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57302\Desktop\USME\USME 2025\CUENTAS DE COBRO ULATA\CUENTA ENERO 2026\Soportes\Obligacion 1\"/>
    </mc:Choice>
  </mc:AlternateContent>
  <xr:revisionPtr revIDLastSave="0" documentId="13_ncr:1_{5A9B83F0-1D41-4DAE-8D0B-12C437FFA7E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INSTRUCTIVO" sheetId="6" r:id="rId1"/>
    <sheet name="BASE AGRICOLA" sheetId="2" r:id="rId2"/>
    <sheet name="USUARIOS" sheetId="4" state="hidden" r:id="rId3"/>
    <sheet name="LISTAS" sheetId="3" state="hidden" r:id="rId4"/>
  </sheets>
  <definedNames>
    <definedName name="_xlnm._FilterDatabase" localSheetId="1" hidden="1">'BASE AGRICOLA'!$A$2:$U$1002</definedName>
    <definedName name="_xlnm._FilterDatabase" localSheetId="3" hidden="1">LISTAS!$A$22:$A$30</definedName>
    <definedName name="_xlnm._FilterDatabase" localSheetId="2" hidden="1">USUARIOS!$B$1:$K$1009</definedName>
    <definedName name="AROMATICAS">LISTAS!$G$3:$G$22</definedName>
    <definedName name="AROMATICASMEDICINALES">LISTAS!$G$2:$G$14</definedName>
    <definedName name="CUALES">BASEA[CUALES]</definedName>
    <definedName name="ESPECIES">LISTAS!$E$2:$H$2</definedName>
    <definedName name="FRUTALES">LISTAS!$F$3:$F$18</definedName>
    <definedName name="HORTALIZAS">LISTAS!$E$3:$E$39</definedName>
    <definedName name="MIXTAS">LISTAS!$H$3:$H$5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83" i="4" l="1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F3" i="2" l="1"/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F4" i="2" l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A2" i="4" l="1"/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M972" i="2" l="1"/>
  <c r="L972" i="2"/>
  <c r="M916" i="2"/>
  <c r="L916" i="2"/>
  <c r="M868" i="2"/>
  <c r="L868" i="2"/>
  <c r="M812" i="2"/>
  <c r="L812" i="2"/>
  <c r="M756" i="2"/>
  <c r="L756" i="2"/>
  <c r="M700" i="2"/>
  <c r="L700" i="2"/>
  <c r="M676" i="2"/>
  <c r="L676" i="2"/>
  <c r="M636" i="2"/>
  <c r="L636" i="2"/>
  <c r="M604" i="2"/>
  <c r="L604" i="2"/>
  <c r="M588" i="2"/>
  <c r="L588" i="2"/>
  <c r="M572" i="2"/>
  <c r="L572" i="2"/>
  <c r="M556" i="2"/>
  <c r="L556" i="2"/>
  <c r="M540" i="2"/>
  <c r="L540" i="2"/>
  <c r="M524" i="2"/>
  <c r="L524" i="2"/>
  <c r="M508" i="2"/>
  <c r="L508" i="2"/>
  <c r="M492" i="2"/>
  <c r="L492" i="2"/>
  <c r="M476" i="2"/>
  <c r="L476" i="2"/>
  <c r="M460" i="2"/>
  <c r="L460" i="2"/>
  <c r="M444" i="2"/>
  <c r="L444" i="2"/>
  <c r="M428" i="2"/>
  <c r="L428" i="2"/>
  <c r="M412" i="2"/>
  <c r="L412" i="2"/>
  <c r="M396" i="2"/>
  <c r="L396" i="2"/>
  <c r="M380" i="2"/>
  <c r="L380" i="2"/>
  <c r="M364" i="2"/>
  <c r="L364" i="2"/>
  <c r="M348" i="2"/>
  <c r="L348" i="2"/>
  <c r="M332" i="2"/>
  <c r="L332" i="2"/>
  <c r="M316" i="2"/>
  <c r="L316" i="2"/>
  <c r="M300" i="2"/>
  <c r="L300" i="2"/>
  <c r="M284" i="2"/>
  <c r="L284" i="2"/>
  <c r="M268" i="2"/>
  <c r="L268" i="2"/>
  <c r="M252" i="2"/>
  <c r="L252" i="2"/>
  <c r="M236" i="2"/>
  <c r="L236" i="2"/>
  <c r="M220" i="2"/>
  <c r="L220" i="2"/>
  <c r="M204" i="2"/>
  <c r="L204" i="2"/>
  <c r="M188" i="2"/>
  <c r="L188" i="2"/>
  <c r="M172" i="2"/>
  <c r="L172" i="2"/>
  <c r="M156" i="2"/>
  <c r="L156" i="2"/>
  <c r="M132" i="2"/>
  <c r="L132" i="2"/>
  <c r="M116" i="2"/>
  <c r="L116" i="2"/>
  <c r="M100" i="2"/>
  <c r="L100" i="2"/>
  <c r="M84" i="2"/>
  <c r="L84" i="2"/>
  <c r="M68" i="2"/>
  <c r="L68" i="2"/>
  <c r="M44" i="2"/>
  <c r="L44" i="2"/>
  <c r="M1002" i="2"/>
  <c r="L1002" i="2"/>
  <c r="M994" i="2"/>
  <c r="L994" i="2"/>
  <c r="M986" i="2"/>
  <c r="L986" i="2"/>
  <c r="M978" i="2"/>
  <c r="L978" i="2"/>
  <c r="M970" i="2"/>
  <c r="L970" i="2"/>
  <c r="M962" i="2"/>
  <c r="L962" i="2"/>
  <c r="M954" i="2"/>
  <c r="L954" i="2"/>
  <c r="M946" i="2"/>
  <c r="L946" i="2"/>
  <c r="M938" i="2"/>
  <c r="L938" i="2"/>
  <c r="M930" i="2"/>
  <c r="L930" i="2"/>
  <c r="M922" i="2"/>
  <c r="L922" i="2"/>
  <c r="M914" i="2"/>
  <c r="L914" i="2"/>
  <c r="M906" i="2"/>
  <c r="L906" i="2"/>
  <c r="M898" i="2"/>
  <c r="L898" i="2"/>
  <c r="M890" i="2"/>
  <c r="L890" i="2"/>
  <c r="M882" i="2"/>
  <c r="L882" i="2"/>
  <c r="M874" i="2"/>
  <c r="L874" i="2"/>
  <c r="M866" i="2"/>
  <c r="L866" i="2"/>
  <c r="M858" i="2"/>
  <c r="L858" i="2"/>
  <c r="M850" i="2"/>
  <c r="L850" i="2"/>
  <c r="M842" i="2"/>
  <c r="L842" i="2"/>
  <c r="M834" i="2"/>
  <c r="L834" i="2"/>
  <c r="M826" i="2"/>
  <c r="L826" i="2"/>
  <c r="M818" i="2"/>
  <c r="L818" i="2"/>
  <c r="M810" i="2"/>
  <c r="L810" i="2"/>
  <c r="M802" i="2"/>
  <c r="L802" i="2"/>
  <c r="M794" i="2"/>
  <c r="L794" i="2"/>
  <c r="M786" i="2"/>
  <c r="L786" i="2"/>
  <c r="M778" i="2"/>
  <c r="L778" i="2"/>
  <c r="M770" i="2"/>
  <c r="L770" i="2"/>
  <c r="M762" i="2"/>
  <c r="L762" i="2"/>
  <c r="M754" i="2"/>
  <c r="L754" i="2"/>
  <c r="M746" i="2"/>
  <c r="L746" i="2"/>
  <c r="M738" i="2"/>
  <c r="L738" i="2"/>
  <c r="M730" i="2"/>
  <c r="L730" i="2"/>
  <c r="M722" i="2"/>
  <c r="L722" i="2"/>
  <c r="M714" i="2"/>
  <c r="L714" i="2"/>
  <c r="M706" i="2"/>
  <c r="L706" i="2"/>
  <c r="M698" i="2"/>
  <c r="L698" i="2"/>
  <c r="M690" i="2"/>
  <c r="L690" i="2"/>
  <c r="M682" i="2"/>
  <c r="L682" i="2"/>
  <c r="M674" i="2"/>
  <c r="L674" i="2"/>
  <c r="M666" i="2"/>
  <c r="L666" i="2"/>
  <c r="M658" i="2"/>
  <c r="L658" i="2"/>
  <c r="M650" i="2"/>
  <c r="L650" i="2"/>
  <c r="M642" i="2"/>
  <c r="L642" i="2"/>
  <c r="M634" i="2"/>
  <c r="L634" i="2"/>
  <c r="M626" i="2"/>
  <c r="L626" i="2"/>
  <c r="M618" i="2"/>
  <c r="L618" i="2"/>
  <c r="M610" i="2"/>
  <c r="L610" i="2"/>
  <c r="M602" i="2"/>
  <c r="L602" i="2"/>
  <c r="M594" i="2"/>
  <c r="L594" i="2"/>
  <c r="M586" i="2"/>
  <c r="L586" i="2"/>
  <c r="M578" i="2"/>
  <c r="L578" i="2"/>
  <c r="M570" i="2"/>
  <c r="L570" i="2"/>
  <c r="M562" i="2"/>
  <c r="L562" i="2"/>
  <c r="M554" i="2"/>
  <c r="L554" i="2"/>
  <c r="M546" i="2"/>
  <c r="L546" i="2"/>
  <c r="M538" i="2"/>
  <c r="L538" i="2"/>
  <c r="M530" i="2"/>
  <c r="L530" i="2"/>
  <c r="M522" i="2"/>
  <c r="L522" i="2"/>
  <c r="M514" i="2"/>
  <c r="L514" i="2"/>
  <c r="M506" i="2"/>
  <c r="L506" i="2"/>
  <c r="M498" i="2"/>
  <c r="L498" i="2"/>
  <c r="M490" i="2"/>
  <c r="L490" i="2"/>
  <c r="M482" i="2"/>
  <c r="L482" i="2"/>
  <c r="M474" i="2"/>
  <c r="L474" i="2"/>
  <c r="M466" i="2"/>
  <c r="L466" i="2"/>
  <c r="M458" i="2"/>
  <c r="L458" i="2"/>
  <c r="M450" i="2"/>
  <c r="L450" i="2"/>
  <c r="M442" i="2"/>
  <c r="L442" i="2"/>
  <c r="M434" i="2"/>
  <c r="L434" i="2"/>
  <c r="M426" i="2"/>
  <c r="L426" i="2"/>
  <c r="M418" i="2"/>
  <c r="L418" i="2"/>
  <c r="M410" i="2"/>
  <c r="L410" i="2"/>
  <c r="M402" i="2"/>
  <c r="L402" i="2"/>
  <c r="M394" i="2"/>
  <c r="L394" i="2"/>
  <c r="M386" i="2"/>
  <c r="L386" i="2"/>
  <c r="M378" i="2"/>
  <c r="L378" i="2"/>
  <c r="M370" i="2"/>
  <c r="L370" i="2"/>
  <c r="M362" i="2"/>
  <c r="L362" i="2"/>
  <c r="M354" i="2"/>
  <c r="L354" i="2"/>
  <c r="M346" i="2"/>
  <c r="L346" i="2"/>
  <c r="M338" i="2"/>
  <c r="L338" i="2"/>
  <c r="M330" i="2"/>
  <c r="L330" i="2"/>
  <c r="M322" i="2"/>
  <c r="L322" i="2"/>
  <c r="M314" i="2"/>
  <c r="L314" i="2"/>
  <c r="M306" i="2"/>
  <c r="L306" i="2"/>
  <c r="M298" i="2"/>
  <c r="L298" i="2"/>
  <c r="M290" i="2"/>
  <c r="L290" i="2"/>
  <c r="M282" i="2"/>
  <c r="L282" i="2"/>
  <c r="M274" i="2"/>
  <c r="L274" i="2"/>
  <c r="M266" i="2"/>
  <c r="L266" i="2"/>
  <c r="M258" i="2"/>
  <c r="L258" i="2"/>
  <c r="M250" i="2"/>
  <c r="L250" i="2"/>
  <c r="M242" i="2"/>
  <c r="L242" i="2"/>
  <c r="M234" i="2"/>
  <c r="L234" i="2"/>
  <c r="M226" i="2"/>
  <c r="L226" i="2"/>
  <c r="M218" i="2"/>
  <c r="L218" i="2"/>
  <c r="M210" i="2"/>
  <c r="L210" i="2"/>
  <c r="M202" i="2"/>
  <c r="L202" i="2"/>
  <c r="M194" i="2"/>
  <c r="L194" i="2"/>
  <c r="M186" i="2"/>
  <c r="L186" i="2"/>
  <c r="M178" i="2"/>
  <c r="L178" i="2"/>
  <c r="M170" i="2"/>
  <c r="L170" i="2"/>
  <c r="M162" i="2"/>
  <c r="L162" i="2"/>
  <c r="M154" i="2"/>
  <c r="L154" i="2"/>
  <c r="M146" i="2"/>
  <c r="L146" i="2"/>
  <c r="M138" i="2"/>
  <c r="L138" i="2"/>
  <c r="M130" i="2"/>
  <c r="L130" i="2"/>
  <c r="M122" i="2"/>
  <c r="L122" i="2"/>
  <c r="M114" i="2"/>
  <c r="L114" i="2"/>
  <c r="M106" i="2"/>
  <c r="L106" i="2"/>
  <c r="M98" i="2"/>
  <c r="L98" i="2"/>
  <c r="M90" i="2"/>
  <c r="L90" i="2"/>
  <c r="M82" i="2"/>
  <c r="L82" i="2"/>
  <c r="M74" i="2"/>
  <c r="L74" i="2"/>
  <c r="M66" i="2"/>
  <c r="L66" i="2"/>
  <c r="M58" i="2"/>
  <c r="L58" i="2"/>
  <c r="M50" i="2"/>
  <c r="L50" i="2"/>
  <c r="M42" i="2"/>
  <c r="L42" i="2"/>
  <c r="M34" i="2"/>
  <c r="L34" i="2"/>
  <c r="M26" i="2"/>
  <c r="L26" i="2"/>
  <c r="M18" i="2"/>
  <c r="L18" i="2"/>
  <c r="M10" i="2"/>
  <c r="L10" i="2"/>
  <c r="M980" i="2"/>
  <c r="L980" i="2"/>
  <c r="M924" i="2"/>
  <c r="L924" i="2"/>
  <c r="M852" i="2"/>
  <c r="L852" i="2"/>
  <c r="M796" i="2"/>
  <c r="L796" i="2"/>
  <c r="M732" i="2"/>
  <c r="L732" i="2"/>
  <c r="M628" i="2"/>
  <c r="L628" i="2"/>
  <c r="M1001" i="2"/>
  <c r="L1001" i="2"/>
  <c r="M993" i="2"/>
  <c r="L993" i="2"/>
  <c r="M985" i="2"/>
  <c r="L985" i="2"/>
  <c r="M977" i="2"/>
  <c r="L977" i="2"/>
  <c r="M969" i="2"/>
  <c r="L969" i="2"/>
  <c r="M961" i="2"/>
  <c r="L961" i="2"/>
  <c r="M953" i="2"/>
  <c r="L953" i="2"/>
  <c r="M945" i="2"/>
  <c r="L945" i="2"/>
  <c r="M937" i="2"/>
  <c r="L937" i="2"/>
  <c r="M929" i="2"/>
  <c r="L929" i="2"/>
  <c r="M921" i="2"/>
  <c r="L921" i="2"/>
  <c r="M913" i="2"/>
  <c r="L913" i="2"/>
  <c r="M905" i="2"/>
  <c r="L905" i="2"/>
  <c r="M897" i="2"/>
  <c r="L897" i="2"/>
  <c r="M889" i="2"/>
  <c r="L889" i="2"/>
  <c r="M881" i="2"/>
  <c r="L881" i="2"/>
  <c r="M873" i="2"/>
  <c r="L873" i="2"/>
  <c r="M865" i="2"/>
  <c r="L865" i="2"/>
  <c r="M857" i="2"/>
  <c r="L857" i="2"/>
  <c r="M849" i="2"/>
  <c r="L849" i="2"/>
  <c r="M841" i="2"/>
  <c r="L841" i="2"/>
  <c r="M833" i="2"/>
  <c r="L833" i="2"/>
  <c r="M825" i="2"/>
  <c r="L825" i="2"/>
  <c r="M817" i="2"/>
  <c r="L817" i="2"/>
  <c r="M809" i="2"/>
  <c r="L809" i="2"/>
  <c r="M801" i="2"/>
  <c r="L801" i="2"/>
  <c r="M793" i="2"/>
  <c r="L793" i="2"/>
  <c r="M785" i="2"/>
  <c r="L785" i="2"/>
  <c r="M777" i="2"/>
  <c r="L777" i="2"/>
  <c r="M769" i="2"/>
  <c r="L769" i="2"/>
  <c r="M761" i="2"/>
  <c r="L761" i="2"/>
  <c r="M753" i="2"/>
  <c r="L753" i="2"/>
  <c r="M745" i="2"/>
  <c r="L745" i="2"/>
  <c r="M737" i="2"/>
  <c r="L737" i="2"/>
  <c r="M729" i="2"/>
  <c r="L729" i="2"/>
  <c r="M721" i="2"/>
  <c r="L721" i="2"/>
  <c r="M713" i="2"/>
  <c r="L713" i="2"/>
  <c r="M705" i="2"/>
  <c r="L705" i="2"/>
  <c r="M697" i="2"/>
  <c r="L697" i="2"/>
  <c r="M689" i="2"/>
  <c r="L689" i="2"/>
  <c r="M681" i="2"/>
  <c r="L681" i="2"/>
  <c r="M673" i="2"/>
  <c r="L673" i="2"/>
  <c r="M665" i="2"/>
  <c r="L665" i="2"/>
  <c r="M657" i="2"/>
  <c r="L657" i="2"/>
  <c r="M649" i="2"/>
  <c r="L649" i="2"/>
  <c r="M641" i="2"/>
  <c r="L641" i="2"/>
  <c r="M633" i="2"/>
  <c r="L633" i="2"/>
  <c r="M625" i="2"/>
  <c r="L625" i="2"/>
  <c r="M617" i="2"/>
  <c r="L617" i="2"/>
  <c r="M609" i="2"/>
  <c r="L609" i="2"/>
  <c r="M601" i="2"/>
  <c r="L601" i="2"/>
  <c r="M593" i="2"/>
  <c r="L593" i="2"/>
  <c r="M585" i="2"/>
  <c r="L585" i="2"/>
  <c r="M577" i="2"/>
  <c r="L577" i="2"/>
  <c r="M569" i="2"/>
  <c r="L569" i="2"/>
  <c r="M561" i="2"/>
  <c r="L561" i="2"/>
  <c r="M553" i="2"/>
  <c r="L553" i="2"/>
  <c r="M545" i="2"/>
  <c r="L545" i="2"/>
  <c r="M537" i="2"/>
  <c r="L537" i="2"/>
  <c r="M529" i="2"/>
  <c r="L529" i="2"/>
  <c r="M521" i="2"/>
  <c r="L521" i="2"/>
  <c r="M513" i="2"/>
  <c r="L513" i="2"/>
  <c r="M505" i="2"/>
  <c r="L505" i="2"/>
  <c r="M497" i="2"/>
  <c r="L497" i="2"/>
  <c r="M489" i="2"/>
  <c r="L489" i="2"/>
  <c r="M481" i="2"/>
  <c r="L481" i="2"/>
  <c r="M473" i="2"/>
  <c r="L473" i="2"/>
  <c r="M465" i="2"/>
  <c r="L465" i="2"/>
  <c r="M457" i="2"/>
  <c r="L457" i="2"/>
  <c r="M449" i="2"/>
  <c r="L449" i="2"/>
  <c r="M441" i="2"/>
  <c r="L441" i="2"/>
  <c r="M433" i="2"/>
  <c r="L433" i="2"/>
  <c r="M425" i="2"/>
  <c r="L425" i="2"/>
  <c r="M417" i="2"/>
  <c r="L417" i="2"/>
  <c r="M409" i="2"/>
  <c r="L409" i="2"/>
  <c r="M401" i="2"/>
  <c r="L401" i="2"/>
  <c r="M393" i="2"/>
  <c r="L393" i="2"/>
  <c r="M385" i="2"/>
  <c r="L385" i="2"/>
  <c r="M377" i="2"/>
  <c r="L377" i="2"/>
  <c r="M369" i="2"/>
  <c r="L369" i="2"/>
  <c r="M361" i="2"/>
  <c r="L361" i="2"/>
  <c r="M353" i="2"/>
  <c r="L353" i="2"/>
  <c r="M345" i="2"/>
  <c r="L345" i="2"/>
  <c r="M337" i="2"/>
  <c r="L337" i="2"/>
  <c r="M329" i="2"/>
  <c r="L329" i="2"/>
  <c r="M321" i="2"/>
  <c r="L321" i="2"/>
  <c r="M313" i="2"/>
  <c r="L313" i="2"/>
  <c r="M305" i="2"/>
  <c r="L305" i="2"/>
  <c r="M297" i="2"/>
  <c r="L297" i="2"/>
  <c r="M289" i="2"/>
  <c r="L289" i="2"/>
  <c r="M281" i="2"/>
  <c r="L281" i="2"/>
  <c r="M273" i="2"/>
  <c r="L273" i="2"/>
  <c r="M265" i="2"/>
  <c r="L265" i="2"/>
  <c r="M257" i="2"/>
  <c r="L257" i="2"/>
  <c r="M249" i="2"/>
  <c r="L249" i="2"/>
  <c r="M241" i="2"/>
  <c r="L241" i="2"/>
  <c r="M233" i="2"/>
  <c r="L233" i="2"/>
  <c r="M225" i="2"/>
  <c r="L225" i="2"/>
  <c r="M217" i="2"/>
  <c r="L217" i="2"/>
  <c r="M209" i="2"/>
  <c r="L209" i="2"/>
  <c r="M201" i="2"/>
  <c r="L201" i="2"/>
  <c r="M193" i="2"/>
  <c r="L193" i="2"/>
  <c r="M185" i="2"/>
  <c r="L185" i="2"/>
  <c r="M177" i="2"/>
  <c r="L177" i="2"/>
  <c r="M169" i="2"/>
  <c r="L169" i="2"/>
  <c r="M161" i="2"/>
  <c r="L161" i="2"/>
  <c r="M153" i="2"/>
  <c r="L153" i="2"/>
  <c r="M145" i="2"/>
  <c r="L145" i="2"/>
  <c r="M137" i="2"/>
  <c r="L137" i="2"/>
  <c r="M129" i="2"/>
  <c r="L129" i="2"/>
  <c r="M121" i="2"/>
  <c r="L121" i="2"/>
  <c r="M113" i="2"/>
  <c r="L113" i="2"/>
  <c r="M105" i="2"/>
  <c r="L105" i="2"/>
  <c r="M97" i="2"/>
  <c r="L97" i="2"/>
  <c r="M89" i="2"/>
  <c r="L89" i="2"/>
  <c r="M81" i="2"/>
  <c r="L81" i="2"/>
  <c r="M73" i="2"/>
  <c r="L73" i="2"/>
  <c r="M65" i="2"/>
  <c r="L65" i="2"/>
  <c r="M57" i="2"/>
  <c r="L57" i="2"/>
  <c r="M49" i="2"/>
  <c r="L49" i="2"/>
  <c r="M41" i="2"/>
  <c r="L41" i="2"/>
  <c r="M33" i="2"/>
  <c r="L33" i="2"/>
  <c r="M25" i="2"/>
  <c r="L25" i="2"/>
  <c r="M17" i="2"/>
  <c r="L17" i="2"/>
  <c r="M9" i="2"/>
  <c r="L9" i="2"/>
  <c r="M988" i="2"/>
  <c r="L988" i="2"/>
  <c r="M956" i="2"/>
  <c r="L956" i="2"/>
  <c r="M884" i="2"/>
  <c r="L884" i="2"/>
  <c r="M836" i="2"/>
  <c r="L836" i="2"/>
  <c r="M772" i="2"/>
  <c r="L772" i="2"/>
  <c r="M716" i="2"/>
  <c r="L716" i="2"/>
  <c r="M660" i="2"/>
  <c r="L660" i="2"/>
  <c r="M976" i="2"/>
  <c r="L976" i="2"/>
  <c r="M944" i="2"/>
  <c r="L944" i="2"/>
  <c r="M920" i="2"/>
  <c r="L920" i="2"/>
  <c r="M896" i="2"/>
  <c r="L896" i="2"/>
  <c r="M872" i="2"/>
  <c r="L872" i="2"/>
  <c r="M848" i="2"/>
  <c r="L848" i="2"/>
  <c r="M832" i="2"/>
  <c r="L832" i="2"/>
  <c r="M824" i="2"/>
  <c r="L824" i="2"/>
  <c r="M800" i="2"/>
  <c r="L800" i="2"/>
  <c r="M792" i="2"/>
  <c r="L792" i="2"/>
  <c r="M784" i="2"/>
  <c r="L784" i="2"/>
  <c r="M776" i="2"/>
  <c r="L776" i="2"/>
  <c r="M768" i="2"/>
  <c r="L768" i="2"/>
  <c r="M760" i="2"/>
  <c r="L760" i="2"/>
  <c r="M752" i="2"/>
  <c r="L752" i="2"/>
  <c r="M744" i="2"/>
  <c r="L744" i="2"/>
  <c r="M736" i="2"/>
  <c r="L736" i="2"/>
  <c r="M728" i="2"/>
  <c r="L728" i="2"/>
  <c r="M720" i="2"/>
  <c r="L720" i="2"/>
  <c r="M712" i="2"/>
  <c r="L712" i="2"/>
  <c r="M704" i="2"/>
  <c r="L704" i="2"/>
  <c r="M696" i="2"/>
  <c r="L696" i="2"/>
  <c r="M688" i="2"/>
  <c r="L688" i="2"/>
  <c r="M680" i="2"/>
  <c r="L680" i="2"/>
  <c r="M672" i="2"/>
  <c r="L672" i="2"/>
  <c r="M664" i="2"/>
  <c r="L664" i="2"/>
  <c r="M656" i="2"/>
  <c r="L656" i="2"/>
  <c r="M648" i="2"/>
  <c r="L648" i="2"/>
  <c r="M640" i="2"/>
  <c r="L640" i="2"/>
  <c r="M632" i="2"/>
  <c r="L632" i="2"/>
  <c r="M624" i="2"/>
  <c r="L624" i="2"/>
  <c r="M616" i="2"/>
  <c r="L616" i="2"/>
  <c r="M608" i="2"/>
  <c r="L608" i="2"/>
  <c r="M600" i="2"/>
  <c r="L600" i="2"/>
  <c r="M592" i="2"/>
  <c r="L592" i="2"/>
  <c r="M584" i="2"/>
  <c r="L584" i="2"/>
  <c r="M576" i="2"/>
  <c r="L576" i="2"/>
  <c r="M568" i="2"/>
  <c r="L568" i="2"/>
  <c r="M560" i="2"/>
  <c r="L560" i="2"/>
  <c r="M552" i="2"/>
  <c r="L552" i="2"/>
  <c r="M544" i="2"/>
  <c r="L544" i="2"/>
  <c r="M536" i="2"/>
  <c r="L536" i="2"/>
  <c r="M528" i="2"/>
  <c r="L528" i="2"/>
  <c r="M520" i="2"/>
  <c r="L520" i="2"/>
  <c r="M512" i="2"/>
  <c r="L512" i="2"/>
  <c r="M504" i="2"/>
  <c r="L504" i="2"/>
  <c r="M496" i="2"/>
  <c r="L496" i="2"/>
  <c r="M488" i="2"/>
  <c r="L488" i="2"/>
  <c r="M480" i="2"/>
  <c r="L480" i="2"/>
  <c r="M472" i="2"/>
  <c r="L472" i="2"/>
  <c r="M464" i="2"/>
  <c r="L464" i="2"/>
  <c r="M456" i="2"/>
  <c r="L456" i="2"/>
  <c r="M448" i="2"/>
  <c r="L448" i="2"/>
  <c r="M440" i="2"/>
  <c r="L440" i="2"/>
  <c r="M432" i="2"/>
  <c r="L432" i="2"/>
  <c r="M424" i="2"/>
  <c r="L424" i="2"/>
  <c r="M416" i="2"/>
  <c r="L416" i="2"/>
  <c r="M408" i="2"/>
  <c r="L408" i="2"/>
  <c r="M400" i="2"/>
  <c r="L400" i="2"/>
  <c r="M392" i="2"/>
  <c r="L392" i="2"/>
  <c r="M384" i="2"/>
  <c r="L384" i="2"/>
  <c r="M376" i="2"/>
  <c r="L376" i="2"/>
  <c r="M368" i="2"/>
  <c r="L368" i="2"/>
  <c r="M360" i="2"/>
  <c r="L360" i="2"/>
  <c r="M352" i="2"/>
  <c r="L352" i="2"/>
  <c r="M344" i="2"/>
  <c r="L344" i="2"/>
  <c r="M336" i="2"/>
  <c r="L336" i="2"/>
  <c r="M328" i="2"/>
  <c r="L328" i="2"/>
  <c r="M320" i="2"/>
  <c r="L320" i="2"/>
  <c r="M312" i="2"/>
  <c r="L312" i="2"/>
  <c r="M304" i="2"/>
  <c r="L304" i="2"/>
  <c r="M296" i="2"/>
  <c r="L296" i="2"/>
  <c r="M288" i="2"/>
  <c r="L288" i="2"/>
  <c r="M280" i="2"/>
  <c r="L280" i="2"/>
  <c r="M272" i="2"/>
  <c r="L272" i="2"/>
  <c r="M264" i="2"/>
  <c r="L264" i="2"/>
  <c r="M256" i="2"/>
  <c r="L256" i="2"/>
  <c r="M248" i="2"/>
  <c r="L248" i="2"/>
  <c r="M240" i="2"/>
  <c r="L240" i="2"/>
  <c r="M232" i="2"/>
  <c r="L232" i="2"/>
  <c r="M224" i="2"/>
  <c r="L224" i="2"/>
  <c r="M216" i="2"/>
  <c r="L216" i="2"/>
  <c r="M208" i="2"/>
  <c r="L208" i="2"/>
  <c r="M200" i="2"/>
  <c r="L200" i="2"/>
  <c r="M192" i="2"/>
  <c r="L192" i="2"/>
  <c r="M184" i="2"/>
  <c r="L184" i="2"/>
  <c r="M176" i="2"/>
  <c r="L176" i="2"/>
  <c r="M168" i="2"/>
  <c r="L168" i="2"/>
  <c r="M160" i="2"/>
  <c r="L160" i="2"/>
  <c r="M152" i="2"/>
  <c r="L152" i="2"/>
  <c r="M144" i="2"/>
  <c r="L144" i="2"/>
  <c r="M136" i="2"/>
  <c r="L136" i="2"/>
  <c r="M128" i="2"/>
  <c r="L128" i="2"/>
  <c r="M120" i="2"/>
  <c r="L120" i="2"/>
  <c r="M112" i="2"/>
  <c r="L112" i="2"/>
  <c r="M104" i="2"/>
  <c r="L104" i="2"/>
  <c r="M96" i="2"/>
  <c r="L96" i="2"/>
  <c r="M88" i="2"/>
  <c r="L88" i="2"/>
  <c r="M80" i="2"/>
  <c r="L80" i="2"/>
  <c r="M72" i="2"/>
  <c r="L72" i="2"/>
  <c r="M64" i="2"/>
  <c r="L64" i="2"/>
  <c r="M56" i="2"/>
  <c r="L56" i="2"/>
  <c r="M48" i="2"/>
  <c r="L48" i="2"/>
  <c r="M40" i="2"/>
  <c r="L40" i="2"/>
  <c r="M32" i="2"/>
  <c r="L32" i="2"/>
  <c r="M24" i="2"/>
  <c r="L24" i="2"/>
  <c r="M16" i="2"/>
  <c r="L16" i="2"/>
  <c r="M8" i="2"/>
  <c r="L8" i="2"/>
  <c r="M996" i="2"/>
  <c r="L996" i="2"/>
  <c r="M948" i="2"/>
  <c r="L948" i="2"/>
  <c r="M892" i="2"/>
  <c r="L892" i="2"/>
  <c r="M828" i="2"/>
  <c r="L828" i="2"/>
  <c r="M764" i="2"/>
  <c r="L764" i="2"/>
  <c r="M708" i="2"/>
  <c r="L708" i="2"/>
  <c r="M652" i="2"/>
  <c r="L652" i="2"/>
  <c r="M984" i="2"/>
  <c r="L984" i="2"/>
  <c r="M952" i="2"/>
  <c r="L952" i="2"/>
  <c r="M928" i="2"/>
  <c r="L928" i="2"/>
  <c r="M904" i="2"/>
  <c r="L904" i="2"/>
  <c r="M880" i="2"/>
  <c r="L880" i="2"/>
  <c r="M856" i="2"/>
  <c r="L856" i="2"/>
  <c r="M816" i="2"/>
  <c r="L816" i="2"/>
  <c r="M999" i="2"/>
  <c r="L999" i="2"/>
  <c r="M991" i="2"/>
  <c r="L991" i="2"/>
  <c r="M983" i="2"/>
  <c r="L983" i="2"/>
  <c r="M975" i="2"/>
  <c r="L975" i="2"/>
  <c r="M967" i="2"/>
  <c r="L967" i="2"/>
  <c r="M959" i="2"/>
  <c r="L959" i="2"/>
  <c r="M951" i="2"/>
  <c r="L951" i="2"/>
  <c r="M943" i="2"/>
  <c r="L943" i="2"/>
  <c r="L935" i="2"/>
  <c r="M935" i="2"/>
  <c r="M927" i="2"/>
  <c r="L927" i="2"/>
  <c r="M919" i="2"/>
  <c r="L919" i="2"/>
  <c r="M911" i="2"/>
  <c r="L911" i="2"/>
  <c r="M903" i="2"/>
  <c r="L903" i="2"/>
  <c r="M895" i="2"/>
  <c r="L895" i="2"/>
  <c r="M887" i="2"/>
  <c r="L887" i="2"/>
  <c r="M879" i="2"/>
  <c r="L879" i="2"/>
  <c r="M871" i="2"/>
  <c r="L871" i="2"/>
  <c r="M863" i="2"/>
  <c r="L863" i="2"/>
  <c r="M855" i="2"/>
  <c r="L855" i="2"/>
  <c r="M847" i="2"/>
  <c r="L847" i="2"/>
  <c r="M839" i="2"/>
  <c r="L839" i="2"/>
  <c r="M831" i="2"/>
  <c r="L831" i="2"/>
  <c r="M823" i="2"/>
  <c r="L823" i="2"/>
  <c r="M815" i="2"/>
  <c r="L815" i="2"/>
  <c r="M807" i="2"/>
  <c r="L807" i="2"/>
  <c r="M799" i="2"/>
  <c r="L799" i="2"/>
  <c r="M791" i="2"/>
  <c r="L791" i="2"/>
  <c r="M783" i="2"/>
  <c r="L783" i="2"/>
  <c r="M775" i="2"/>
  <c r="L775" i="2"/>
  <c r="M767" i="2"/>
  <c r="L767" i="2"/>
  <c r="M759" i="2"/>
  <c r="L759" i="2"/>
  <c r="M751" i="2"/>
  <c r="L751" i="2"/>
  <c r="M743" i="2"/>
  <c r="L743" i="2"/>
  <c r="M735" i="2"/>
  <c r="L735" i="2"/>
  <c r="M727" i="2"/>
  <c r="L727" i="2"/>
  <c r="M719" i="2"/>
  <c r="L719" i="2"/>
  <c r="M711" i="2"/>
  <c r="L711" i="2"/>
  <c r="M703" i="2"/>
  <c r="L703" i="2"/>
  <c r="M695" i="2"/>
  <c r="L695" i="2"/>
  <c r="M687" i="2"/>
  <c r="L687" i="2"/>
  <c r="M679" i="2"/>
  <c r="L679" i="2"/>
  <c r="M671" i="2"/>
  <c r="L671" i="2"/>
  <c r="M663" i="2"/>
  <c r="L663" i="2"/>
  <c r="M655" i="2"/>
  <c r="L655" i="2"/>
  <c r="M647" i="2"/>
  <c r="L647" i="2"/>
  <c r="M639" i="2"/>
  <c r="L639" i="2"/>
  <c r="M631" i="2"/>
  <c r="L631" i="2"/>
  <c r="M623" i="2"/>
  <c r="L623" i="2"/>
  <c r="M615" i="2"/>
  <c r="L615" i="2"/>
  <c r="M607" i="2"/>
  <c r="L607" i="2"/>
  <c r="M599" i="2"/>
  <c r="L599" i="2"/>
  <c r="M591" i="2"/>
  <c r="L591" i="2"/>
  <c r="M583" i="2"/>
  <c r="L583" i="2"/>
  <c r="M575" i="2"/>
  <c r="L575" i="2"/>
  <c r="M567" i="2"/>
  <c r="L567" i="2"/>
  <c r="M559" i="2"/>
  <c r="L559" i="2"/>
  <c r="M551" i="2"/>
  <c r="L551" i="2"/>
  <c r="M543" i="2"/>
  <c r="L543" i="2"/>
  <c r="M535" i="2"/>
  <c r="L535" i="2"/>
  <c r="M527" i="2"/>
  <c r="L527" i="2"/>
  <c r="M519" i="2"/>
  <c r="L519" i="2"/>
  <c r="M511" i="2"/>
  <c r="L511" i="2"/>
  <c r="M503" i="2"/>
  <c r="L503" i="2"/>
  <c r="M495" i="2"/>
  <c r="L495" i="2"/>
  <c r="M487" i="2"/>
  <c r="L487" i="2"/>
  <c r="M479" i="2"/>
  <c r="L479" i="2"/>
  <c r="M471" i="2"/>
  <c r="L471" i="2"/>
  <c r="M463" i="2"/>
  <c r="L463" i="2"/>
  <c r="M455" i="2"/>
  <c r="L455" i="2"/>
  <c r="M447" i="2"/>
  <c r="L447" i="2"/>
  <c r="M439" i="2"/>
  <c r="L439" i="2"/>
  <c r="M431" i="2"/>
  <c r="L431" i="2"/>
  <c r="M423" i="2"/>
  <c r="L423" i="2"/>
  <c r="M415" i="2"/>
  <c r="L415" i="2"/>
  <c r="M407" i="2"/>
  <c r="L407" i="2"/>
  <c r="M399" i="2"/>
  <c r="L399" i="2"/>
  <c r="M391" i="2"/>
  <c r="L391" i="2"/>
  <c r="M383" i="2"/>
  <c r="L383" i="2"/>
  <c r="M375" i="2"/>
  <c r="L375" i="2"/>
  <c r="M367" i="2"/>
  <c r="L367" i="2"/>
  <c r="M359" i="2"/>
  <c r="L359" i="2"/>
  <c r="M351" i="2"/>
  <c r="L351" i="2"/>
  <c r="M343" i="2"/>
  <c r="L343" i="2"/>
  <c r="M335" i="2"/>
  <c r="L335" i="2"/>
  <c r="M327" i="2"/>
  <c r="L327" i="2"/>
  <c r="M319" i="2"/>
  <c r="L319" i="2"/>
  <c r="M311" i="2"/>
  <c r="L311" i="2"/>
  <c r="M303" i="2"/>
  <c r="L303" i="2"/>
  <c r="M295" i="2"/>
  <c r="L295" i="2"/>
  <c r="M287" i="2"/>
  <c r="L287" i="2"/>
  <c r="M279" i="2"/>
  <c r="L279" i="2"/>
  <c r="M271" i="2"/>
  <c r="L271" i="2"/>
  <c r="M263" i="2"/>
  <c r="L263" i="2"/>
  <c r="M255" i="2"/>
  <c r="L255" i="2"/>
  <c r="M247" i="2"/>
  <c r="L247" i="2"/>
  <c r="M239" i="2"/>
  <c r="L239" i="2"/>
  <c r="M231" i="2"/>
  <c r="L231" i="2"/>
  <c r="M223" i="2"/>
  <c r="L223" i="2"/>
  <c r="M215" i="2"/>
  <c r="L215" i="2"/>
  <c r="M207" i="2"/>
  <c r="L207" i="2"/>
  <c r="M199" i="2"/>
  <c r="L199" i="2"/>
  <c r="M191" i="2"/>
  <c r="L191" i="2"/>
  <c r="M183" i="2"/>
  <c r="L183" i="2"/>
  <c r="M175" i="2"/>
  <c r="L175" i="2"/>
  <c r="M167" i="2"/>
  <c r="L167" i="2"/>
  <c r="M159" i="2"/>
  <c r="L159" i="2"/>
  <c r="M151" i="2"/>
  <c r="L151" i="2"/>
  <c r="M143" i="2"/>
  <c r="L143" i="2"/>
  <c r="M135" i="2"/>
  <c r="L135" i="2"/>
  <c r="M127" i="2"/>
  <c r="L127" i="2"/>
  <c r="M119" i="2"/>
  <c r="L119" i="2"/>
  <c r="M111" i="2"/>
  <c r="L111" i="2"/>
  <c r="M103" i="2"/>
  <c r="L103" i="2"/>
  <c r="M95" i="2"/>
  <c r="L95" i="2"/>
  <c r="M87" i="2"/>
  <c r="L87" i="2"/>
  <c r="M79" i="2"/>
  <c r="L79" i="2"/>
  <c r="M71" i="2"/>
  <c r="L71" i="2"/>
  <c r="M63" i="2"/>
  <c r="L63" i="2"/>
  <c r="M55" i="2"/>
  <c r="L55" i="2"/>
  <c r="M47" i="2"/>
  <c r="L47" i="2"/>
  <c r="M39" i="2"/>
  <c r="L39" i="2"/>
  <c r="M31" i="2"/>
  <c r="L31" i="2"/>
  <c r="M23" i="2"/>
  <c r="L23" i="2"/>
  <c r="M15" i="2"/>
  <c r="L15" i="2"/>
  <c r="M7" i="2"/>
  <c r="L7" i="2"/>
  <c r="M932" i="2"/>
  <c r="L932" i="2"/>
  <c r="M900" i="2"/>
  <c r="L900" i="2"/>
  <c r="M844" i="2"/>
  <c r="L844" i="2"/>
  <c r="M788" i="2"/>
  <c r="L788" i="2"/>
  <c r="M740" i="2"/>
  <c r="L740" i="2"/>
  <c r="M668" i="2"/>
  <c r="L668" i="2"/>
  <c r="M992" i="2"/>
  <c r="L992" i="2"/>
  <c r="M968" i="2"/>
  <c r="L968" i="2"/>
  <c r="M936" i="2"/>
  <c r="L936" i="2"/>
  <c r="M912" i="2"/>
  <c r="L912" i="2"/>
  <c r="M888" i="2"/>
  <c r="L888" i="2"/>
  <c r="M864" i="2"/>
  <c r="L864" i="2"/>
  <c r="M840" i="2"/>
  <c r="L840" i="2"/>
  <c r="M808" i="2"/>
  <c r="L808" i="2"/>
  <c r="M998" i="2"/>
  <c r="L998" i="2"/>
  <c r="M990" i="2"/>
  <c r="L990" i="2"/>
  <c r="M982" i="2"/>
  <c r="L982" i="2"/>
  <c r="M974" i="2"/>
  <c r="L974" i="2"/>
  <c r="M966" i="2"/>
  <c r="L966" i="2"/>
  <c r="M958" i="2"/>
  <c r="L958" i="2"/>
  <c r="M950" i="2"/>
  <c r="L950" i="2"/>
  <c r="M942" i="2"/>
  <c r="L942" i="2"/>
  <c r="M934" i="2"/>
  <c r="L934" i="2"/>
  <c r="M926" i="2"/>
  <c r="L926" i="2"/>
  <c r="M918" i="2"/>
  <c r="L918" i="2"/>
  <c r="M910" i="2"/>
  <c r="L910" i="2"/>
  <c r="M902" i="2"/>
  <c r="L902" i="2"/>
  <c r="M894" i="2"/>
  <c r="L894" i="2"/>
  <c r="M886" i="2"/>
  <c r="L886" i="2"/>
  <c r="M878" i="2"/>
  <c r="L878" i="2"/>
  <c r="M870" i="2"/>
  <c r="L870" i="2"/>
  <c r="M862" i="2"/>
  <c r="L862" i="2"/>
  <c r="M854" i="2"/>
  <c r="L854" i="2"/>
  <c r="M846" i="2"/>
  <c r="L846" i="2"/>
  <c r="M838" i="2"/>
  <c r="L838" i="2"/>
  <c r="M830" i="2"/>
  <c r="L830" i="2"/>
  <c r="M822" i="2"/>
  <c r="L822" i="2"/>
  <c r="M814" i="2"/>
  <c r="L814" i="2"/>
  <c r="M806" i="2"/>
  <c r="L806" i="2"/>
  <c r="M798" i="2"/>
  <c r="L798" i="2"/>
  <c r="M790" i="2"/>
  <c r="L790" i="2"/>
  <c r="M782" i="2"/>
  <c r="L782" i="2"/>
  <c r="M774" i="2"/>
  <c r="L774" i="2"/>
  <c r="M766" i="2"/>
  <c r="L766" i="2"/>
  <c r="M758" i="2"/>
  <c r="L758" i="2"/>
  <c r="M750" i="2"/>
  <c r="L750" i="2"/>
  <c r="M742" i="2"/>
  <c r="L742" i="2"/>
  <c r="M734" i="2"/>
  <c r="L734" i="2"/>
  <c r="M726" i="2"/>
  <c r="L726" i="2"/>
  <c r="M718" i="2"/>
  <c r="L718" i="2"/>
  <c r="M710" i="2"/>
  <c r="L710" i="2"/>
  <c r="M702" i="2"/>
  <c r="L702" i="2"/>
  <c r="M694" i="2"/>
  <c r="L694" i="2"/>
  <c r="M686" i="2"/>
  <c r="L686" i="2"/>
  <c r="M678" i="2"/>
  <c r="L678" i="2"/>
  <c r="M670" i="2"/>
  <c r="L670" i="2"/>
  <c r="M662" i="2"/>
  <c r="L662" i="2"/>
  <c r="M654" i="2"/>
  <c r="L654" i="2"/>
  <c r="M646" i="2"/>
  <c r="L646" i="2"/>
  <c r="M638" i="2"/>
  <c r="L638" i="2"/>
  <c r="M630" i="2"/>
  <c r="L630" i="2"/>
  <c r="M622" i="2"/>
  <c r="L622" i="2"/>
  <c r="M614" i="2"/>
  <c r="L614" i="2"/>
  <c r="M606" i="2"/>
  <c r="L606" i="2"/>
  <c r="M598" i="2"/>
  <c r="L598" i="2"/>
  <c r="M590" i="2"/>
  <c r="L590" i="2"/>
  <c r="M582" i="2"/>
  <c r="L582" i="2"/>
  <c r="M574" i="2"/>
  <c r="L574" i="2"/>
  <c r="M566" i="2"/>
  <c r="L566" i="2"/>
  <c r="M558" i="2"/>
  <c r="L558" i="2"/>
  <c r="M550" i="2"/>
  <c r="L550" i="2"/>
  <c r="M542" i="2"/>
  <c r="L542" i="2"/>
  <c r="M534" i="2"/>
  <c r="L534" i="2"/>
  <c r="M526" i="2"/>
  <c r="L526" i="2"/>
  <c r="M518" i="2"/>
  <c r="L518" i="2"/>
  <c r="M510" i="2"/>
  <c r="L510" i="2"/>
  <c r="M502" i="2"/>
  <c r="L502" i="2"/>
  <c r="M494" i="2"/>
  <c r="L494" i="2"/>
  <c r="M486" i="2"/>
  <c r="L486" i="2"/>
  <c r="M478" i="2"/>
  <c r="L478" i="2"/>
  <c r="M470" i="2"/>
  <c r="L470" i="2"/>
  <c r="M462" i="2"/>
  <c r="L462" i="2"/>
  <c r="M454" i="2"/>
  <c r="L454" i="2"/>
  <c r="M446" i="2"/>
  <c r="L446" i="2"/>
  <c r="M438" i="2"/>
  <c r="L438" i="2"/>
  <c r="M430" i="2"/>
  <c r="L430" i="2"/>
  <c r="M422" i="2"/>
  <c r="L422" i="2"/>
  <c r="M414" i="2"/>
  <c r="L414" i="2"/>
  <c r="M406" i="2"/>
  <c r="L406" i="2"/>
  <c r="M398" i="2"/>
  <c r="L398" i="2"/>
  <c r="M390" i="2"/>
  <c r="L390" i="2"/>
  <c r="M382" i="2"/>
  <c r="L382" i="2"/>
  <c r="M374" i="2"/>
  <c r="L374" i="2"/>
  <c r="M366" i="2"/>
  <c r="L366" i="2"/>
  <c r="M358" i="2"/>
  <c r="L358" i="2"/>
  <c r="M350" i="2"/>
  <c r="L350" i="2"/>
  <c r="M342" i="2"/>
  <c r="L342" i="2"/>
  <c r="M334" i="2"/>
  <c r="L334" i="2"/>
  <c r="M326" i="2"/>
  <c r="L326" i="2"/>
  <c r="M318" i="2"/>
  <c r="L318" i="2"/>
  <c r="M310" i="2"/>
  <c r="L310" i="2"/>
  <c r="M302" i="2"/>
  <c r="L302" i="2"/>
  <c r="M294" i="2"/>
  <c r="L294" i="2"/>
  <c r="M286" i="2"/>
  <c r="L286" i="2"/>
  <c r="M278" i="2"/>
  <c r="L278" i="2"/>
  <c r="M270" i="2"/>
  <c r="L270" i="2"/>
  <c r="M262" i="2"/>
  <c r="L262" i="2"/>
  <c r="M254" i="2"/>
  <c r="L254" i="2"/>
  <c r="M246" i="2"/>
  <c r="L246" i="2"/>
  <c r="M238" i="2"/>
  <c r="L238" i="2"/>
  <c r="M230" i="2"/>
  <c r="L230" i="2"/>
  <c r="M222" i="2"/>
  <c r="L222" i="2"/>
  <c r="M214" i="2"/>
  <c r="L214" i="2"/>
  <c r="M206" i="2"/>
  <c r="L206" i="2"/>
  <c r="M198" i="2"/>
  <c r="L198" i="2"/>
  <c r="M190" i="2"/>
  <c r="L190" i="2"/>
  <c r="M182" i="2"/>
  <c r="L182" i="2"/>
  <c r="M174" i="2"/>
  <c r="L174" i="2"/>
  <c r="M166" i="2"/>
  <c r="L166" i="2"/>
  <c r="M158" i="2"/>
  <c r="L158" i="2"/>
  <c r="M150" i="2"/>
  <c r="L150" i="2"/>
  <c r="M142" i="2"/>
  <c r="L142" i="2"/>
  <c r="M134" i="2"/>
  <c r="L134" i="2"/>
  <c r="M126" i="2"/>
  <c r="L126" i="2"/>
  <c r="M118" i="2"/>
  <c r="L118" i="2"/>
  <c r="M110" i="2"/>
  <c r="L110" i="2"/>
  <c r="M102" i="2"/>
  <c r="L102" i="2"/>
  <c r="M94" i="2"/>
  <c r="L94" i="2"/>
  <c r="M86" i="2"/>
  <c r="L86" i="2"/>
  <c r="M78" i="2"/>
  <c r="L78" i="2"/>
  <c r="M70" i="2"/>
  <c r="L70" i="2"/>
  <c r="M62" i="2"/>
  <c r="L62" i="2"/>
  <c r="M54" i="2"/>
  <c r="L54" i="2"/>
  <c r="M46" i="2"/>
  <c r="L46" i="2"/>
  <c r="M38" i="2"/>
  <c r="L38" i="2"/>
  <c r="M30" i="2"/>
  <c r="L30" i="2"/>
  <c r="M22" i="2"/>
  <c r="L22" i="2"/>
  <c r="M14" i="2"/>
  <c r="L14" i="2"/>
  <c r="M6" i="2"/>
  <c r="L6" i="2"/>
  <c r="M964" i="2"/>
  <c r="L964" i="2"/>
  <c r="M908" i="2"/>
  <c r="L908" i="2"/>
  <c r="M860" i="2"/>
  <c r="L860" i="2"/>
  <c r="M804" i="2"/>
  <c r="L804" i="2"/>
  <c r="M748" i="2"/>
  <c r="L748" i="2"/>
  <c r="M692" i="2"/>
  <c r="L692" i="2"/>
  <c r="M620" i="2"/>
  <c r="L620" i="2"/>
  <c r="M1000" i="2"/>
  <c r="L1000" i="2"/>
  <c r="M960" i="2"/>
  <c r="L960" i="2"/>
  <c r="M997" i="2"/>
  <c r="L997" i="2"/>
  <c r="M989" i="2"/>
  <c r="L989" i="2"/>
  <c r="M981" i="2"/>
  <c r="L981" i="2"/>
  <c r="M973" i="2"/>
  <c r="L973" i="2"/>
  <c r="M965" i="2"/>
  <c r="L965" i="2"/>
  <c r="M957" i="2"/>
  <c r="L957" i="2"/>
  <c r="M949" i="2"/>
  <c r="L949" i="2"/>
  <c r="M941" i="2"/>
  <c r="L941" i="2"/>
  <c r="M933" i="2"/>
  <c r="L933" i="2"/>
  <c r="M925" i="2"/>
  <c r="L925" i="2"/>
  <c r="M917" i="2"/>
  <c r="L917" i="2"/>
  <c r="M909" i="2"/>
  <c r="L909" i="2"/>
  <c r="M901" i="2"/>
  <c r="L901" i="2"/>
  <c r="M893" i="2"/>
  <c r="L893" i="2"/>
  <c r="M885" i="2"/>
  <c r="L885" i="2"/>
  <c r="M877" i="2"/>
  <c r="L877" i="2"/>
  <c r="M869" i="2"/>
  <c r="L869" i="2"/>
  <c r="M861" i="2"/>
  <c r="L861" i="2"/>
  <c r="M853" i="2"/>
  <c r="L853" i="2"/>
  <c r="M845" i="2"/>
  <c r="L845" i="2"/>
  <c r="M837" i="2"/>
  <c r="L837" i="2"/>
  <c r="M829" i="2"/>
  <c r="L829" i="2"/>
  <c r="M821" i="2"/>
  <c r="L821" i="2"/>
  <c r="M813" i="2"/>
  <c r="L813" i="2"/>
  <c r="M805" i="2"/>
  <c r="L805" i="2"/>
  <c r="M797" i="2"/>
  <c r="L797" i="2"/>
  <c r="L789" i="2"/>
  <c r="M789" i="2"/>
  <c r="M781" i="2"/>
  <c r="L781" i="2"/>
  <c r="M773" i="2"/>
  <c r="L773" i="2"/>
  <c r="M765" i="2"/>
  <c r="L765" i="2"/>
  <c r="M757" i="2"/>
  <c r="L757" i="2"/>
  <c r="M749" i="2"/>
  <c r="L749" i="2"/>
  <c r="M741" i="2"/>
  <c r="L741" i="2"/>
  <c r="M733" i="2"/>
  <c r="L733" i="2"/>
  <c r="L725" i="2"/>
  <c r="M725" i="2"/>
  <c r="M717" i="2"/>
  <c r="L717" i="2"/>
  <c r="M709" i="2"/>
  <c r="L709" i="2"/>
  <c r="M701" i="2"/>
  <c r="L701" i="2"/>
  <c r="M693" i="2"/>
  <c r="L693" i="2"/>
  <c r="M685" i="2"/>
  <c r="L685" i="2"/>
  <c r="M677" i="2"/>
  <c r="L677" i="2"/>
  <c r="M669" i="2"/>
  <c r="L669" i="2"/>
  <c r="M661" i="2"/>
  <c r="L661" i="2"/>
  <c r="M653" i="2"/>
  <c r="L653" i="2"/>
  <c r="M645" i="2"/>
  <c r="L645" i="2"/>
  <c r="M637" i="2"/>
  <c r="L637" i="2"/>
  <c r="M629" i="2"/>
  <c r="L629" i="2"/>
  <c r="M621" i="2"/>
  <c r="L621" i="2"/>
  <c r="M613" i="2"/>
  <c r="L613" i="2"/>
  <c r="M605" i="2"/>
  <c r="L605" i="2"/>
  <c r="M597" i="2"/>
  <c r="L597" i="2"/>
  <c r="M589" i="2"/>
  <c r="L589" i="2"/>
  <c r="M581" i="2"/>
  <c r="L581" i="2"/>
  <c r="M573" i="2"/>
  <c r="L573" i="2"/>
  <c r="M565" i="2"/>
  <c r="L565" i="2"/>
  <c r="M557" i="2"/>
  <c r="L557" i="2"/>
  <c r="M549" i="2"/>
  <c r="L549" i="2"/>
  <c r="M541" i="2"/>
  <c r="L541" i="2"/>
  <c r="M533" i="2"/>
  <c r="L533" i="2"/>
  <c r="M525" i="2"/>
  <c r="L525" i="2"/>
  <c r="M517" i="2"/>
  <c r="L517" i="2"/>
  <c r="M509" i="2"/>
  <c r="L509" i="2"/>
  <c r="L501" i="2"/>
  <c r="M501" i="2"/>
  <c r="M493" i="2"/>
  <c r="L493" i="2"/>
  <c r="M485" i="2"/>
  <c r="L485" i="2"/>
  <c r="M477" i="2"/>
  <c r="L477" i="2"/>
  <c r="M469" i="2"/>
  <c r="L469" i="2"/>
  <c r="M461" i="2"/>
  <c r="L461" i="2"/>
  <c r="M453" i="2"/>
  <c r="L453" i="2"/>
  <c r="M445" i="2"/>
  <c r="L445" i="2"/>
  <c r="M437" i="2"/>
  <c r="L437" i="2"/>
  <c r="M429" i="2"/>
  <c r="L429" i="2"/>
  <c r="M421" i="2"/>
  <c r="L421" i="2"/>
  <c r="M413" i="2"/>
  <c r="L413" i="2"/>
  <c r="M405" i="2"/>
  <c r="L405" i="2"/>
  <c r="M397" i="2"/>
  <c r="L397" i="2"/>
  <c r="M389" i="2"/>
  <c r="L389" i="2"/>
  <c r="M381" i="2"/>
  <c r="L381" i="2"/>
  <c r="M373" i="2"/>
  <c r="L373" i="2"/>
  <c r="M365" i="2"/>
  <c r="L365" i="2"/>
  <c r="M357" i="2"/>
  <c r="L357" i="2"/>
  <c r="M349" i="2"/>
  <c r="L349" i="2"/>
  <c r="M341" i="2"/>
  <c r="L341" i="2"/>
  <c r="M333" i="2"/>
  <c r="L333" i="2"/>
  <c r="M325" i="2"/>
  <c r="L325" i="2"/>
  <c r="M317" i="2"/>
  <c r="L317" i="2"/>
  <c r="M309" i="2"/>
  <c r="L309" i="2"/>
  <c r="M301" i="2"/>
  <c r="L301" i="2"/>
  <c r="M293" i="2"/>
  <c r="L293" i="2"/>
  <c r="M285" i="2"/>
  <c r="L285" i="2"/>
  <c r="M277" i="2"/>
  <c r="L277" i="2"/>
  <c r="M269" i="2"/>
  <c r="L269" i="2"/>
  <c r="L261" i="2"/>
  <c r="M261" i="2"/>
  <c r="L253" i="2"/>
  <c r="M253" i="2"/>
  <c r="L245" i="2"/>
  <c r="M245" i="2"/>
  <c r="M237" i="2"/>
  <c r="L237" i="2"/>
  <c r="M229" i="2"/>
  <c r="L229" i="2"/>
  <c r="M221" i="2"/>
  <c r="L221" i="2"/>
  <c r="M213" i="2"/>
  <c r="L213" i="2"/>
  <c r="M205" i="2"/>
  <c r="L205" i="2"/>
  <c r="L197" i="2"/>
  <c r="M197" i="2"/>
  <c r="L189" i="2"/>
  <c r="M189" i="2"/>
  <c r="L181" i="2"/>
  <c r="M181" i="2"/>
  <c r="M173" i="2"/>
  <c r="L173" i="2"/>
  <c r="M165" i="2"/>
  <c r="L165" i="2"/>
  <c r="M157" i="2"/>
  <c r="L157" i="2"/>
  <c r="M149" i="2"/>
  <c r="L149" i="2"/>
  <c r="M141" i="2"/>
  <c r="L141" i="2"/>
  <c r="L133" i="2"/>
  <c r="M133" i="2"/>
  <c r="L125" i="2"/>
  <c r="M125" i="2"/>
  <c r="L117" i="2"/>
  <c r="M117" i="2"/>
  <c r="M109" i="2"/>
  <c r="L109" i="2"/>
  <c r="M101" i="2"/>
  <c r="L101" i="2"/>
  <c r="M93" i="2"/>
  <c r="L93" i="2"/>
  <c r="M85" i="2"/>
  <c r="L85" i="2"/>
  <c r="M77" i="2"/>
  <c r="L77" i="2"/>
  <c r="L69" i="2"/>
  <c r="M69" i="2"/>
  <c r="L61" i="2"/>
  <c r="M61" i="2"/>
  <c r="L53" i="2"/>
  <c r="M53" i="2"/>
  <c r="M45" i="2"/>
  <c r="L45" i="2"/>
  <c r="M37" i="2"/>
  <c r="L37" i="2"/>
  <c r="M29" i="2"/>
  <c r="L29" i="2"/>
  <c r="M21" i="2"/>
  <c r="L21" i="2"/>
  <c r="M13" i="2"/>
  <c r="L13" i="2"/>
  <c r="M5" i="2"/>
  <c r="L5" i="2"/>
  <c r="M4" i="2"/>
  <c r="L4" i="2"/>
  <c r="M940" i="2"/>
  <c r="L940" i="2"/>
  <c r="M876" i="2"/>
  <c r="L876" i="2"/>
  <c r="M820" i="2"/>
  <c r="L820" i="2"/>
  <c r="M780" i="2"/>
  <c r="L780" i="2"/>
  <c r="M724" i="2"/>
  <c r="L724" i="2"/>
  <c r="M684" i="2"/>
  <c r="L684" i="2"/>
  <c r="M644" i="2"/>
  <c r="L644" i="2"/>
  <c r="M612" i="2"/>
  <c r="L612" i="2"/>
  <c r="M596" i="2"/>
  <c r="L596" i="2"/>
  <c r="M580" i="2"/>
  <c r="L580" i="2"/>
  <c r="M564" i="2"/>
  <c r="L564" i="2"/>
  <c r="M548" i="2"/>
  <c r="L548" i="2"/>
  <c r="M532" i="2"/>
  <c r="L532" i="2"/>
  <c r="M516" i="2"/>
  <c r="L516" i="2"/>
  <c r="M500" i="2"/>
  <c r="L500" i="2"/>
  <c r="M484" i="2"/>
  <c r="L484" i="2"/>
  <c r="M468" i="2"/>
  <c r="L468" i="2"/>
  <c r="M452" i="2"/>
  <c r="L452" i="2"/>
  <c r="M436" i="2"/>
  <c r="L436" i="2"/>
  <c r="M420" i="2"/>
  <c r="L420" i="2"/>
  <c r="M404" i="2"/>
  <c r="L404" i="2"/>
  <c r="M388" i="2"/>
  <c r="L388" i="2"/>
  <c r="M372" i="2"/>
  <c r="L372" i="2"/>
  <c r="M356" i="2"/>
  <c r="L356" i="2"/>
  <c r="M340" i="2"/>
  <c r="L340" i="2"/>
  <c r="M324" i="2"/>
  <c r="L324" i="2"/>
  <c r="M308" i="2"/>
  <c r="L308" i="2"/>
  <c r="M292" i="2"/>
  <c r="L292" i="2"/>
  <c r="M276" i="2"/>
  <c r="L276" i="2"/>
  <c r="M260" i="2"/>
  <c r="L260" i="2"/>
  <c r="M244" i="2"/>
  <c r="L244" i="2"/>
  <c r="M228" i="2"/>
  <c r="L228" i="2"/>
  <c r="M212" i="2"/>
  <c r="L212" i="2"/>
  <c r="M196" i="2"/>
  <c r="L196" i="2"/>
  <c r="M180" i="2"/>
  <c r="L180" i="2"/>
  <c r="M164" i="2"/>
  <c r="L164" i="2"/>
  <c r="M148" i="2"/>
  <c r="L148" i="2"/>
  <c r="M140" i="2"/>
  <c r="L140" i="2"/>
  <c r="M124" i="2"/>
  <c r="L124" i="2"/>
  <c r="M108" i="2"/>
  <c r="L108" i="2"/>
  <c r="M92" i="2"/>
  <c r="L92" i="2"/>
  <c r="M76" i="2"/>
  <c r="L76" i="2"/>
  <c r="M60" i="2"/>
  <c r="L60" i="2"/>
  <c r="M52" i="2"/>
  <c r="L52" i="2"/>
  <c r="M36" i="2"/>
  <c r="L36" i="2"/>
  <c r="M28" i="2"/>
  <c r="L28" i="2"/>
  <c r="M20" i="2"/>
  <c r="L20" i="2"/>
  <c r="M12" i="2"/>
  <c r="L12" i="2"/>
  <c r="M995" i="2"/>
  <c r="L995" i="2"/>
  <c r="M987" i="2"/>
  <c r="L987" i="2"/>
  <c r="M979" i="2"/>
  <c r="L979" i="2"/>
  <c r="M971" i="2"/>
  <c r="L971" i="2"/>
  <c r="M963" i="2"/>
  <c r="L963" i="2"/>
  <c r="M955" i="2"/>
  <c r="L955" i="2"/>
  <c r="M947" i="2"/>
  <c r="L947" i="2"/>
  <c r="M939" i="2"/>
  <c r="L939" i="2"/>
  <c r="M931" i="2"/>
  <c r="L931" i="2"/>
  <c r="M923" i="2"/>
  <c r="L923" i="2"/>
  <c r="M915" i="2"/>
  <c r="L915" i="2"/>
  <c r="M907" i="2"/>
  <c r="L907" i="2"/>
  <c r="M899" i="2"/>
  <c r="L899" i="2"/>
  <c r="M891" i="2"/>
  <c r="L891" i="2"/>
  <c r="M883" i="2"/>
  <c r="L883" i="2"/>
  <c r="M875" i="2"/>
  <c r="L875" i="2"/>
  <c r="M867" i="2"/>
  <c r="L867" i="2"/>
  <c r="M859" i="2"/>
  <c r="L859" i="2"/>
  <c r="M851" i="2"/>
  <c r="L851" i="2"/>
  <c r="M843" i="2"/>
  <c r="L843" i="2"/>
  <c r="M835" i="2"/>
  <c r="L835" i="2"/>
  <c r="M827" i="2"/>
  <c r="L827" i="2"/>
  <c r="M819" i="2"/>
  <c r="L819" i="2"/>
  <c r="M811" i="2"/>
  <c r="L811" i="2"/>
  <c r="M803" i="2"/>
  <c r="L803" i="2"/>
  <c r="M795" i="2"/>
  <c r="L795" i="2"/>
  <c r="M787" i="2"/>
  <c r="L787" i="2"/>
  <c r="M779" i="2"/>
  <c r="L779" i="2"/>
  <c r="M771" i="2"/>
  <c r="L771" i="2"/>
  <c r="M763" i="2"/>
  <c r="L763" i="2"/>
  <c r="M755" i="2"/>
  <c r="L755" i="2"/>
  <c r="M747" i="2"/>
  <c r="L747" i="2"/>
  <c r="M739" i="2"/>
  <c r="L739" i="2"/>
  <c r="M731" i="2"/>
  <c r="L731" i="2"/>
  <c r="M723" i="2"/>
  <c r="L723" i="2"/>
  <c r="M715" i="2"/>
  <c r="L715" i="2"/>
  <c r="M707" i="2"/>
  <c r="L707" i="2"/>
  <c r="M699" i="2"/>
  <c r="L699" i="2"/>
  <c r="M691" i="2"/>
  <c r="L691" i="2"/>
  <c r="M683" i="2"/>
  <c r="L683" i="2"/>
  <c r="M675" i="2"/>
  <c r="L675" i="2"/>
  <c r="M667" i="2"/>
  <c r="L667" i="2"/>
  <c r="M659" i="2"/>
  <c r="L659" i="2"/>
  <c r="M651" i="2"/>
  <c r="L651" i="2"/>
  <c r="M643" i="2"/>
  <c r="L643" i="2"/>
  <c r="M635" i="2"/>
  <c r="L635" i="2"/>
  <c r="M627" i="2"/>
  <c r="L627" i="2"/>
  <c r="M619" i="2"/>
  <c r="L619" i="2"/>
  <c r="M611" i="2"/>
  <c r="L611" i="2"/>
  <c r="M603" i="2"/>
  <c r="L603" i="2"/>
  <c r="M595" i="2"/>
  <c r="L595" i="2"/>
  <c r="M587" i="2"/>
  <c r="L587" i="2"/>
  <c r="M579" i="2"/>
  <c r="L579" i="2"/>
  <c r="M571" i="2"/>
  <c r="L571" i="2"/>
  <c r="M563" i="2"/>
  <c r="L563" i="2"/>
  <c r="M555" i="2"/>
  <c r="L555" i="2"/>
  <c r="M547" i="2"/>
  <c r="L547" i="2"/>
  <c r="M539" i="2"/>
  <c r="L539" i="2"/>
  <c r="M531" i="2"/>
  <c r="L531" i="2"/>
  <c r="M523" i="2"/>
  <c r="L523" i="2"/>
  <c r="M515" i="2"/>
  <c r="L515" i="2"/>
  <c r="M507" i="2"/>
  <c r="L507" i="2"/>
  <c r="M499" i="2"/>
  <c r="L499" i="2"/>
  <c r="M491" i="2"/>
  <c r="L491" i="2"/>
  <c r="M483" i="2"/>
  <c r="L483" i="2"/>
  <c r="M475" i="2"/>
  <c r="L475" i="2"/>
  <c r="M467" i="2"/>
  <c r="L467" i="2"/>
  <c r="M459" i="2"/>
  <c r="L459" i="2"/>
  <c r="M451" i="2"/>
  <c r="L451" i="2"/>
  <c r="M443" i="2"/>
  <c r="L443" i="2"/>
  <c r="M435" i="2"/>
  <c r="L435" i="2"/>
  <c r="M427" i="2"/>
  <c r="L427" i="2"/>
  <c r="M419" i="2"/>
  <c r="L419" i="2"/>
  <c r="M411" i="2"/>
  <c r="L411" i="2"/>
  <c r="M403" i="2"/>
  <c r="L403" i="2"/>
  <c r="M395" i="2"/>
  <c r="L395" i="2"/>
  <c r="M387" i="2"/>
  <c r="L387" i="2"/>
  <c r="M379" i="2"/>
  <c r="L379" i="2"/>
  <c r="M371" i="2"/>
  <c r="L371" i="2"/>
  <c r="M363" i="2"/>
  <c r="L363" i="2"/>
  <c r="M355" i="2"/>
  <c r="L355" i="2"/>
  <c r="M347" i="2"/>
  <c r="L347" i="2"/>
  <c r="M339" i="2"/>
  <c r="L339" i="2"/>
  <c r="M331" i="2"/>
  <c r="L331" i="2"/>
  <c r="M323" i="2"/>
  <c r="L323" i="2"/>
  <c r="M315" i="2"/>
  <c r="L315" i="2"/>
  <c r="M307" i="2"/>
  <c r="L307" i="2"/>
  <c r="M299" i="2"/>
  <c r="L299" i="2"/>
  <c r="M291" i="2"/>
  <c r="L291" i="2"/>
  <c r="M283" i="2"/>
  <c r="L283" i="2"/>
  <c r="M275" i="2"/>
  <c r="L275" i="2"/>
  <c r="M267" i="2"/>
  <c r="L267" i="2"/>
  <c r="M259" i="2"/>
  <c r="L259" i="2"/>
  <c r="M251" i="2"/>
  <c r="L251" i="2"/>
  <c r="M243" i="2"/>
  <c r="L243" i="2"/>
  <c r="M235" i="2"/>
  <c r="L235" i="2"/>
  <c r="M227" i="2"/>
  <c r="L227" i="2"/>
  <c r="M219" i="2"/>
  <c r="L219" i="2"/>
  <c r="M211" i="2"/>
  <c r="L211" i="2"/>
  <c r="M203" i="2"/>
  <c r="L203" i="2"/>
  <c r="M195" i="2"/>
  <c r="L195" i="2"/>
  <c r="M187" i="2"/>
  <c r="L187" i="2"/>
  <c r="M179" i="2"/>
  <c r="L179" i="2"/>
  <c r="M171" i="2"/>
  <c r="L171" i="2"/>
  <c r="M163" i="2"/>
  <c r="L163" i="2"/>
  <c r="M155" i="2"/>
  <c r="L155" i="2"/>
  <c r="M147" i="2"/>
  <c r="L147" i="2"/>
  <c r="M139" i="2"/>
  <c r="L139" i="2"/>
  <c r="M131" i="2"/>
  <c r="L131" i="2"/>
  <c r="M123" i="2"/>
  <c r="L123" i="2"/>
  <c r="M115" i="2"/>
  <c r="L115" i="2"/>
  <c r="M107" i="2"/>
  <c r="L107" i="2"/>
  <c r="M99" i="2"/>
  <c r="L99" i="2"/>
  <c r="M91" i="2"/>
  <c r="L91" i="2"/>
  <c r="M83" i="2"/>
  <c r="L83" i="2"/>
  <c r="M75" i="2"/>
  <c r="L75" i="2"/>
  <c r="M67" i="2"/>
  <c r="L67" i="2"/>
  <c r="M59" i="2"/>
  <c r="L59" i="2"/>
  <c r="M51" i="2"/>
  <c r="L51" i="2"/>
  <c r="M43" i="2"/>
  <c r="L43" i="2"/>
  <c r="M35" i="2"/>
  <c r="L35" i="2"/>
  <c r="M27" i="2"/>
  <c r="L27" i="2"/>
  <c r="M19" i="2"/>
  <c r="L19" i="2"/>
  <c r="M11" i="2"/>
  <c r="L11" i="2"/>
  <c r="M3" i="2"/>
  <c r="L3" i="2"/>
  <c r="K959" i="2"/>
  <c r="J959" i="2"/>
  <c r="I959" i="2"/>
  <c r="H959" i="2"/>
  <c r="K903" i="2"/>
  <c r="J903" i="2"/>
  <c r="I903" i="2"/>
  <c r="H903" i="2"/>
  <c r="K863" i="2"/>
  <c r="I863" i="2"/>
  <c r="J863" i="2"/>
  <c r="H863" i="2"/>
  <c r="K831" i="2"/>
  <c r="J831" i="2"/>
  <c r="I831" i="2"/>
  <c r="H831" i="2"/>
  <c r="K783" i="2"/>
  <c r="J783" i="2"/>
  <c r="I783" i="2"/>
  <c r="H783" i="2"/>
  <c r="K727" i="2"/>
  <c r="J727" i="2"/>
  <c r="I727" i="2"/>
  <c r="H727" i="2"/>
  <c r="J687" i="2"/>
  <c r="K687" i="2"/>
  <c r="I687" i="2"/>
  <c r="H687" i="2"/>
  <c r="K631" i="2"/>
  <c r="J631" i="2"/>
  <c r="I631" i="2"/>
  <c r="H631" i="2"/>
  <c r="K599" i="2"/>
  <c r="J599" i="2"/>
  <c r="I599" i="2"/>
  <c r="H599" i="2"/>
  <c r="K990" i="2"/>
  <c r="J990" i="2"/>
  <c r="I990" i="2"/>
  <c r="H990" i="2"/>
  <c r="K942" i="2"/>
  <c r="J942" i="2"/>
  <c r="H942" i="2"/>
  <c r="I942" i="2"/>
  <c r="K910" i="2"/>
  <c r="J910" i="2"/>
  <c r="H910" i="2"/>
  <c r="I910" i="2"/>
  <c r="K878" i="2"/>
  <c r="J878" i="2"/>
  <c r="H878" i="2"/>
  <c r="I878" i="2"/>
  <c r="K838" i="2"/>
  <c r="J838" i="2"/>
  <c r="I838" i="2"/>
  <c r="H838" i="2"/>
  <c r="K790" i="2"/>
  <c r="J790" i="2"/>
  <c r="I790" i="2"/>
  <c r="H790" i="2"/>
  <c r="K750" i="2"/>
  <c r="J750" i="2"/>
  <c r="H750" i="2"/>
  <c r="I750" i="2"/>
  <c r="K726" i="2"/>
  <c r="J726" i="2"/>
  <c r="I726" i="2"/>
  <c r="H726" i="2"/>
  <c r="K686" i="2"/>
  <c r="J686" i="2"/>
  <c r="H686" i="2"/>
  <c r="I686" i="2"/>
  <c r="K638" i="2"/>
  <c r="I638" i="2"/>
  <c r="J638" i="2"/>
  <c r="H638" i="2"/>
  <c r="K598" i="2"/>
  <c r="J598" i="2"/>
  <c r="I598" i="2"/>
  <c r="H598" i="2"/>
  <c r="K574" i="2"/>
  <c r="J574" i="2"/>
  <c r="I574" i="2"/>
  <c r="H574" i="2"/>
  <c r="K534" i="2"/>
  <c r="J534" i="2"/>
  <c r="I534" i="2"/>
  <c r="H534" i="2"/>
  <c r="K486" i="2"/>
  <c r="I486" i="2"/>
  <c r="J486" i="2"/>
  <c r="H486" i="2"/>
  <c r="K438" i="2"/>
  <c r="I438" i="2"/>
  <c r="J438" i="2"/>
  <c r="H438" i="2"/>
  <c r="K414" i="2"/>
  <c r="I414" i="2"/>
  <c r="J414" i="2"/>
  <c r="H414" i="2"/>
  <c r="K358" i="2"/>
  <c r="I358" i="2"/>
  <c r="J358" i="2"/>
  <c r="H358" i="2"/>
  <c r="K326" i="2"/>
  <c r="I326" i="2"/>
  <c r="J326" i="2"/>
  <c r="H326" i="2"/>
  <c r="K278" i="2"/>
  <c r="J278" i="2"/>
  <c r="I278" i="2"/>
  <c r="H278" i="2"/>
  <c r="K254" i="2"/>
  <c r="I254" i="2"/>
  <c r="J254" i="2"/>
  <c r="H254" i="2"/>
  <c r="K222" i="2"/>
  <c r="J222" i="2"/>
  <c r="I222" i="2"/>
  <c r="H222" i="2"/>
  <c r="K190" i="2"/>
  <c r="I190" i="2"/>
  <c r="J190" i="2"/>
  <c r="H190" i="2"/>
  <c r="K166" i="2"/>
  <c r="I166" i="2"/>
  <c r="J166" i="2"/>
  <c r="H166" i="2"/>
  <c r="K134" i="2"/>
  <c r="I134" i="2"/>
  <c r="J134" i="2"/>
  <c r="H134" i="2"/>
  <c r="K102" i="2"/>
  <c r="J102" i="2"/>
  <c r="I102" i="2"/>
  <c r="H102" i="2"/>
  <c r="K86" i="2"/>
  <c r="J86" i="2"/>
  <c r="I86" i="2"/>
  <c r="H86" i="2"/>
  <c r="K54" i="2"/>
  <c r="J54" i="2"/>
  <c r="I54" i="2"/>
  <c r="H54" i="2"/>
  <c r="K22" i="2"/>
  <c r="J22" i="2"/>
  <c r="I22" i="2"/>
  <c r="H22" i="2"/>
  <c r="K996" i="2"/>
  <c r="I996" i="2"/>
  <c r="H996" i="2"/>
  <c r="J996" i="2"/>
  <c r="K988" i="2"/>
  <c r="J988" i="2"/>
  <c r="I988" i="2"/>
  <c r="H988" i="2"/>
  <c r="K980" i="2"/>
  <c r="I980" i="2"/>
  <c r="H980" i="2"/>
  <c r="J980" i="2"/>
  <c r="K972" i="2"/>
  <c r="J972" i="2"/>
  <c r="I972" i="2"/>
  <c r="H972" i="2"/>
  <c r="K964" i="2"/>
  <c r="I964" i="2"/>
  <c r="H964" i="2"/>
  <c r="J964" i="2"/>
  <c r="K956" i="2"/>
  <c r="I956" i="2"/>
  <c r="H956" i="2"/>
  <c r="J956" i="2"/>
  <c r="K948" i="2"/>
  <c r="I948" i="2"/>
  <c r="H948" i="2"/>
  <c r="J948" i="2"/>
  <c r="K940" i="2"/>
  <c r="J940" i="2"/>
  <c r="I940" i="2"/>
  <c r="H940" i="2"/>
  <c r="K932" i="2"/>
  <c r="J932" i="2"/>
  <c r="I932" i="2"/>
  <c r="H932" i="2"/>
  <c r="K924" i="2"/>
  <c r="I924" i="2"/>
  <c r="H924" i="2"/>
  <c r="J924" i="2"/>
  <c r="K916" i="2"/>
  <c r="J916" i="2"/>
  <c r="I916" i="2"/>
  <c r="H916" i="2"/>
  <c r="K908" i="2"/>
  <c r="J908" i="2"/>
  <c r="I908" i="2"/>
  <c r="H908" i="2"/>
  <c r="K900" i="2"/>
  <c r="I900" i="2"/>
  <c r="H900" i="2"/>
  <c r="J900" i="2"/>
  <c r="K892" i="2"/>
  <c r="I892" i="2"/>
  <c r="H892" i="2"/>
  <c r="J892" i="2"/>
  <c r="K884" i="2"/>
  <c r="I884" i="2"/>
  <c r="H884" i="2"/>
  <c r="J884" i="2"/>
  <c r="K876" i="2"/>
  <c r="J876" i="2"/>
  <c r="I876" i="2"/>
  <c r="H876" i="2"/>
  <c r="K868" i="2"/>
  <c r="I868" i="2"/>
  <c r="H868" i="2"/>
  <c r="J868" i="2"/>
  <c r="K860" i="2"/>
  <c r="J860" i="2"/>
  <c r="I860" i="2"/>
  <c r="H860" i="2"/>
  <c r="K852" i="2"/>
  <c r="I852" i="2"/>
  <c r="H852" i="2"/>
  <c r="J852" i="2"/>
  <c r="K844" i="2"/>
  <c r="J844" i="2"/>
  <c r="I844" i="2"/>
  <c r="H844" i="2"/>
  <c r="K836" i="2"/>
  <c r="I836" i="2"/>
  <c r="H836" i="2"/>
  <c r="J836" i="2"/>
  <c r="K828" i="2"/>
  <c r="I828" i="2"/>
  <c r="H828" i="2"/>
  <c r="J828" i="2"/>
  <c r="K820" i="2"/>
  <c r="I820" i="2"/>
  <c r="H820" i="2"/>
  <c r="J820" i="2"/>
  <c r="K812" i="2"/>
  <c r="J812" i="2"/>
  <c r="I812" i="2"/>
  <c r="H812" i="2"/>
  <c r="K804" i="2"/>
  <c r="J804" i="2"/>
  <c r="I804" i="2"/>
  <c r="H804" i="2"/>
  <c r="K796" i="2"/>
  <c r="J796" i="2"/>
  <c r="I796" i="2"/>
  <c r="H796" i="2"/>
  <c r="K788" i="2"/>
  <c r="J788" i="2"/>
  <c r="I788" i="2"/>
  <c r="H788" i="2"/>
  <c r="K780" i="2"/>
  <c r="J780" i="2"/>
  <c r="I780" i="2"/>
  <c r="H780" i="2"/>
  <c r="K772" i="2"/>
  <c r="J772" i="2"/>
  <c r="I772" i="2"/>
  <c r="H772" i="2"/>
  <c r="K764" i="2"/>
  <c r="I764" i="2"/>
  <c r="J764" i="2"/>
  <c r="H764" i="2"/>
  <c r="K756" i="2"/>
  <c r="J756" i="2"/>
  <c r="I756" i="2"/>
  <c r="H756" i="2"/>
  <c r="K748" i="2"/>
  <c r="I748" i="2"/>
  <c r="H748" i="2"/>
  <c r="J748" i="2"/>
  <c r="K740" i="2"/>
  <c r="J740" i="2"/>
  <c r="I740" i="2"/>
  <c r="H740" i="2"/>
  <c r="K732" i="2"/>
  <c r="I732" i="2"/>
  <c r="H732" i="2"/>
  <c r="J732" i="2"/>
  <c r="K724" i="2"/>
  <c r="J724" i="2"/>
  <c r="I724" i="2"/>
  <c r="H724" i="2"/>
  <c r="K716" i="2"/>
  <c r="I716" i="2"/>
  <c r="H716" i="2"/>
  <c r="J716" i="2"/>
  <c r="K708" i="2"/>
  <c r="J708" i="2"/>
  <c r="I708" i="2"/>
  <c r="H708" i="2"/>
  <c r="K700" i="2"/>
  <c r="I700" i="2"/>
  <c r="J700" i="2"/>
  <c r="H700" i="2"/>
  <c r="K692" i="2"/>
  <c r="J692" i="2"/>
  <c r="I692" i="2"/>
  <c r="H692" i="2"/>
  <c r="K684" i="2"/>
  <c r="J684" i="2"/>
  <c r="I684" i="2"/>
  <c r="H684" i="2"/>
  <c r="K676" i="2"/>
  <c r="J676" i="2"/>
  <c r="I676" i="2"/>
  <c r="H676" i="2"/>
  <c r="K668" i="2"/>
  <c r="J668" i="2"/>
  <c r="I668" i="2"/>
  <c r="H668" i="2"/>
  <c r="K660" i="2"/>
  <c r="J660" i="2"/>
  <c r="I660" i="2"/>
  <c r="H660" i="2"/>
  <c r="K652" i="2"/>
  <c r="I652" i="2"/>
  <c r="H652" i="2"/>
  <c r="J652" i="2"/>
  <c r="K644" i="2"/>
  <c r="J644" i="2"/>
  <c r="I644" i="2"/>
  <c r="H644" i="2"/>
  <c r="K636" i="2"/>
  <c r="I636" i="2"/>
  <c r="J636" i="2"/>
  <c r="H636" i="2"/>
  <c r="K628" i="2"/>
  <c r="J628" i="2"/>
  <c r="I628" i="2"/>
  <c r="H628" i="2"/>
  <c r="K620" i="2"/>
  <c r="I620" i="2"/>
  <c r="H620" i="2"/>
  <c r="J620" i="2"/>
  <c r="K612" i="2"/>
  <c r="J612" i="2"/>
  <c r="I612" i="2"/>
  <c r="H612" i="2"/>
  <c r="K604" i="2"/>
  <c r="I604" i="2"/>
  <c r="H604" i="2"/>
  <c r="J604" i="2"/>
  <c r="K596" i="2"/>
  <c r="J596" i="2"/>
  <c r="I596" i="2"/>
  <c r="H596" i="2"/>
  <c r="K588" i="2"/>
  <c r="I588" i="2"/>
  <c r="H588" i="2"/>
  <c r="J588" i="2"/>
  <c r="K580" i="2"/>
  <c r="J580" i="2"/>
  <c r="I580" i="2"/>
  <c r="H580" i="2"/>
  <c r="K572" i="2"/>
  <c r="J572" i="2"/>
  <c r="I572" i="2"/>
  <c r="H572" i="2"/>
  <c r="K564" i="2"/>
  <c r="J564" i="2"/>
  <c r="I564" i="2"/>
  <c r="H564" i="2"/>
  <c r="K556" i="2"/>
  <c r="J556" i="2"/>
  <c r="I556" i="2"/>
  <c r="H556" i="2"/>
  <c r="K548" i="2"/>
  <c r="J548" i="2"/>
  <c r="I548" i="2"/>
  <c r="H548" i="2"/>
  <c r="K540" i="2"/>
  <c r="J540" i="2"/>
  <c r="I540" i="2"/>
  <c r="H540" i="2"/>
  <c r="K532" i="2"/>
  <c r="J532" i="2"/>
  <c r="I532" i="2"/>
  <c r="H532" i="2"/>
  <c r="K524" i="2"/>
  <c r="J524" i="2"/>
  <c r="I524" i="2"/>
  <c r="H524" i="2"/>
  <c r="K516" i="2"/>
  <c r="J516" i="2"/>
  <c r="I516" i="2"/>
  <c r="H516" i="2"/>
  <c r="K508" i="2"/>
  <c r="J508" i="2"/>
  <c r="I508" i="2"/>
  <c r="H508" i="2"/>
  <c r="K500" i="2"/>
  <c r="J500" i="2"/>
  <c r="H500" i="2"/>
  <c r="I500" i="2"/>
  <c r="K492" i="2"/>
  <c r="J492" i="2"/>
  <c r="H492" i="2"/>
  <c r="I492" i="2"/>
  <c r="K484" i="2"/>
  <c r="J484" i="2"/>
  <c r="H484" i="2"/>
  <c r="I484" i="2"/>
  <c r="K476" i="2"/>
  <c r="J476" i="2"/>
  <c r="I476" i="2"/>
  <c r="H476" i="2"/>
  <c r="K468" i="2"/>
  <c r="J468" i="2"/>
  <c r="H468" i="2"/>
  <c r="I468" i="2"/>
  <c r="K460" i="2"/>
  <c r="J460" i="2"/>
  <c r="H460" i="2"/>
  <c r="I460" i="2"/>
  <c r="K452" i="2"/>
  <c r="J452" i="2"/>
  <c r="H452" i="2"/>
  <c r="I452" i="2"/>
  <c r="K444" i="2"/>
  <c r="J444" i="2"/>
  <c r="I444" i="2"/>
  <c r="H444" i="2"/>
  <c r="K436" i="2"/>
  <c r="J436" i="2"/>
  <c r="H436" i="2"/>
  <c r="I436" i="2"/>
  <c r="K428" i="2"/>
  <c r="J428" i="2"/>
  <c r="H428" i="2"/>
  <c r="I428" i="2"/>
  <c r="K420" i="2"/>
  <c r="J420" i="2"/>
  <c r="H420" i="2"/>
  <c r="I420" i="2"/>
  <c r="K412" i="2"/>
  <c r="J412" i="2"/>
  <c r="I412" i="2"/>
  <c r="H412" i="2"/>
  <c r="K404" i="2"/>
  <c r="J404" i="2"/>
  <c r="H404" i="2"/>
  <c r="I404" i="2"/>
  <c r="K396" i="2"/>
  <c r="J396" i="2"/>
  <c r="H396" i="2"/>
  <c r="I396" i="2"/>
  <c r="K388" i="2"/>
  <c r="H388" i="2"/>
  <c r="J388" i="2"/>
  <c r="I388" i="2"/>
  <c r="K380" i="2"/>
  <c r="J380" i="2"/>
  <c r="I380" i="2"/>
  <c r="H380" i="2"/>
  <c r="K372" i="2"/>
  <c r="J372" i="2"/>
  <c r="H372" i="2"/>
  <c r="I372" i="2"/>
  <c r="K364" i="2"/>
  <c r="J364" i="2"/>
  <c r="H364" i="2"/>
  <c r="I364" i="2"/>
  <c r="K356" i="2"/>
  <c r="J356" i="2"/>
  <c r="I356" i="2"/>
  <c r="H356" i="2"/>
  <c r="K348" i="2"/>
  <c r="J348" i="2"/>
  <c r="H348" i="2"/>
  <c r="I348" i="2"/>
  <c r="K340" i="2"/>
  <c r="J340" i="2"/>
  <c r="H340" i="2"/>
  <c r="I340" i="2"/>
  <c r="K332" i="2"/>
  <c r="J332" i="2"/>
  <c r="H332" i="2"/>
  <c r="I332" i="2"/>
  <c r="K324" i="2"/>
  <c r="I324" i="2"/>
  <c r="H324" i="2"/>
  <c r="J324" i="2"/>
  <c r="K316" i="2"/>
  <c r="J316" i="2"/>
  <c r="I316" i="2"/>
  <c r="H316" i="2"/>
  <c r="K308" i="2"/>
  <c r="J308" i="2"/>
  <c r="H308" i="2"/>
  <c r="I308" i="2"/>
  <c r="K300" i="2"/>
  <c r="J300" i="2"/>
  <c r="I300" i="2"/>
  <c r="H300" i="2"/>
  <c r="K292" i="2"/>
  <c r="J292" i="2"/>
  <c r="I292" i="2"/>
  <c r="H292" i="2"/>
  <c r="K284" i="2"/>
  <c r="J284" i="2"/>
  <c r="H284" i="2"/>
  <c r="I284" i="2"/>
  <c r="K276" i="2"/>
  <c r="J276" i="2"/>
  <c r="H276" i="2"/>
  <c r="I276" i="2"/>
  <c r="K268" i="2"/>
  <c r="J268" i="2"/>
  <c r="H268" i="2"/>
  <c r="I268" i="2"/>
  <c r="K260" i="2"/>
  <c r="I260" i="2"/>
  <c r="J260" i="2"/>
  <c r="H260" i="2"/>
  <c r="K252" i="2"/>
  <c r="J252" i="2"/>
  <c r="H252" i="2"/>
  <c r="I252" i="2"/>
  <c r="K244" i="2"/>
  <c r="J244" i="2"/>
  <c r="I244" i="2"/>
  <c r="H244" i="2"/>
  <c r="K236" i="2"/>
  <c r="J236" i="2"/>
  <c r="H236" i="2"/>
  <c r="I236" i="2"/>
  <c r="K228" i="2"/>
  <c r="J228" i="2"/>
  <c r="I228" i="2"/>
  <c r="H228" i="2"/>
  <c r="K220" i="2"/>
  <c r="J220" i="2"/>
  <c r="H220" i="2"/>
  <c r="I220" i="2"/>
  <c r="K212" i="2"/>
  <c r="J212" i="2"/>
  <c r="H212" i="2"/>
  <c r="I212" i="2"/>
  <c r="K204" i="2"/>
  <c r="J204" i="2"/>
  <c r="H204" i="2"/>
  <c r="I204" i="2"/>
  <c r="K196" i="2"/>
  <c r="J196" i="2"/>
  <c r="I196" i="2"/>
  <c r="H196" i="2"/>
  <c r="K188" i="2"/>
  <c r="J188" i="2"/>
  <c r="I188" i="2"/>
  <c r="H188" i="2"/>
  <c r="K180" i="2"/>
  <c r="J180" i="2"/>
  <c r="H180" i="2"/>
  <c r="I180" i="2"/>
  <c r="K172" i="2"/>
  <c r="J172" i="2"/>
  <c r="I172" i="2"/>
  <c r="H172" i="2"/>
  <c r="K164" i="2"/>
  <c r="I164" i="2"/>
  <c r="J164" i="2"/>
  <c r="H164" i="2"/>
  <c r="K156" i="2"/>
  <c r="J156" i="2"/>
  <c r="H156" i="2"/>
  <c r="I156" i="2"/>
  <c r="K148" i="2"/>
  <c r="J148" i="2"/>
  <c r="H148" i="2"/>
  <c r="I148" i="2"/>
  <c r="K140" i="2"/>
  <c r="J140" i="2"/>
  <c r="H140" i="2"/>
  <c r="I140" i="2"/>
  <c r="K132" i="2"/>
  <c r="J132" i="2"/>
  <c r="I132" i="2"/>
  <c r="H132" i="2"/>
  <c r="K124" i="2"/>
  <c r="J124" i="2"/>
  <c r="H124" i="2"/>
  <c r="I124" i="2"/>
  <c r="K116" i="2"/>
  <c r="J116" i="2"/>
  <c r="I116" i="2"/>
  <c r="H116" i="2"/>
  <c r="K108" i="2"/>
  <c r="J108" i="2"/>
  <c r="H108" i="2"/>
  <c r="I108" i="2"/>
  <c r="K100" i="2"/>
  <c r="J100" i="2"/>
  <c r="I100" i="2"/>
  <c r="H100" i="2"/>
  <c r="K92" i="2"/>
  <c r="J92" i="2"/>
  <c r="H92" i="2"/>
  <c r="I92" i="2"/>
  <c r="K84" i="2"/>
  <c r="J84" i="2"/>
  <c r="H84" i="2"/>
  <c r="I84" i="2"/>
  <c r="K76" i="2"/>
  <c r="J76" i="2"/>
  <c r="H76" i="2"/>
  <c r="I76" i="2"/>
  <c r="K68" i="2"/>
  <c r="J68" i="2"/>
  <c r="I68" i="2"/>
  <c r="H68" i="2"/>
  <c r="K60" i="2"/>
  <c r="J60" i="2"/>
  <c r="I60" i="2"/>
  <c r="H60" i="2"/>
  <c r="K52" i="2"/>
  <c r="J52" i="2"/>
  <c r="H52" i="2"/>
  <c r="I52" i="2"/>
  <c r="K44" i="2"/>
  <c r="J44" i="2"/>
  <c r="I44" i="2"/>
  <c r="H44" i="2"/>
  <c r="K36" i="2"/>
  <c r="J36" i="2"/>
  <c r="I36" i="2"/>
  <c r="H36" i="2"/>
  <c r="K28" i="2"/>
  <c r="J28" i="2"/>
  <c r="H28" i="2"/>
  <c r="I28" i="2"/>
  <c r="K20" i="2"/>
  <c r="J20" i="2"/>
  <c r="H20" i="2"/>
  <c r="I20" i="2"/>
  <c r="K12" i="2"/>
  <c r="J12" i="2"/>
  <c r="H12" i="2"/>
  <c r="I12" i="2"/>
  <c r="K4" i="2"/>
  <c r="J4" i="2"/>
  <c r="I4" i="2"/>
  <c r="H4" i="2"/>
  <c r="K975" i="2"/>
  <c r="J975" i="2"/>
  <c r="I975" i="2"/>
  <c r="H975" i="2"/>
  <c r="K911" i="2"/>
  <c r="J911" i="2"/>
  <c r="I911" i="2"/>
  <c r="H911" i="2"/>
  <c r="K855" i="2"/>
  <c r="J855" i="2"/>
  <c r="I855" i="2"/>
  <c r="H855" i="2"/>
  <c r="J799" i="2"/>
  <c r="K799" i="2"/>
  <c r="I799" i="2"/>
  <c r="H799" i="2"/>
  <c r="K735" i="2"/>
  <c r="J735" i="2"/>
  <c r="I735" i="2"/>
  <c r="H735" i="2"/>
  <c r="K671" i="2"/>
  <c r="J671" i="2"/>
  <c r="I671" i="2"/>
  <c r="H671" i="2"/>
  <c r="K607" i="2"/>
  <c r="J607" i="2"/>
  <c r="I607" i="2"/>
  <c r="H607" i="2"/>
  <c r="K958" i="2"/>
  <c r="J958" i="2"/>
  <c r="I958" i="2"/>
  <c r="H958" i="2"/>
  <c r="K902" i="2"/>
  <c r="J902" i="2"/>
  <c r="I902" i="2"/>
  <c r="H902" i="2"/>
  <c r="K854" i="2"/>
  <c r="J854" i="2"/>
  <c r="H854" i="2"/>
  <c r="I854" i="2"/>
  <c r="K806" i="2"/>
  <c r="I806" i="2"/>
  <c r="J806" i="2"/>
  <c r="H806" i="2"/>
  <c r="K758" i="2"/>
  <c r="J758" i="2"/>
  <c r="I758" i="2"/>
  <c r="H758" i="2"/>
  <c r="K710" i="2"/>
  <c r="J710" i="2"/>
  <c r="I710" i="2"/>
  <c r="H710" i="2"/>
  <c r="K662" i="2"/>
  <c r="J662" i="2"/>
  <c r="I662" i="2"/>
  <c r="H662" i="2"/>
  <c r="K606" i="2"/>
  <c r="I606" i="2"/>
  <c r="J606" i="2"/>
  <c r="H606" i="2"/>
  <c r="K558" i="2"/>
  <c r="H558" i="2"/>
  <c r="J558" i="2"/>
  <c r="I558" i="2"/>
  <c r="K502" i="2"/>
  <c r="I502" i="2"/>
  <c r="J502" i="2"/>
  <c r="H502" i="2"/>
  <c r="K454" i="2"/>
  <c r="I454" i="2"/>
  <c r="J454" i="2"/>
  <c r="H454" i="2"/>
  <c r="K398" i="2"/>
  <c r="I398" i="2"/>
  <c r="J398" i="2"/>
  <c r="H398" i="2"/>
  <c r="K350" i="2"/>
  <c r="J350" i="2"/>
  <c r="I350" i="2"/>
  <c r="H350" i="2"/>
  <c r="K302" i="2"/>
  <c r="I302" i="2"/>
  <c r="J302" i="2"/>
  <c r="H302" i="2"/>
  <c r="K262" i="2"/>
  <c r="J262" i="2"/>
  <c r="I262" i="2"/>
  <c r="H262" i="2"/>
  <c r="K230" i="2"/>
  <c r="I230" i="2"/>
  <c r="J230" i="2"/>
  <c r="H230" i="2"/>
  <c r="K182" i="2"/>
  <c r="I182" i="2"/>
  <c r="J182" i="2"/>
  <c r="H182" i="2"/>
  <c r="K150" i="2"/>
  <c r="I150" i="2"/>
  <c r="J150" i="2"/>
  <c r="H150" i="2"/>
  <c r="K110" i="2"/>
  <c r="J110" i="2"/>
  <c r="I110" i="2"/>
  <c r="H110" i="2"/>
  <c r="K78" i="2"/>
  <c r="J78" i="2"/>
  <c r="I78" i="2"/>
  <c r="H78" i="2"/>
  <c r="K38" i="2"/>
  <c r="J38" i="2"/>
  <c r="I38" i="2"/>
  <c r="H38" i="2"/>
  <c r="K6" i="2"/>
  <c r="J6" i="2"/>
  <c r="I6" i="2"/>
  <c r="H6" i="2"/>
  <c r="K995" i="2"/>
  <c r="I995" i="2"/>
  <c r="J995" i="2"/>
  <c r="H995" i="2"/>
  <c r="K987" i="2"/>
  <c r="J987" i="2"/>
  <c r="I987" i="2"/>
  <c r="H987" i="2"/>
  <c r="K979" i="2"/>
  <c r="I979" i="2"/>
  <c r="J979" i="2"/>
  <c r="H979" i="2"/>
  <c r="K971" i="2"/>
  <c r="J971" i="2"/>
  <c r="I971" i="2"/>
  <c r="H971" i="2"/>
  <c r="K963" i="2"/>
  <c r="I963" i="2"/>
  <c r="J963" i="2"/>
  <c r="H963" i="2"/>
  <c r="K955" i="2"/>
  <c r="I955" i="2"/>
  <c r="J955" i="2"/>
  <c r="H955" i="2"/>
  <c r="K947" i="2"/>
  <c r="I947" i="2"/>
  <c r="J947" i="2"/>
  <c r="H947" i="2"/>
  <c r="K939" i="2"/>
  <c r="J939" i="2"/>
  <c r="I939" i="2"/>
  <c r="H939" i="2"/>
  <c r="K931" i="2"/>
  <c r="J931" i="2"/>
  <c r="I931" i="2"/>
  <c r="H931" i="2"/>
  <c r="K923" i="2"/>
  <c r="I923" i="2"/>
  <c r="J923" i="2"/>
  <c r="H923" i="2"/>
  <c r="K915" i="2"/>
  <c r="J915" i="2"/>
  <c r="I915" i="2"/>
  <c r="H915" i="2"/>
  <c r="K907" i="2"/>
  <c r="J907" i="2"/>
  <c r="I907" i="2"/>
  <c r="H907" i="2"/>
  <c r="K899" i="2"/>
  <c r="I899" i="2"/>
  <c r="J899" i="2"/>
  <c r="H899" i="2"/>
  <c r="K891" i="2"/>
  <c r="I891" i="2"/>
  <c r="J891" i="2"/>
  <c r="H891" i="2"/>
  <c r="K883" i="2"/>
  <c r="I883" i="2"/>
  <c r="J883" i="2"/>
  <c r="H883" i="2"/>
  <c r="K875" i="2"/>
  <c r="J875" i="2"/>
  <c r="I875" i="2"/>
  <c r="H875" i="2"/>
  <c r="K867" i="2"/>
  <c r="I867" i="2"/>
  <c r="J867" i="2"/>
  <c r="H867" i="2"/>
  <c r="K859" i="2"/>
  <c r="J859" i="2"/>
  <c r="I859" i="2"/>
  <c r="H859" i="2"/>
  <c r="K851" i="2"/>
  <c r="I851" i="2"/>
  <c r="J851" i="2"/>
  <c r="H851" i="2"/>
  <c r="K843" i="2"/>
  <c r="J843" i="2"/>
  <c r="I843" i="2"/>
  <c r="H843" i="2"/>
  <c r="K835" i="2"/>
  <c r="I835" i="2"/>
  <c r="J835" i="2"/>
  <c r="H835" i="2"/>
  <c r="K827" i="2"/>
  <c r="I827" i="2"/>
  <c r="J827" i="2"/>
  <c r="H827" i="2"/>
  <c r="K819" i="2"/>
  <c r="I819" i="2"/>
  <c r="J819" i="2"/>
  <c r="H819" i="2"/>
  <c r="K811" i="2"/>
  <c r="J811" i="2"/>
  <c r="I811" i="2"/>
  <c r="H811" i="2"/>
  <c r="K803" i="2"/>
  <c r="I803" i="2"/>
  <c r="J803" i="2"/>
  <c r="H803" i="2"/>
  <c r="K795" i="2"/>
  <c r="I795" i="2"/>
  <c r="J795" i="2"/>
  <c r="H795" i="2"/>
  <c r="K787" i="2"/>
  <c r="I787" i="2"/>
  <c r="J787" i="2"/>
  <c r="H787" i="2"/>
  <c r="K779" i="2"/>
  <c r="J779" i="2"/>
  <c r="I779" i="2"/>
  <c r="H779" i="2"/>
  <c r="K771" i="2"/>
  <c r="I771" i="2"/>
  <c r="J771" i="2"/>
  <c r="H771" i="2"/>
  <c r="I763" i="2"/>
  <c r="J763" i="2"/>
  <c r="K763" i="2"/>
  <c r="H763" i="2"/>
  <c r="K755" i="2"/>
  <c r="J755" i="2"/>
  <c r="I755" i="2"/>
  <c r="H755" i="2"/>
  <c r="K747" i="2"/>
  <c r="I747" i="2"/>
  <c r="J747" i="2"/>
  <c r="H747" i="2"/>
  <c r="K739" i="2"/>
  <c r="J739" i="2"/>
  <c r="I739" i="2"/>
  <c r="H739" i="2"/>
  <c r="K731" i="2"/>
  <c r="I731" i="2"/>
  <c r="J731" i="2"/>
  <c r="H731" i="2"/>
  <c r="K723" i="2"/>
  <c r="I723" i="2"/>
  <c r="J723" i="2"/>
  <c r="H723" i="2"/>
  <c r="K715" i="2"/>
  <c r="I715" i="2"/>
  <c r="J715" i="2"/>
  <c r="H715" i="2"/>
  <c r="K707" i="2"/>
  <c r="I707" i="2"/>
  <c r="J707" i="2"/>
  <c r="H707" i="2"/>
  <c r="K699" i="2"/>
  <c r="J699" i="2"/>
  <c r="I699" i="2"/>
  <c r="H699" i="2"/>
  <c r="K691" i="2"/>
  <c r="I691" i="2"/>
  <c r="J691" i="2"/>
  <c r="H691" i="2"/>
  <c r="K683" i="2"/>
  <c r="J683" i="2"/>
  <c r="I683" i="2"/>
  <c r="H683" i="2"/>
  <c r="K675" i="2"/>
  <c r="I675" i="2"/>
  <c r="J675" i="2"/>
  <c r="H675" i="2"/>
  <c r="K667" i="2"/>
  <c r="I667" i="2"/>
  <c r="J667" i="2"/>
  <c r="H667" i="2"/>
  <c r="K659" i="2"/>
  <c r="I659" i="2"/>
  <c r="J659" i="2"/>
  <c r="H659" i="2"/>
  <c r="K651" i="2"/>
  <c r="I651" i="2"/>
  <c r="J651" i="2"/>
  <c r="H651" i="2"/>
  <c r="K643" i="2"/>
  <c r="I643" i="2"/>
  <c r="J643" i="2"/>
  <c r="H643" i="2"/>
  <c r="K635" i="2"/>
  <c r="I635" i="2"/>
  <c r="J635" i="2"/>
  <c r="H635" i="2"/>
  <c r="J627" i="2"/>
  <c r="K627" i="2"/>
  <c r="I627" i="2"/>
  <c r="H627" i="2"/>
  <c r="K619" i="2"/>
  <c r="I619" i="2"/>
  <c r="J619" i="2"/>
  <c r="H619" i="2"/>
  <c r="K611" i="2"/>
  <c r="J611" i="2"/>
  <c r="I611" i="2"/>
  <c r="H611" i="2"/>
  <c r="K603" i="2"/>
  <c r="I603" i="2"/>
  <c r="J603" i="2"/>
  <c r="H603" i="2"/>
  <c r="K595" i="2"/>
  <c r="I595" i="2"/>
  <c r="J595" i="2"/>
  <c r="H595" i="2"/>
  <c r="K587" i="2"/>
  <c r="I587" i="2"/>
  <c r="J587" i="2"/>
  <c r="H587" i="2"/>
  <c r="K579" i="2"/>
  <c r="I579" i="2"/>
  <c r="J579" i="2"/>
  <c r="H579" i="2"/>
  <c r="K571" i="2"/>
  <c r="J571" i="2"/>
  <c r="I571" i="2"/>
  <c r="H571" i="2"/>
  <c r="K563" i="2"/>
  <c r="I563" i="2"/>
  <c r="J563" i="2"/>
  <c r="H563" i="2"/>
  <c r="K555" i="2"/>
  <c r="J555" i="2"/>
  <c r="I555" i="2"/>
  <c r="H555" i="2"/>
  <c r="K547" i="2"/>
  <c r="I547" i="2"/>
  <c r="J547" i="2"/>
  <c r="H547" i="2"/>
  <c r="K539" i="2"/>
  <c r="I539" i="2"/>
  <c r="J539" i="2"/>
  <c r="H539" i="2"/>
  <c r="K531" i="2"/>
  <c r="J531" i="2"/>
  <c r="I531" i="2"/>
  <c r="H531" i="2"/>
  <c r="K523" i="2"/>
  <c r="I523" i="2"/>
  <c r="J523" i="2"/>
  <c r="H523" i="2"/>
  <c r="K515" i="2"/>
  <c r="J515" i="2"/>
  <c r="I515" i="2"/>
  <c r="H515" i="2"/>
  <c r="K507" i="2"/>
  <c r="I507" i="2"/>
  <c r="J507" i="2"/>
  <c r="H507" i="2"/>
  <c r="K499" i="2"/>
  <c r="J499" i="2"/>
  <c r="I499" i="2"/>
  <c r="H499" i="2"/>
  <c r="I491" i="2"/>
  <c r="J491" i="2"/>
  <c r="K491" i="2"/>
  <c r="H491" i="2"/>
  <c r="K483" i="2"/>
  <c r="J483" i="2"/>
  <c r="I483" i="2"/>
  <c r="H483" i="2"/>
  <c r="K475" i="2"/>
  <c r="J475" i="2"/>
  <c r="I475" i="2"/>
  <c r="H475" i="2"/>
  <c r="K467" i="2"/>
  <c r="J467" i="2"/>
  <c r="I467" i="2"/>
  <c r="H467" i="2"/>
  <c r="K459" i="2"/>
  <c r="J459" i="2"/>
  <c r="I459" i="2"/>
  <c r="H459" i="2"/>
  <c r="K451" i="2"/>
  <c r="J451" i="2"/>
  <c r="I451" i="2"/>
  <c r="H451" i="2"/>
  <c r="K443" i="2"/>
  <c r="J443" i="2"/>
  <c r="I443" i="2"/>
  <c r="H443" i="2"/>
  <c r="K435" i="2"/>
  <c r="J435" i="2"/>
  <c r="I435" i="2"/>
  <c r="H435" i="2"/>
  <c r="K427" i="2"/>
  <c r="J427" i="2"/>
  <c r="I427" i="2"/>
  <c r="H427" i="2"/>
  <c r="J419" i="2"/>
  <c r="K419" i="2"/>
  <c r="I419" i="2"/>
  <c r="H419" i="2"/>
  <c r="K411" i="2"/>
  <c r="J411" i="2"/>
  <c r="I411" i="2"/>
  <c r="H411" i="2"/>
  <c r="K403" i="2"/>
  <c r="J403" i="2"/>
  <c r="I403" i="2"/>
  <c r="H403" i="2"/>
  <c r="K395" i="2"/>
  <c r="J395" i="2"/>
  <c r="I395" i="2"/>
  <c r="H395" i="2"/>
  <c r="K387" i="2"/>
  <c r="J387" i="2"/>
  <c r="I387" i="2"/>
  <c r="H387" i="2"/>
  <c r="J379" i="2"/>
  <c r="K379" i="2"/>
  <c r="I379" i="2"/>
  <c r="H379" i="2"/>
  <c r="J371" i="2"/>
  <c r="K371" i="2"/>
  <c r="I371" i="2"/>
  <c r="H371" i="2"/>
  <c r="K363" i="2"/>
  <c r="J363" i="2"/>
  <c r="I363" i="2"/>
  <c r="H363" i="2"/>
  <c r="K355" i="2"/>
  <c r="J355" i="2"/>
  <c r="I355" i="2"/>
  <c r="H355" i="2"/>
  <c r="K347" i="2"/>
  <c r="J347" i="2"/>
  <c r="I347" i="2"/>
  <c r="H347" i="2"/>
  <c r="K339" i="2"/>
  <c r="J339" i="2"/>
  <c r="I339" i="2"/>
  <c r="H339" i="2"/>
  <c r="K331" i="2"/>
  <c r="J331" i="2"/>
  <c r="I331" i="2"/>
  <c r="H331" i="2"/>
  <c r="K323" i="2"/>
  <c r="J323" i="2"/>
  <c r="I323" i="2"/>
  <c r="H323" i="2"/>
  <c r="K315" i="2"/>
  <c r="J315" i="2"/>
  <c r="I315" i="2"/>
  <c r="H315" i="2"/>
  <c r="K307" i="2"/>
  <c r="J307" i="2"/>
  <c r="I307" i="2"/>
  <c r="H307" i="2"/>
  <c r="K299" i="2"/>
  <c r="J299" i="2"/>
  <c r="I299" i="2"/>
  <c r="H299" i="2"/>
  <c r="J291" i="2"/>
  <c r="K291" i="2"/>
  <c r="I291" i="2"/>
  <c r="H291" i="2"/>
  <c r="K283" i="2"/>
  <c r="J283" i="2"/>
  <c r="H283" i="2"/>
  <c r="I283" i="2"/>
  <c r="K275" i="2"/>
  <c r="I275" i="2"/>
  <c r="J275" i="2"/>
  <c r="H275" i="2"/>
  <c r="K267" i="2"/>
  <c r="J267" i="2"/>
  <c r="I267" i="2"/>
  <c r="H267" i="2"/>
  <c r="K259" i="2"/>
  <c r="J259" i="2"/>
  <c r="I259" i="2"/>
  <c r="H259" i="2"/>
  <c r="J251" i="2"/>
  <c r="K251" i="2"/>
  <c r="I251" i="2"/>
  <c r="H251" i="2"/>
  <c r="K243" i="2"/>
  <c r="J243" i="2"/>
  <c r="I243" i="2"/>
  <c r="H243" i="2"/>
  <c r="K235" i="2"/>
  <c r="J235" i="2"/>
  <c r="H235" i="2"/>
  <c r="I235" i="2"/>
  <c r="K227" i="2"/>
  <c r="J227" i="2"/>
  <c r="I227" i="2"/>
  <c r="H227" i="2"/>
  <c r="K219" i="2"/>
  <c r="J219" i="2"/>
  <c r="H219" i="2"/>
  <c r="I219" i="2"/>
  <c r="K211" i="2"/>
  <c r="H211" i="2"/>
  <c r="I211" i="2"/>
  <c r="J211" i="2"/>
  <c r="K203" i="2"/>
  <c r="H203" i="2"/>
  <c r="I203" i="2"/>
  <c r="J203" i="2"/>
  <c r="K195" i="2"/>
  <c r="J195" i="2"/>
  <c r="I195" i="2"/>
  <c r="H195" i="2"/>
  <c r="K187" i="2"/>
  <c r="J187" i="2"/>
  <c r="I187" i="2"/>
  <c r="H187" i="2"/>
  <c r="K179" i="2"/>
  <c r="J179" i="2"/>
  <c r="H179" i="2"/>
  <c r="I179" i="2"/>
  <c r="K171" i="2"/>
  <c r="J171" i="2"/>
  <c r="I171" i="2"/>
  <c r="H171" i="2"/>
  <c r="K163" i="2"/>
  <c r="J163" i="2"/>
  <c r="I163" i="2"/>
  <c r="H163" i="2"/>
  <c r="K155" i="2"/>
  <c r="H155" i="2"/>
  <c r="I155" i="2"/>
  <c r="J155" i="2"/>
  <c r="J147" i="2"/>
  <c r="K147" i="2"/>
  <c r="H147" i="2"/>
  <c r="I147" i="2"/>
  <c r="K139" i="2"/>
  <c r="H139" i="2"/>
  <c r="J139" i="2"/>
  <c r="I139" i="2"/>
  <c r="K131" i="2"/>
  <c r="J131" i="2"/>
  <c r="I131" i="2"/>
  <c r="H131" i="2"/>
  <c r="K123" i="2"/>
  <c r="J123" i="2"/>
  <c r="H123" i="2"/>
  <c r="I123" i="2"/>
  <c r="K115" i="2"/>
  <c r="J115" i="2"/>
  <c r="I115" i="2"/>
  <c r="H115" i="2"/>
  <c r="K107" i="2"/>
  <c r="J107" i="2"/>
  <c r="H107" i="2"/>
  <c r="I107" i="2"/>
  <c r="K99" i="2"/>
  <c r="J99" i="2"/>
  <c r="I99" i="2"/>
  <c r="H99" i="2"/>
  <c r="K91" i="2"/>
  <c r="J91" i="2"/>
  <c r="H91" i="2"/>
  <c r="I91" i="2"/>
  <c r="K83" i="2"/>
  <c r="J83" i="2"/>
  <c r="H83" i="2"/>
  <c r="I83" i="2"/>
  <c r="K75" i="2"/>
  <c r="J75" i="2"/>
  <c r="H75" i="2"/>
  <c r="I75" i="2"/>
  <c r="K67" i="2"/>
  <c r="J67" i="2"/>
  <c r="I67" i="2"/>
  <c r="H67" i="2"/>
  <c r="K59" i="2"/>
  <c r="J59" i="2"/>
  <c r="I59" i="2"/>
  <c r="H59" i="2"/>
  <c r="K51" i="2"/>
  <c r="J51" i="2"/>
  <c r="H51" i="2"/>
  <c r="I51" i="2"/>
  <c r="K43" i="2"/>
  <c r="J43" i="2"/>
  <c r="I43" i="2"/>
  <c r="H43" i="2"/>
  <c r="K35" i="2"/>
  <c r="J35" i="2"/>
  <c r="I35" i="2"/>
  <c r="H35" i="2"/>
  <c r="K27" i="2"/>
  <c r="J27" i="2"/>
  <c r="H27" i="2"/>
  <c r="I27" i="2"/>
  <c r="K19" i="2"/>
  <c r="J19" i="2"/>
  <c r="H19" i="2"/>
  <c r="I19" i="2"/>
  <c r="K11" i="2"/>
  <c r="J11" i="2"/>
  <c r="H11" i="2"/>
  <c r="I11" i="2"/>
  <c r="K3" i="2"/>
  <c r="J3" i="2"/>
  <c r="I3" i="2"/>
  <c r="H3" i="2"/>
  <c r="K967" i="2"/>
  <c r="I967" i="2"/>
  <c r="J967" i="2"/>
  <c r="H967" i="2"/>
  <c r="K919" i="2"/>
  <c r="J919" i="2"/>
  <c r="I919" i="2"/>
  <c r="H919" i="2"/>
  <c r="K847" i="2"/>
  <c r="J847" i="2"/>
  <c r="I847" i="2"/>
  <c r="H847" i="2"/>
  <c r="K791" i="2"/>
  <c r="J791" i="2"/>
  <c r="I791" i="2"/>
  <c r="H791" i="2"/>
  <c r="K743" i="2"/>
  <c r="J743" i="2"/>
  <c r="I743" i="2"/>
  <c r="H743" i="2"/>
  <c r="K679" i="2"/>
  <c r="I679" i="2"/>
  <c r="J679" i="2"/>
  <c r="H679" i="2"/>
  <c r="K615" i="2"/>
  <c r="J615" i="2"/>
  <c r="I615" i="2"/>
  <c r="H615" i="2"/>
  <c r="K966" i="2"/>
  <c r="J966" i="2"/>
  <c r="I966" i="2"/>
  <c r="H966" i="2"/>
  <c r="K918" i="2"/>
  <c r="J918" i="2"/>
  <c r="I918" i="2"/>
  <c r="H918" i="2"/>
  <c r="K862" i="2"/>
  <c r="J862" i="2"/>
  <c r="I862" i="2"/>
  <c r="H862" i="2"/>
  <c r="K814" i="2"/>
  <c r="J814" i="2"/>
  <c r="H814" i="2"/>
  <c r="I814" i="2"/>
  <c r="K774" i="2"/>
  <c r="J774" i="2"/>
  <c r="I774" i="2"/>
  <c r="H774" i="2"/>
  <c r="K702" i="2"/>
  <c r="I702" i="2"/>
  <c r="J702" i="2"/>
  <c r="H702" i="2"/>
  <c r="K654" i="2"/>
  <c r="J654" i="2"/>
  <c r="H654" i="2"/>
  <c r="I654" i="2"/>
  <c r="K614" i="2"/>
  <c r="J614" i="2"/>
  <c r="I614" i="2"/>
  <c r="H614" i="2"/>
  <c r="K550" i="2"/>
  <c r="I550" i="2"/>
  <c r="J550" i="2"/>
  <c r="H550" i="2"/>
  <c r="K510" i="2"/>
  <c r="J510" i="2"/>
  <c r="I510" i="2"/>
  <c r="H510" i="2"/>
  <c r="K462" i="2"/>
  <c r="J462" i="2"/>
  <c r="I462" i="2"/>
  <c r="H462" i="2"/>
  <c r="K422" i="2"/>
  <c r="J422" i="2"/>
  <c r="I422" i="2"/>
  <c r="H422" i="2"/>
  <c r="K366" i="2"/>
  <c r="J366" i="2"/>
  <c r="I366" i="2"/>
  <c r="H366" i="2"/>
  <c r="K310" i="2"/>
  <c r="I310" i="2"/>
  <c r="J310" i="2"/>
  <c r="H310" i="2"/>
  <c r="K270" i="2"/>
  <c r="I270" i="2"/>
  <c r="J270" i="2"/>
  <c r="H270" i="2"/>
  <c r="K238" i="2"/>
  <c r="J238" i="2"/>
  <c r="I238" i="2"/>
  <c r="H238" i="2"/>
  <c r="K174" i="2"/>
  <c r="I174" i="2"/>
  <c r="J174" i="2"/>
  <c r="H174" i="2"/>
  <c r="K142" i="2"/>
  <c r="J142" i="2"/>
  <c r="I142" i="2"/>
  <c r="H142" i="2"/>
  <c r="K118" i="2"/>
  <c r="I118" i="2"/>
  <c r="J118" i="2"/>
  <c r="H118" i="2"/>
  <c r="K70" i="2"/>
  <c r="I70" i="2"/>
  <c r="J70" i="2"/>
  <c r="H70" i="2"/>
  <c r="K46" i="2"/>
  <c r="J46" i="2"/>
  <c r="I46" i="2"/>
  <c r="H46" i="2"/>
  <c r="K14" i="2"/>
  <c r="J14" i="2"/>
  <c r="I14" i="2"/>
  <c r="H14" i="2"/>
  <c r="K1002" i="2"/>
  <c r="J1002" i="2"/>
  <c r="I1002" i="2"/>
  <c r="H1002" i="2"/>
  <c r="K994" i="2"/>
  <c r="J994" i="2"/>
  <c r="H994" i="2"/>
  <c r="I994" i="2"/>
  <c r="J986" i="2"/>
  <c r="K986" i="2"/>
  <c r="I986" i="2"/>
  <c r="H986" i="2"/>
  <c r="K978" i="2"/>
  <c r="J978" i="2"/>
  <c r="I978" i="2"/>
  <c r="H978" i="2"/>
  <c r="K970" i="2"/>
  <c r="J970" i="2"/>
  <c r="I970" i="2"/>
  <c r="H970" i="2"/>
  <c r="K962" i="2"/>
  <c r="J962" i="2"/>
  <c r="H962" i="2"/>
  <c r="I962" i="2"/>
  <c r="K954" i="2"/>
  <c r="J954" i="2"/>
  <c r="I954" i="2"/>
  <c r="H954" i="2"/>
  <c r="K946" i="2"/>
  <c r="J946" i="2"/>
  <c r="I946" i="2"/>
  <c r="H946" i="2"/>
  <c r="K938" i="2"/>
  <c r="J938" i="2"/>
  <c r="H938" i="2"/>
  <c r="I938" i="2"/>
  <c r="K930" i="2"/>
  <c r="J930" i="2"/>
  <c r="I930" i="2"/>
  <c r="H930" i="2"/>
  <c r="K922" i="2"/>
  <c r="J922" i="2"/>
  <c r="I922" i="2"/>
  <c r="H922" i="2"/>
  <c r="K914" i="2"/>
  <c r="J914" i="2"/>
  <c r="I914" i="2"/>
  <c r="H914" i="2"/>
  <c r="K906" i="2"/>
  <c r="J906" i="2"/>
  <c r="I906" i="2"/>
  <c r="H906" i="2"/>
  <c r="K898" i="2"/>
  <c r="J898" i="2"/>
  <c r="H898" i="2"/>
  <c r="I898" i="2"/>
  <c r="K890" i="2"/>
  <c r="J890" i="2"/>
  <c r="I890" i="2"/>
  <c r="H890" i="2"/>
  <c r="K882" i="2"/>
  <c r="J882" i="2"/>
  <c r="I882" i="2"/>
  <c r="H882" i="2"/>
  <c r="K874" i="2"/>
  <c r="J874" i="2"/>
  <c r="I874" i="2"/>
  <c r="H874" i="2"/>
  <c r="J866" i="2"/>
  <c r="K866" i="2"/>
  <c r="H866" i="2"/>
  <c r="I866" i="2"/>
  <c r="K858" i="2"/>
  <c r="J858" i="2"/>
  <c r="I858" i="2"/>
  <c r="H858" i="2"/>
  <c r="J850" i="2"/>
  <c r="K850" i="2"/>
  <c r="I850" i="2"/>
  <c r="H850" i="2"/>
  <c r="K842" i="2"/>
  <c r="J842" i="2"/>
  <c r="I842" i="2"/>
  <c r="H842" i="2"/>
  <c r="K834" i="2"/>
  <c r="J834" i="2"/>
  <c r="H834" i="2"/>
  <c r="I834" i="2"/>
  <c r="K826" i="2"/>
  <c r="J826" i="2"/>
  <c r="I826" i="2"/>
  <c r="H826" i="2"/>
  <c r="K818" i="2"/>
  <c r="J818" i="2"/>
  <c r="I818" i="2"/>
  <c r="H818" i="2"/>
  <c r="K810" i="2"/>
  <c r="J810" i="2"/>
  <c r="I810" i="2"/>
  <c r="H810" i="2"/>
  <c r="K802" i="2"/>
  <c r="J802" i="2"/>
  <c r="H802" i="2"/>
  <c r="I802" i="2"/>
  <c r="K794" i="2"/>
  <c r="J794" i="2"/>
  <c r="I794" i="2"/>
  <c r="H794" i="2"/>
  <c r="K786" i="2"/>
  <c r="I786" i="2"/>
  <c r="H786" i="2"/>
  <c r="J786" i="2"/>
  <c r="K778" i="2"/>
  <c r="J778" i="2"/>
  <c r="I778" i="2"/>
  <c r="H778" i="2"/>
  <c r="K770" i="2"/>
  <c r="J770" i="2"/>
  <c r="H770" i="2"/>
  <c r="I770" i="2"/>
  <c r="J762" i="2"/>
  <c r="K762" i="2"/>
  <c r="I762" i="2"/>
  <c r="H762" i="2"/>
  <c r="K754" i="2"/>
  <c r="J754" i="2"/>
  <c r="I754" i="2"/>
  <c r="H754" i="2"/>
  <c r="K746" i="2"/>
  <c r="J746" i="2"/>
  <c r="I746" i="2"/>
  <c r="H746" i="2"/>
  <c r="K738" i="2"/>
  <c r="J738" i="2"/>
  <c r="H738" i="2"/>
  <c r="I738" i="2"/>
  <c r="J730" i="2"/>
  <c r="K730" i="2"/>
  <c r="I730" i="2"/>
  <c r="H730" i="2"/>
  <c r="K722" i="2"/>
  <c r="J722" i="2"/>
  <c r="I722" i="2"/>
  <c r="H722" i="2"/>
  <c r="K714" i="2"/>
  <c r="J714" i="2"/>
  <c r="I714" i="2"/>
  <c r="H714" i="2"/>
  <c r="K706" i="2"/>
  <c r="J706" i="2"/>
  <c r="H706" i="2"/>
  <c r="I706" i="2"/>
  <c r="K698" i="2"/>
  <c r="J698" i="2"/>
  <c r="I698" i="2"/>
  <c r="H698" i="2"/>
  <c r="K690" i="2"/>
  <c r="J690" i="2"/>
  <c r="I690" i="2"/>
  <c r="H690" i="2"/>
  <c r="K682" i="2"/>
  <c r="J682" i="2"/>
  <c r="I682" i="2"/>
  <c r="H682" i="2"/>
  <c r="K674" i="2"/>
  <c r="J674" i="2"/>
  <c r="H674" i="2"/>
  <c r="I674" i="2"/>
  <c r="K666" i="2"/>
  <c r="J666" i="2"/>
  <c r="I666" i="2"/>
  <c r="H666" i="2"/>
  <c r="K658" i="2"/>
  <c r="I658" i="2"/>
  <c r="J658" i="2"/>
  <c r="H658" i="2"/>
  <c r="K650" i="2"/>
  <c r="J650" i="2"/>
  <c r="I650" i="2"/>
  <c r="H650" i="2"/>
  <c r="K642" i="2"/>
  <c r="J642" i="2"/>
  <c r="H642" i="2"/>
  <c r="I642" i="2"/>
  <c r="K634" i="2"/>
  <c r="J634" i="2"/>
  <c r="I634" i="2"/>
  <c r="H634" i="2"/>
  <c r="K626" i="2"/>
  <c r="J626" i="2"/>
  <c r="I626" i="2"/>
  <c r="H626" i="2"/>
  <c r="K618" i="2"/>
  <c r="J618" i="2"/>
  <c r="I618" i="2"/>
  <c r="H618" i="2"/>
  <c r="K610" i="2"/>
  <c r="J610" i="2"/>
  <c r="H610" i="2"/>
  <c r="I610" i="2"/>
  <c r="K602" i="2"/>
  <c r="J602" i="2"/>
  <c r="I602" i="2"/>
  <c r="H602" i="2"/>
  <c r="K594" i="2"/>
  <c r="J594" i="2"/>
  <c r="I594" i="2"/>
  <c r="H594" i="2"/>
  <c r="K586" i="2"/>
  <c r="J586" i="2"/>
  <c r="I586" i="2"/>
  <c r="H586" i="2"/>
  <c r="K578" i="2"/>
  <c r="H578" i="2"/>
  <c r="I578" i="2"/>
  <c r="J578" i="2"/>
  <c r="K570" i="2"/>
  <c r="J570" i="2"/>
  <c r="I570" i="2"/>
  <c r="H570" i="2"/>
  <c r="K562" i="2"/>
  <c r="J562" i="2"/>
  <c r="I562" i="2"/>
  <c r="H562" i="2"/>
  <c r="K554" i="2"/>
  <c r="J554" i="2"/>
  <c r="I554" i="2"/>
  <c r="H554" i="2"/>
  <c r="K546" i="2"/>
  <c r="J546" i="2"/>
  <c r="H546" i="2"/>
  <c r="I546" i="2"/>
  <c r="K538" i="2"/>
  <c r="J538" i="2"/>
  <c r="I538" i="2"/>
  <c r="H538" i="2"/>
  <c r="K530" i="2"/>
  <c r="J530" i="2"/>
  <c r="I530" i="2"/>
  <c r="H530" i="2"/>
  <c r="K522" i="2"/>
  <c r="J522" i="2"/>
  <c r="I522" i="2"/>
  <c r="H522" i="2"/>
  <c r="J514" i="2"/>
  <c r="K514" i="2"/>
  <c r="H514" i="2"/>
  <c r="I514" i="2"/>
  <c r="K506" i="2"/>
  <c r="J506" i="2"/>
  <c r="I506" i="2"/>
  <c r="H506" i="2"/>
  <c r="K498" i="2"/>
  <c r="J498" i="2"/>
  <c r="I498" i="2"/>
  <c r="H498" i="2"/>
  <c r="K490" i="2"/>
  <c r="J490" i="2"/>
  <c r="I490" i="2"/>
  <c r="H490" i="2"/>
  <c r="J482" i="2"/>
  <c r="K482" i="2"/>
  <c r="I482" i="2"/>
  <c r="H482" i="2"/>
  <c r="J474" i="2"/>
  <c r="I474" i="2"/>
  <c r="K474" i="2"/>
  <c r="H474" i="2"/>
  <c r="K466" i="2"/>
  <c r="J466" i="2"/>
  <c r="I466" i="2"/>
  <c r="H466" i="2"/>
  <c r="K458" i="2"/>
  <c r="I458" i="2"/>
  <c r="J458" i="2"/>
  <c r="H458" i="2"/>
  <c r="K450" i="2"/>
  <c r="J450" i="2"/>
  <c r="I450" i="2"/>
  <c r="H450" i="2"/>
  <c r="K442" i="2"/>
  <c r="J442" i="2"/>
  <c r="I442" i="2"/>
  <c r="H442" i="2"/>
  <c r="K434" i="2"/>
  <c r="J434" i="2"/>
  <c r="I434" i="2"/>
  <c r="H434" i="2"/>
  <c r="K426" i="2"/>
  <c r="J426" i="2"/>
  <c r="I426" i="2"/>
  <c r="H426" i="2"/>
  <c r="K418" i="2"/>
  <c r="J418" i="2"/>
  <c r="I418" i="2"/>
  <c r="H418" i="2"/>
  <c r="K410" i="2"/>
  <c r="I410" i="2"/>
  <c r="J410" i="2"/>
  <c r="H410" i="2"/>
  <c r="J402" i="2"/>
  <c r="K402" i="2"/>
  <c r="I402" i="2"/>
  <c r="H402" i="2"/>
  <c r="K394" i="2"/>
  <c r="J394" i="2"/>
  <c r="I394" i="2"/>
  <c r="H394" i="2"/>
  <c r="J386" i="2"/>
  <c r="K386" i="2"/>
  <c r="I386" i="2"/>
  <c r="H386" i="2"/>
  <c r="J378" i="2"/>
  <c r="K378" i="2"/>
  <c r="I378" i="2"/>
  <c r="H378" i="2"/>
  <c r="K370" i="2"/>
  <c r="J370" i="2"/>
  <c r="I370" i="2"/>
  <c r="H370" i="2"/>
  <c r="K362" i="2"/>
  <c r="J362" i="2"/>
  <c r="I362" i="2"/>
  <c r="H362" i="2"/>
  <c r="J354" i="2"/>
  <c r="I354" i="2"/>
  <c r="K354" i="2"/>
  <c r="H354" i="2"/>
  <c r="K346" i="2"/>
  <c r="I346" i="2"/>
  <c r="J346" i="2"/>
  <c r="H346" i="2"/>
  <c r="K338" i="2"/>
  <c r="J338" i="2"/>
  <c r="I338" i="2"/>
  <c r="H338" i="2"/>
  <c r="J330" i="2"/>
  <c r="I330" i="2"/>
  <c r="K330" i="2"/>
  <c r="H330" i="2"/>
  <c r="K322" i="2"/>
  <c r="J322" i="2"/>
  <c r="I322" i="2"/>
  <c r="H322" i="2"/>
  <c r="K314" i="2"/>
  <c r="J314" i="2"/>
  <c r="I314" i="2"/>
  <c r="H314" i="2"/>
  <c r="K306" i="2"/>
  <c r="J306" i="2"/>
  <c r="I306" i="2"/>
  <c r="H306" i="2"/>
  <c r="K298" i="2"/>
  <c r="J298" i="2"/>
  <c r="I298" i="2"/>
  <c r="H298" i="2"/>
  <c r="K290" i="2"/>
  <c r="J290" i="2"/>
  <c r="I290" i="2"/>
  <c r="H290" i="2"/>
  <c r="K282" i="2"/>
  <c r="I282" i="2"/>
  <c r="J282" i="2"/>
  <c r="H282" i="2"/>
  <c r="K274" i="2"/>
  <c r="J274" i="2"/>
  <c r="I274" i="2"/>
  <c r="H274" i="2"/>
  <c r="K266" i="2"/>
  <c r="J266" i="2"/>
  <c r="I266" i="2"/>
  <c r="H266" i="2"/>
  <c r="K258" i="2"/>
  <c r="J258" i="2"/>
  <c r="I258" i="2"/>
  <c r="H258" i="2"/>
  <c r="K250" i="2"/>
  <c r="J250" i="2"/>
  <c r="I250" i="2"/>
  <c r="H250" i="2"/>
  <c r="K242" i="2"/>
  <c r="J242" i="2"/>
  <c r="I242" i="2"/>
  <c r="H242" i="2"/>
  <c r="K234" i="2"/>
  <c r="J234" i="2"/>
  <c r="I234" i="2"/>
  <c r="H234" i="2"/>
  <c r="K226" i="2"/>
  <c r="J226" i="2"/>
  <c r="I226" i="2"/>
  <c r="H226" i="2"/>
  <c r="K218" i="2"/>
  <c r="I218" i="2"/>
  <c r="J218" i="2"/>
  <c r="H218" i="2"/>
  <c r="K210" i="2"/>
  <c r="J210" i="2"/>
  <c r="I210" i="2"/>
  <c r="H210" i="2"/>
  <c r="K202" i="2"/>
  <c r="J202" i="2"/>
  <c r="I202" i="2"/>
  <c r="H202" i="2"/>
  <c r="K194" i="2"/>
  <c r="J194" i="2"/>
  <c r="I194" i="2"/>
  <c r="H194" i="2"/>
  <c r="K186" i="2"/>
  <c r="J186" i="2"/>
  <c r="I186" i="2"/>
  <c r="H186" i="2"/>
  <c r="K178" i="2"/>
  <c r="J178" i="2"/>
  <c r="I178" i="2"/>
  <c r="H178" i="2"/>
  <c r="K170" i="2"/>
  <c r="J170" i="2"/>
  <c r="I170" i="2"/>
  <c r="H170" i="2"/>
  <c r="K162" i="2"/>
  <c r="J162" i="2"/>
  <c r="I162" i="2"/>
  <c r="H162" i="2"/>
  <c r="K154" i="2"/>
  <c r="J154" i="2"/>
  <c r="I154" i="2"/>
  <c r="H154" i="2"/>
  <c r="K146" i="2"/>
  <c r="J146" i="2"/>
  <c r="I146" i="2"/>
  <c r="H146" i="2"/>
  <c r="K138" i="2"/>
  <c r="J138" i="2"/>
  <c r="I138" i="2"/>
  <c r="H138" i="2"/>
  <c r="K130" i="2"/>
  <c r="J130" i="2"/>
  <c r="I130" i="2"/>
  <c r="H130" i="2"/>
  <c r="K122" i="2"/>
  <c r="J122" i="2"/>
  <c r="I122" i="2"/>
  <c r="H122" i="2"/>
  <c r="J114" i="2"/>
  <c r="K114" i="2"/>
  <c r="I114" i="2"/>
  <c r="H114" i="2"/>
  <c r="K106" i="2"/>
  <c r="I106" i="2"/>
  <c r="J106" i="2"/>
  <c r="H106" i="2"/>
  <c r="K98" i="2"/>
  <c r="J98" i="2"/>
  <c r="I98" i="2"/>
  <c r="H98" i="2"/>
  <c r="K90" i="2"/>
  <c r="J90" i="2"/>
  <c r="I90" i="2"/>
  <c r="H90" i="2"/>
  <c r="K82" i="2"/>
  <c r="I82" i="2"/>
  <c r="J82" i="2"/>
  <c r="H82" i="2"/>
  <c r="K74" i="2"/>
  <c r="J74" i="2"/>
  <c r="I74" i="2"/>
  <c r="H74" i="2"/>
  <c r="J66" i="2"/>
  <c r="K66" i="2"/>
  <c r="I66" i="2"/>
  <c r="H66" i="2"/>
  <c r="K58" i="2"/>
  <c r="J58" i="2"/>
  <c r="I58" i="2"/>
  <c r="H58" i="2"/>
  <c r="K50" i="2"/>
  <c r="J50" i="2"/>
  <c r="I50" i="2"/>
  <c r="H50" i="2"/>
  <c r="K42" i="2"/>
  <c r="J42" i="2"/>
  <c r="I42" i="2"/>
  <c r="H42" i="2"/>
  <c r="K34" i="2"/>
  <c r="J34" i="2"/>
  <c r="I34" i="2"/>
  <c r="H34" i="2"/>
  <c r="K26" i="2"/>
  <c r="J26" i="2"/>
  <c r="I26" i="2"/>
  <c r="H26" i="2"/>
  <c r="K18" i="2"/>
  <c r="J18" i="2"/>
  <c r="I18" i="2"/>
  <c r="H18" i="2"/>
  <c r="K10" i="2"/>
  <c r="J10" i="2"/>
  <c r="I10" i="2"/>
  <c r="H10" i="2"/>
  <c r="K983" i="2"/>
  <c r="J983" i="2"/>
  <c r="I983" i="2"/>
  <c r="H983" i="2"/>
  <c r="I935" i="2"/>
  <c r="J935" i="2"/>
  <c r="K935" i="2"/>
  <c r="H935" i="2"/>
  <c r="K887" i="2"/>
  <c r="J887" i="2"/>
  <c r="I887" i="2"/>
  <c r="H887" i="2"/>
  <c r="K807" i="2"/>
  <c r="I807" i="2"/>
  <c r="J807" i="2"/>
  <c r="H807" i="2"/>
  <c r="K751" i="2"/>
  <c r="J751" i="2"/>
  <c r="I751" i="2"/>
  <c r="H751" i="2"/>
  <c r="K695" i="2"/>
  <c r="J695" i="2"/>
  <c r="I695" i="2"/>
  <c r="H695" i="2"/>
  <c r="K639" i="2"/>
  <c r="J639" i="2"/>
  <c r="I639" i="2"/>
  <c r="H639" i="2"/>
  <c r="K583" i="2"/>
  <c r="J583" i="2"/>
  <c r="I583" i="2"/>
  <c r="H583" i="2"/>
  <c r="K998" i="2"/>
  <c r="J998" i="2"/>
  <c r="I998" i="2"/>
  <c r="H998" i="2"/>
  <c r="K950" i="2"/>
  <c r="J950" i="2"/>
  <c r="I950" i="2"/>
  <c r="H950" i="2"/>
  <c r="K894" i="2"/>
  <c r="J894" i="2"/>
  <c r="I894" i="2"/>
  <c r="H894" i="2"/>
  <c r="K846" i="2"/>
  <c r="J846" i="2"/>
  <c r="H846" i="2"/>
  <c r="I846" i="2"/>
  <c r="K798" i="2"/>
  <c r="J798" i="2"/>
  <c r="I798" i="2"/>
  <c r="H798" i="2"/>
  <c r="K742" i="2"/>
  <c r="J742" i="2"/>
  <c r="I742" i="2"/>
  <c r="H742" i="2"/>
  <c r="K694" i="2"/>
  <c r="J694" i="2"/>
  <c r="I694" i="2"/>
  <c r="H694" i="2"/>
  <c r="K646" i="2"/>
  <c r="J646" i="2"/>
  <c r="I646" i="2"/>
  <c r="H646" i="2"/>
  <c r="K590" i="2"/>
  <c r="J590" i="2"/>
  <c r="H590" i="2"/>
  <c r="I590" i="2"/>
  <c r="K542" i="2"/>
  <c r="J542" i="2"/>
  <c r="I542" i="2"/>
  <c r="H542" i="2"/>
  <c r="K494" i="2"/>
  <c r="J494" i="2"/>
  <c r="I494" i="2"/>
  <c r="H494" i="2"/>
  <c r="K446" i="2"/>
  <c r="I446" i="2"/>
  <c r="J446" i="2"/>
  <c r="H446" i="2"/>
  <c r="K390" i="2"/>
  <c r="J390" i="2"/>
  <c r="I390" i="2"/>
  <c r="H390" i="2"/>
  <c r="K342" i="2"/>
  <c r="I342" i="2"/>
  <c r="J342" i="2"/>
  <c r="H342" i="2"/>
  <c r="K294" i="2"/>
  <c r="J294" i="2"/>
  <c r="I294" i="2"/>
  <c r="H294" i="2"/>
  <c r="K214" i="2"/>
  <c r="I214" i="2"/>
  <c r="J214" i="2"/>
  <c r="H214" i="2"/>
  <c r="K1001" i="2"/>
  <c r="J1001" i="2"/>
  <c r="I1001" i="2"/>
  <c r="H1001" i="2"/>
  <c r="K993" i="2"/>
  <c r="J993" i="2"/>
  <c r="I993" i="2"/>
  <c r="H993" i="2"/>
  <c r="K985" i="2"/>
  <c r="J985" i="2"/>
  <c r="I985" i="2"/>
  <c r="H985" i="2"/>
  <c r="K977" i="2"/>
  <c r="I977" i="2"/>
  <c r="J977" i="2"/>
  <c r="H977" i="2"/>
  <c r="K969" i="2"/>
  <c r="J969" i="2"/>
  <c r="I969" i="2"/>
  <c r="H969" i="2"/>
  <c r="K961" i="2"/>
  <c r="J961" i="2"/>
  <c r="I961" i="2"/>
  <c r="H961" i="2"/>
  <c r="K953" i="2"/>
  <c r="J953" i="2"/>
  <c r="I953" i="2"/>
  <c r="H953" i="2"/>
  <c r="K945" i="2"/>
  <c r="J945" i="2"/>
  <c r="I945" i="2"/>
  <c r="H945" i="2"/>
  <c r="K937" i="2"/>
  <c r="J937" i="2"/>
  <c r="I937" i="2"/>
  <c r="H937" i="2"/>
  <c r="K929" i="2"/>
  <c r="J929" i="2"/>
  <c r="I929" i="2"/>
  <c r="H929" i="2"/>
  <c r="K921" i="2"/>
  <c r="J921" i="2"/>
  <c r="I921" i="2"/>
  <c r="H921" i="2"/>
  <c r="K913" i="2"/>
  <c r="I913" i="2"/>
  <c r="J913" i="2"/>
  <c r="H913" i="2"/>
  <c r="K905" i="2"/>
  <c r="I905" i="2"/>
  <c r="J905" i="2"/>
  <c r="H905" i="2"/>
  <c r="K897" i="2"/>
  <c r="J897" i="2"/>
  <c r="I897" i="2"/>
  <c r="H897" i="2"/>
  <c r="K889" i="2"/>
  <c r="J889" i="2"/>
  <c r="I889" i="2"/>
  <c r="H889" i="2"/>
  <c r="K881" i="2"/>
  <c r="I881" i="2"/>
  <c r="J881" i="2"/>
  <c r="H881" i="2"/>
  <c r="K873" i="2"/>
  <c r="J873" i="2"/>
  <c r="I873" i="2"/>
  <c r="H873" i="2"/>
  <c r="K865" i="2"/>
  <c r="J865" i="2"/>
  <c r="I865" i="2"/>
  <c r="H865" i="2"/>
  <c r="K857" i="2"/>
  <c r="J857" i="2"/>
  <c r="I857" i="2"/>
  <c r="H857" i="2"/>
  <c r="K849" i="2"/>
  <c r="I849" i="2"/>
  <c r="J849" i="2"/>
  <c r="H849" i="2"/>
  <c r="K841" i="2"/>
  <c r="I841" i="2"/>
  <c r="J841" i="2"/>
  <c r="H841" i="2"/>
  <c r="K833" i="2"/>
  <c r="J833" i="2"/>
  <c r="I833" i="2"/>
  <c r="H833" i="2"/>
  <c r="K825" i="2"/>
  <c r="I825" i="2"/>
  <c r="J825" i="2"/>
  <c r="H825" i="2"/>
  <c r="K817" i="2"/>
  <c r="J817" i="2"/>
  <c r="I817" i="2"/>
  <c r="H817" i="2"/>
  <c r="K809" i="2"/>
  <c r="I809" i="2"/>
  <c r="J809" i="2"/>
  <c r="H809" i="2"/>
  <c r="K801" i="2"/>
  <c r="J801" i="2"/>
  <c r="I801" i="2"/>
  <c r="H801" i="2"/>
  <c r="K793" i="2"/>
  <c r="I793" i="2"/>
  <c r="J793" i="2"/>
  <c r="H793" i="2"/>
  <c r="K785" i="2"/>
  <c r="J785" i="2"/>
  <c r="I785" i="2"/>
  <c r="H785" i="2"/>
  <c r="K777" i="2"/>
  <c r="I777" i="2"/>
  <c r="J777" i="2"/>
  <c r="H777" i="2"/>
  <c r="K769" i="2"/>
  <c r="J769" i="2"/>
  <c r="I769" i="2"/>
  <c r="H769" i="2"/>
  <c r="K761" i="2"/>
  <c r="J761" i="2"/>
  <c r="I761" i="2"/>
  <c r="H761" i="2"/>
  <c r="K753" i="2"/>
  <c r="I753" i="2"/>
  <c r="J753" i="2"/>
  <c r="H753" i="2"/>
  <c r="K745" i="2"/>
  <c r="J745" i="2"/>
  <c r="I745" i="2"/>
  <c r="H745" i="2"/>
  <c r="K737" i="2"/>
  <c r="J737" i="2"/>
  <c r="I737" i="2"/>
  <c r="H737" i="2"/>
  <c r="K729" i="2"/>
  <c r="J729" i="2"/>
  <c r="I729" i="2"/>
  <c r="H729" i="2"/>
  <c r="K721" i="2"/>
  <c r="I721" i="2"/>
  <c r="J721" i="2"/>
  <c r="H721" i="2"/>
  <c r="K713" i="2"/>
  <c r="J713" i="2"/>
  <c r="I713" i="2"/>
  <c r="H713" i="2"/>
  <c r="K705" i="2"/>
  <c r="J705" i="2"/>
  <c r="I705" i="2"/>
  <c r="H705" i="2"/>
  <c r="K697" i="2"/>
  <c r="J697" i="2"/>
  <c r="I697" i="2"/>
  <c r="H697" i="2"/>
  <c r="K689" i="2"/>
  <c r="J689" i="2"/>
  <c r="I689" i="2"/>
  <c r="H689" i="2"/>
  <c r="K681" i="2"/>
  <c r="I681" i="2"/>
  <c r="J681" i="2"/>
  <c r="H681" i="2"/>
  <c r="K673" i="2"/>
  <c r="J673" i="2"/>
  <c r="I673" i="2"/>
  <c r="H673" i="2"/>
  <c r="K665" i="2"/>
  <c r="J665" i="2"/>
  <c r="I665" i="2"/>
  <c r="H665" i="2"/>
  <c r="K657" i="2"/>
  <c r="J657" i="2"/>
  <c r="I657" i="2"/>
  <c r="H657" i="2"/>
  <c r="K649" i="2"/>
  <c r="J649" i="2"/>
  <c r="I649" i="2"/>
  <c r="H649" i="2"/>
  <c r="K641" i="2"/>
  <c r="J641" i="2"/>
  <c r="I641" i="2"/>
  <c r="H641" i="2"/>
  <c r="K633" i="2"/>
  <c r="I633" i="2"/>
  <c r="J633" i="2"/>
  <c r="H633" i="2"/>
  <c r="K625" i="2"/>
  <c r="I625" i="2"/>
  <c r="J625" i="2"/>
  <c r="H625" i="2"/>
  <c r="K617" i="2"/>
  <c r="I617" i="2"/>
  <c r="J617" i="2"/>
  <c r="H617" i="2"/>
  <c r="K609" i="2"/>
  <c r="J609" i="2"/>
  <c r="I609" i="2"/>
  <c r="H609" i="2"/>
  <c r="K601" i="2"/>
  <c r="J601" i="2"/>
  <c r="I601" i="2"/>
  <c r="H601" i="2"/>
  <c r="K593" i="2"/>
  <c r="J593" i="2"/>
  <c r="I593" i="2"/>
  <c r="H593" i="2"/>
  <c r="K585" i="2"/>
  <c r="J585" i="2"/>
  <c r="I585" i="2"/>
  <c r="H585" i="2"/>
  <c r="K577" i="2"/>
  <c r="J577" i="2"/>
  <c r="I577" i="2"/>
  <c r="H577" i="2"/>
  <c r="K569" i="2"/>
  <c r="J569" i="2"/>
  <c r="I569" i="2"/>
  <c r="H569" i="2"/>
  <c r="K561" i="2"/>
  <c r="I561" i="2"/>
  <c r="J561" i="2"/>
  <c r="H561" i="2"/>
  <c r="K553" i="2"/>
  <c r="J553" i="2"/>
  <c r="I553" i="2"/>
  <c r="H553" i="2"/>
  <c r="K545" i="2"/>
  <c r="J545" i="2"/>
  <c r="I545" i="2"/>
  <c r="H545" i="2"/>
  <c r="K537" i="2"/>
  <c r="J537" i="2"/>
  <c r="I537" i="2"/>
  <c r="H537" i="2"/>
  <c r="K529" i="2"/>
  <c r="I529" i="2"/>
  <c r="J529" i="2"/>
  <c r="H529" i="2"/>
  <c r="K521" i="2"/>
  <c r="J521" i="2"/>
  <c r="I521" i="2"/>
  <c r="H521" i="2"/>
  <c r="K513" i="2"/>
  <c r="J513" i="2"/>
  <c r="I513" i="2"/>
  <c r="H513" i="2"/>
  <c r="K505" i="2"/>
  <c r="J505" i="2"/>
  <c r="I505" i="2"/>
  <c r="H505" i="2"/>
  <c r="K497" i="2"/>
  <c r="I497" i="2"/>
  <c r="J497" i="2"/>
  <c r="H497" i="2"/>
  <c r="K489" i="2"/>
  <c r="J489" i="2"/>
  <c r="I489" i="2"/>
  <c r="H489" i="2"/>
  <c r="K481" i="2"/>
  <c r="J481" i="2"/>
  <c r="I481" i="2"/>
  <c r="H481" i="2"/>
  <c r="K473" i="2"/>
  <c r="J473" i="2"/>
  <c r="I473" i="2"/>
  <c r="H473" i="2"/>
  <c r="K465" i="2"/>
  <c r="I465" i="2"/>
  <c r="J465" i="2"/>
  <c r="H465" i="2"/>
  <c r="K457" i="2"/>
  <c r="J457" i="2"/>
  <c r="I457" i="2"/>
  <c r="H457" i="2"/>
  <c r="K449" i="2"/>
  <c r="J449" i="2"/>
  <c r="I449" i="2"/>
  <c r="H449" i="2"/>
  <c r="K441" i="2"/>
  <c r="J441" i="2"/>
  <c r="I441" i="2"/>
  <c r="H441" i="2"/>
  <c r="K433" i="2"/>
  <c r="J433" i="2"/>
  <c r="I433" i="2"/>
  <c r="H433" i="2"/>
  <c r="K425" i="2"/>
  <c r="J425" i="2"/>
  <c r="I425" i="2"/>
  <c r="H425" i="2"/>
  <c r="K417" i="2"/>
  <c r="J417" i="2"/>
  <c r="I417" i="2"/>
  <c r="H417" i="2"/>
  <c r="K409" i="2"/>
  <c r="J409" i="2"/>
  <c r="I409" i="2"/>
  <c r="H409" i="2"/>
  <c r="K401" i="2"/>
  <c r="J401" i="2"/>
  <c r="I401" i="2"/>
  <c r="H401" i="2"/>
  <c r="K393" i="2"/>
  <c r="J393" i="2"/>
  <c r="I393" i="2"/>
  <c r="H393" i="2"/>
  <c r="K385" i="2"/>
  <c r="J385" i="2"/>
  <c r="I385" i="2"/>
  <c r="H385" i="2"/>
  <c r="K377" i="2"/>
  <c r="J377" i="2"/>
  <c r="H377" i="2"/>
  <c r="I377" i="2"/>
  <c r="K369" i="2"/>
  <c r="J369" i="2"/>
  <c r="I369" i="2"/>
  <c r="H369" i="2"/>
  <c r="K361" i="2"/>
  <c r="J361" i="2"/>
  <c r="H361" i="2"/>
  <c r="I361" i="2"/>
  <c r="K353" i="2"/>
  <c r="J353" i="2"/>
  <c r="I353" i="2"/>
  <c r="H353" i="2"/>
  <c r="K345" i="2"/>
  <c r="J345" i="2"/>
  <c r="I345" i="2"/>
  <c r="H345" i="2"/>
  <c r="K337" i="2"/>
  <c r="J337" i="2"/>
  <c r="I337" i="2"/>
  <c r="H337" i="2"/>
  <c r="K329" i="2"/>
  <c r="J329" i="2"/>
  <c r="I329" i="2"/>
  <c r="H329" i="2"/>
  <c r="K321" i="2"/>
  <c r="J321" i="2"/>
  <c r="I321" i="2"/>
  <c r="H321" i="2"/>
  <c r="K313" i="2"/>
  <c r="J313" i="2"/>
  <c r="I313" i="2"/>
  <c r="H313" i="2"/>
  <c r="K305" i="2"/>
  <c r="J305" i="2"/>
  <c r="I305" i="2"/>
  <c r="H305" i="2"/>
  <c r="K297" i="2"/>
  <c r="J297" i="2"/>
  <c r="I297" i="2"/>
  <c r="H297" i="2"/>
  <c r="K289" i="2"/>
  <c r="I289" i="2"/>
  <c r="H289" i="2"/>
  <c r="J289" i="2"/>
  <c r="K281" i="2"/>
  <c r="J281" i="2"/>
  <c r="I281" i="2"/>
  <c r="H281" i="2"/>
  <c r="K273" i="2"/>
  <c r="J273" i="2"/>
  <c r="I273" i="2"/>
  <c r="H273" i="2"/>
  <c r="K265" i="2"/>
  <c r="J265" i="2"/>
  <c r="H265" i="2"/>
  <c r="I265" i="2"/>
  <c r="K257" i="2"/>
  <c r="J257" i="2"/>
  <c r="I257" i="2"/>
  <c r="H257" i="2"/>
  <c r="K249" i="2"/>
  <c r="J249" i="2"/>
  <c r="I249" i="2"/>
  <c r="H249" i="2"/>
  <c r="K241" i="2"/>
  <c r="J241" i="2"/>
  <c r="I241" i="2"/>
  <c r="H241" i="2"/>
  <c r="K233" i="2"/>
  <c r="H233" i="2"/>
  <c r="J233" i="2"/>
  <c r="I233" i="2"/>
  <c r="K225" i="2"/>
  <c r="J225" i="2"/>
  <c r="H225" i="2"/>
  <c r="I225" i="2"/>
  <c r="K217" i="2"/>
  <c r="J217" i="2"/>
  <c r="I217" i="2"/>
  <c r="H217" i="2"/>
  <c r="K209" i="2"/>
  <c r="J209" i="2"/>
  <c r="H209" i="2"/>
  <c r="I209" i="2"/>
  <c r="K201" i="2"/>
  <c r="J201" i="2"/>
  <c r="I201" i="2"/>
  <c r="H201" i="2"/>
  <c r="K193" i="2"/>
  <c r="J193" i="2"/>
  <c r="I193" i="2"/>
  <c r="H193" i="2"/>
  <c r="K185" i="2"/>
  <c r="J185" i="2"/>
  <c r="I185" i="2"/>
  <c r="H185" i="2"/>
  <c r="K177" i="2"/>
  <c r="J177" i="2"/>
  <c r="I177" i="2"/>
  <c r="H177" i="2"/>
  <c r="K169" i="2"/>
  <c r="J169" i="2"/>
  <c r="H169" i="2"/>
  <c r="I169" i="2"/>
  <c r="K161" i="2"/>
  <c r="J161" i="2"/>
  <c r="I161" i="2"/>
  <c r="H161" i="2"/>
  <c r="K153" i="2"/>
  <c r="J153" i="2"/>
  <c r="I153" i="2"/>
  <c r="H153" i="2"/>
  <c r="K145" i="2"/>
  <c r="J145" i="2"/>
  <c r="I145" i="2"/>
  <c r="H145" i="2"/>
  <c r="K137" i="2"/>
  <c r="J137" i="2"/>
  <c r="H137" i="2"/>
  <c r="I137" i="2"/>
  <c r="K129" i="2"/>
  <c r="J129" i="2"/>
  <c r="I129" i="2"/>
  <c r="H129" i="2"/>
  <c r="K121" i="2"/>
  <c r="J121" i="2"/>
  <c r="I121" i="2"/>
  <c r="H121" i="2"/>
  <c r="K113" i="2"/>
  <c r="J113" i="2"/>
  <c r="H113" i="2"/>
  <c r="I113" i="2"/>
  <c r="K105" i="2"/>
  <c r="J105" i="2"/>
  <c r="H105" i="2"/>
  <c r="I105" i="2"/>
  <c r="K97" i="2"/>
  <c r="J97" i="2"/>
  <c r="I97" i="2"/>
  <c r="H97" i="2"/>
  <c r="K89" i="2"/>
  <c r="J89" i="2"/>
  <c r="I89" i="2"/>
  <c r="H89" i="2"/>
  <c r="K81" i="2"/>
  <c r="J81" i="2"/>
  <c r="H81" i="2"/>
  <c r="I81" i="2"/>
  <c r="K73" i="2"/>
  <c r="J73" i="2"/>
  <c r="I73" i="2"/>
  <c r="H73" i="2"/>
  <c r="K65" i="2"/>
  <c r="J65" i="2"/>
  <c r="I65" i="2"/>
  <c r="H65" i="2"/>
  <c r="K57" i="2"/>
  <c r="J57" i="2"/>
  <c r="I57" i="2"/>
  <c r="H57" i="2"/>
  <c r="K49" i="2"/>
  <c r="J49" i="2"/>
  <c r="I49" i="2"/>
  <c r="H49" i="2"/>
  <c r="K41" i="2"/>
  <c r="J41" i="2"/>
  <c r="H41" i="2"/>
  <c r="I41" i="2"/>
  <c r="K33" i="2"/>
  <c r="J33" i="2"/>
  <c r="I33" i="2"/>
  <c r="H33" i="2"/>
  <c r="K25" i="2"/>
  <c r="J25" i="2"/>
  <c r="I25" i="2"/>
  <c r="H25" i="2"/>
  <c r="K17" i="2"/>
  <c r="J17" i="2"/>
  <c r="I17" i="2"/>
  <c r="H17" i="2"/>
  <c r="K9" i="2"/>
  <c r="J9" i="2"/>
  <c r="H9" i="2"/>
  <c r="I9" i="2"/>
  <c r="K999" i="2"/>
  <c r="I999" i="2"/>
  <c r="J999" i="2"/>
  <c r="H999" i="2"/>
  <c r="K943" i="2"/>
  <c r="I943" i="2"/>
  <c r="J943" i="2"/>
  <c r="H943" i="2"/>
  <c r="K895" i="2"/>
  <c r="J895" i="2"/>
  <c r="I895" i="2"/>
  <c r="H895" i="2"/>
  <c r="K839" i="2"/>
  <c r="I839" i="2"/>
  <c r="J839" i="2"/>
  <c r="H839" i="2"/>
  <c r="K767" i="2"/>
  <c r="J767" i="2"/>
  <c r="I767" i="2"/>
  <c r="H767" i="2"/>
  <c r="J719" i="2"/>
  <c r="K719" i="2"/>
  <c r="I719" i="2"/>
  <c r="H719" i="2"/>
  <c r="K663" i="2"/>
  <c r="I663" i="2"/>
  <c r="J663" i="2"/>
  <c r="H663" i="2"/>
  <c r="J591" i="2"/>
  <c r="K591" i="2"/>
  <c r="I591" i="2"/>
  <c r="H591" i="2"/>
  <c r="K982" i="2"/>
  <c r="J982" i="2"/>
  <c r="H982" i="2"/>
  <c r="I982" i="2"/>
  <c r="K934" i="2"/>
  <c r="J934" i="2"/>
  <c r="I934" i="2"/>
  <c r="H934" i="2"/>
  <c r="K886" i="2"/>
  <c r="J886" i="2"/>
  <c r="I886" i="2"/>
  <c r="H886" i="2"/>
  <c r="K830" i="2"/>
  <c r="J830" i="2"/>
  <c r="I830" i="2"/>
  <c r="H830" i="2"/>
  <c r="K766" i="2"/>
  <c r="I766" i="2"/>
  <c r="J766" i="2"/>
  <c r="H766" i="2"/>
  <c r="K718" i="2"/>
  <c r="J718" i="2"/>
  <c r="H718" i="2"/>
  <c r="I718" i="2"/>
  <c r="K670" i="2"/>
  <c r="J670" i="2"/>
  <c r="I670" i="2"/>
  <c r="H670" i="2"/>
  <c r="K622" i="2"/>
  <c r="J622" i="2"/>
  <c r="H622" i="2"/>
  <c r="I622" i="2"/>
  <c r="K566" i="2"/>
  <c r="J566" i="2"/>
  <c r="I566" i="2"/>
  <c r="H566" i="2"/>
  <c r="K518" i="2"/>
  <c r="J518" i="2"/>
  <c r="I518" i="2"/>
  <c r="H518" i="2"/>
  <c r="K470" i="2"/>
  <c r="I470" i="2"/>
  <c r="J470" i="2"/>
  <c r="H470" i="2"/>
  <c r="K406" i="2"/>
  <c r="J406" i="2"/>
  <c r="I406" i="2"/>
  <c r="H406" i="2"/>
  <c r="K374" i="2"/>
  <c r="I374" i="2"/>
  <c r="J374" i="2"/>
  <c r="H374" i="2"/>
  <c r="K318" i="2"/>
  <c r="I318" i="2"/>
  <c r="H318" i="2"/>
  <c r="J318" i="2"/>
  <c r="K206" i="2"/>
  <c r="J206" i="2"/>
  <c r="I206" i="2"/>
  <c r="H206" i="2"/>
  <c r="K1000" i="2"/>
  <c r="J1000" i="2"/>
  <c r="I1000" i="2"/>
  <c r="H1000" i="2"/>
  <c r="K992" i="2"/>
  <c r="J992" i="2"/>
  <c r="I992" i="2"/>
  <c r="H992" i="2"/>
  <c r="K984" i="2"/>
  <c r="J984" i="2"/>
  <c r="H984" i="2"/>
  <c r="I984" i="2"/>
  <c r="K976" i="2"/>
  <c r="J976" i="2"/>
  <c r="I976" i="2"/>
  <c r="H976" i="2"/>
  <c r="K968" i="2"/>
  <c r="J968" i="2"/>
  <c r="I968" i="2"/>
  <c r="H968" i="2"/>
  <c r="K960" i="2"/>
  <c r="J960" i="2"/>
  <c r="I960" i="2"/>
  <c r="H960" i="2"/>
  <c r="J952" i="2"/>
  <c r="H952" i="2"/>
  <c r="K952" i="2"/>
  <c r="I952" i="2"/>
  <c r="K944" i="2"/>
  <c r="J944" i="2"/>
  <c r="I944" i="2"/>
  <c r="H944" i="2"/>
  <c r="K936" i="2"/>
  <c r="J936" i="2"/>
  <c r="I936" i="2"/>
  <c r="H936" i="2"/>
  <c r="K928" i="2"/>
  <c r="J928" i="2"/>
  <c r="I928" i="2"/>
  <c r="H928" i="2"/>
  <c r="K920" i="2"/>
  <c r="J920" i="2"/>
  <c r="I920" i="2"/>
  <c r="H920" i="2"/>
  <c r="K912" i="2"/>
  <c r="J912" i="2"/>
  <c r="I912" i="2"/>
  <c r="H912" i="2"/>
  <c r="K904" i="2"/>
  <c r="I904" i="2"/>
  <c r="H904" i="2"/>
  <c r="J904" i="2"/>
  <c r="K896" i="2"/>
  <c r="J896" i="2"/>
  <c r="H896" i="2"/>
  <c r="I896" i="2"/>
  <c r="K888" i="2"/>
  <c r="J888" i="2"/>
  <c r="H888" i="2"/>
  <c r="I888" i="2"/>
  <c r="K880" i="2"/>
  <c r="J880" i="2"/>
  <c r="I880" i="2"/>
  <c r="H880" i="2"/>
  <c r="K872" i="2"/>
  <c r="J872" i="2"/>
  <c r="I872" i="2"/>
  <c r="H872" i="2"/>
  <c r="K864" i="2"/>
  <c r="J864" i="2"/>
  <c r="I864" i="2"/>
  <c r="H864" i="2"/>
  <c r="K856" i="2"/>
  <c r="J856" i="2"/>
  <c r="H856" i="2"/>
  <c r="I856" i="2"/>
  <c r="K848" i="2"/>
  <c r="J848" i="2"/>
  <c r="I848" i="2"/>
  <c r="H848" i="2"/>
  <c r="K840" i="2"/>
  <c r="J840" i="2"/>
  <c r="I840" i="2"/>
  <c r="H840" i="2"/>
  <c r="J832" i="2"/>
  <c r="I832" i="2"/>
  <c r="K832" i="2"/>
  <c r="H832" i="2"/>
  <c r="K824" i="2"/>
  <c r="J824" i="2"/>
  <c r="H824" i="2"/>
  <c r="I824" i="2"/>
  <c r="K816" i="2"/>
  <c r="J816" i="2"/>
  <c r="I816" i="2"/>
  <c r="H816" i="2"/>
  <c r="J808" i="2"/>
  <c r="K808" i="2"/>
  <c r="I808" i="2"/>
  <c r="H808" i="2"/>
  <c r="J800" i="2"/>
  <c r="K800" i="2"/>
  <c r="I800" i="2"/>
  <c r="H800" i="2"/>
  <c r="K792" i="2"/>
  <c r="J792" i="2"/>
  <c r="H792" i="2"/>
  <c r="I792" i="2"/>
  <c r="K784" i="2"/>
  <c r="J784" i="2"/>
  <c r="I784" i="2"/>
  <c r="H784" i="2"/>
  <c r="J776" i="2"/>
  <c r="K776" i="2"/>
  <c r="I776" i="2"/>
  <c r="H776" i="2"/>
  <c r="J768" i="2"/>
  <c r="K768" i="2"/>
  <c r="I768" i="2"/>
  <c r="H768" i="2"/>
  <c r="J760" i="2"/>
  <c r="K760" i="2"/>
  <c r="H760" i="2"/>
  <c r="I760" i="2"/>
  <c r="J752" i="2"/>
  <c r="K752" i="2"/>
  <c r="I752" i="2"/>
  <c r="H752" i="2"/>
  <c r="J744" i="2"/>
  <c r="K744" i="2"/>
  <c r="I744" i="2"/>
  <c r="H744" i="2"/>
  <c r="J736" i="2"/>
  <c r="K736" i="2"/>
  <c r="I736" i="2"/>
  <c r="H736" i="2"/>
  <c r="K728" i="2"/>
  <c r="J728" i="2"/>
  <c r="H728" i="2"/>
  <c r="I728" i="2"/>
  <c r="K720" i="2"/>
  <c r="J720" i="2"/>
  <c r="I720" i="2"/>
  <c r="H720" i="2"/>
  <c r="J712" i="2"/>
  <c r="K712" i="2"/>
  <c r="I712" i="2"/>
  <c r="H712" i="2"/>
  <c r="J704" i="2"/>
  <c r="K704" i="2"/>
  <c r="I704" i="2"/>
  <c r="H704" i="2"/>
  <c r="J696" i="2"/>
  <c r="K696" i="2"/>
  <c r="H696" i="2"/>
  <c r="I696" i="2"/>
  <c r="J688" i="2"/>
  <c r="K688" i="2"/>
  <c r="I688" i="2"/>
  <c r="H688" i="2"/>
  <c r="J680" i="2"/>
  <c r="K680" i="2"/>
  <c r="I680" i="2"/>
  <c r="H680" i="2"/>
  <c r="J672" i="2"/>
  <c r="K672" i="2"/>
  <c r="I672" i="2"/>
  <c r="H672" i="2"/>
  <c r="K664" i="2"/>
  <c r="J664" i="2"/>
  <c r="H664" i="2"/>
  <c r="I664" i="2"/>
  <c r="K656" i="2"/>
  <c r="J656" i="2"/>
  <c r="I656" i="2"/>
  <c r="H656" i="2"/>
  <c r="J648" i="2"/>
  <c r="K648" i="2"/>
  <c r="I648" i="2"/>
  <c r="H648" i="2"/>
  <c r="J640" i="2"/>
  <c r="K640" i="2"/>
  <c r="I640" i="2"/>
  <c r="H640" i="2"/>
  <c r="J632" i="2"/>
  <c r="K632" i="2"/>
  <c r="H632" i="2"/>
  <c r="I632" i="2"/>
  <c r="J624" i="2"/>
  <c r="K624" i="2"/>
  <c r="I624" i="2"/>
  <c r="H624" i="2"/>
  <c r="J616" i="2"/>
  <c r="K616" i="2"/>
  <c r="I616" i="2"/>
  <c r="H616" i="2"/>
  <c r="J608" i="2"/>
  <c r="K608" i="2"/>
  <c r="I608" i="2"/>
  <c r="H608" i="2"/>
  <c r="K600" i="2"/>
  <c r="J600" i="2"/>
  <c r="H600" i="2"/>
  <c r="I600" i="2"/>
  <c r="K592" i="2"/>
  <c r="J592" i="2"/>
  <c r="I592" i="2"/>
  <c r="H592" i="2"/>
  <c r="J584" i="2"/>
  <c r="K584" i="2"/>
  <c r="I584" i="2"/>
  <c r="H584" i="2"/>
  <c r="J576" i="2"/>
  <c r="K576" i="2"/>
  <c r="I576" i="2"/>
  <c r="H576" i="2"/>
  <c r="J568" i="2"/>
  <c r="K568" i="2"/>
  <c r="H568" i="2"/>
  <c r="I568" i="2"/>
  <c r="J560" i="2"/>
  <c r="K560" i="2"/>
  <c r="I560" i="2"/>
  <c r="H560" i="2"/>
  <c r="J552" i="2"/>
  <c r="K552" i="2"/>
  <c r="I552" i="2"/>
  <c r="H552" i="2"/>
  <c r="J544" i="2"/>
  <c r="K544" i="2"/>
  <c r="I544" i="2"/>
  <c r="H544" i="2"/>
  <c r="K536" i="2"/>
  <c r="J536" i="2"/>
  <c r="H536" i="2"/>
  <c r="I536" i="2"/>
  <c r="K528" i="2"/>
  <c r="J528" i="2"/>
  <c r="I528" i="2"/>
  <c r="H528" i="2"/>
  <c r="J520" i="2"/>
  <c r="K520" i="2"/>
  <c r="I520" i="2"/>
  <c r="H520" i="2"/>
  <c r="J512" i="2"/>
  <c r="K512" i="2"/>
  <c r="I512" i="2"/>
  <c r="H512" i="2"/>
  <c r="J504" i="2"/>
  <c r="K504" i="2"/>
  <c r="I504" i="2"/>
  <c r="H504" i="2"/>
  <c r="J496" i="2"/>
  <c r="K496" i="2"/>
  <c r="I496" i="2"/>
  <c r="H496" i="2"/>
  <c r="J488" i="2"/>
  <c r="K488" i="2"/>
  <c r="I488" i="2"/>
  <c r="H488" i="2"/>
  <c r="J480" i="2"/>
  <c r="K480" i="2"/>
  <c r="I480" i="2"/>
  <c r="H480" i="2"/>
  <c r="K472" i="2"/>
  <c r="J472" i="2"/>
  <c r="H472" i="2"/>
  <c r="I472" i="2"/>
  <c r="K464" i="2"/>
  <c r="J464" i="2"/>
  <c r="I464" i="2"/>
  <c r="H464" i="2"/>
  <c r="J456" i="2"/>
  <c r="K456" i="2"/>
  <c r="I456" i="2"/>
  <c r="H456" i="2"/>
  <c r="J448" i="2"/>
  <c r="K448" i="2"/>
  <c r="I448" i="2"/>
  <c r="H448" i="2"/>
  <c r="J440" i="2"/>
  <c r="K440" i="2"/>
  <c r="I440" i="2"/>
  <c r="H440" i="2"/>
  <c r="J432" i="2"/>
  <c r="K432" i="2"/>
  <c r="I432" i="2"/>
  <c r="H432" i="2"/>
  <c r="J424" i="2"/>
  <c r="K424" i="2"/>
  <c r="I424" i="2"/>
  <c r="H424" i="2"/>
  <c r="J416" i="2"/>
  <c r="K416" i="2"/>
  <c r="I416" i="2"/>
  <c r="H416" i="2"/>
  <c r="K408" i="2"/>
  <c r="J408" i="2"/>
  <c r="I408" i="2"/>
  <c r="H408" i="2"/>
  <c r="K400" i="2"/>
  <c r="J400" i="2"/>
  <c r="I400" i="2"/>
  <c r="H400" i="2"/>
  <c r="J392" i="2"/>
  <c r="K392" i="2"/>
  <c r="I392" i="2"/>
  <c r="H392" i="2"/>
  <c r="J384" i="2"/>
  <c r="K384" i="2"/>
  <c r="I384" i="2"/>
  <c r="H384" i="2"/>
  <c r="J376" i="2"/>
  <c r="K376" i="2"/>
  <c r="I376" i="2"/>
  <c r="H376" i="2"/>
  <c r="J368" i="2"/>
  <c r="K368" i="2"/>
  <c r="I368" i="2"/>
  <c r="H368" i="2"/>
  <c r="J360" i="2"/>
  <c r="K360" i="2"/>
  <c r="H360" i="2"/>
  <c r="I360" i="2"/>
  <c r="J352" i="2"/>
  <c r="K352" i="2"/>
  <c r="I352" i="2"/>
  <c r="H352" i="2"/>
  <c r="K344" i="2"/>
  <c r="J344" i="2"/>
  <c r="I344" i="2"/>
  <c r="H344" i="2"/>
  <c r="K336" i="2"/>
  <c r="J336" i="2"/>
  <c r="I336" i="2"/>
  <c r="H336" i="2"/>
  <c r="J328" i="2"/>
  <c r="K328" i="2"/>
  <c r="I328" i="2"/>
  <c r="H328" i="2"/>
  <c r="J320" i="2"/>
  <c r="K320" i="2"/>
  <c r="I320" i="2"/>
  <c r="H320" i="2"/>
  <c r="J312" i="2"/>
  <c r="K312" i="2"/>
  <c r="I312" i="2"/>
  <c r="H312" i="2"/>
  <c r="K304" i="2"/>
  <c r="J304" i="2"/>
  <c r="I304" i="2"/>
  <c r="H304" i="2"/>
  <c r="K296" i="2"/>
  <c r="J296" i="2"/>
  <c r="I296" i="2"/>
  <c r="H296" i="2"/>
  <c r="J288" i="2"/>
  <c r="K288" i="2"/>
  <c r="I288" i="2"/>
  <c r="H288" i="2"/>
  <c r="J280" i="2"/>
  <c r="K280" i="2"/>
  <c r="I280" i="2"/>
  <c r="H280" i="2"/>
  <c r="J272" i="2"/>
  <c r="K272" i="2"/>
  <c r="I272" i="2"/>
  <c r="H272" i="2"/>
  <c r="K264" i="2"/>
  <c r="J264" i="2"/>
  <c r="H264" i="2"/>
  <c r="I264" i="2"/>
  <c r="K256" i="2"/>
  <c r="J256" i="2"/>
  <c r="I256" i="2"/>
  <c r="H256" i="2"/>
  <c r="J248" i="2"/>
  <c r="K248" i="2"/>
  <c r="I248" i="2"/>
  <c r="H248" i="2"/>
  <c r="K240" i="2"/>
  <c r="J240" i="2"/>
  <c r="I240" i="2"/>
  <c r="H240" i="2"/>
  <c r="K232" i="2"/>
  <c r="J232" i="2"/>
  <c r="I232" i="2"/>
  <c r="H232" i="2"/>
  <c r="J224" i="2"/>
  <c r="K224" i="2"/>
  <c r="H224" i="2"/>
  <c r="I224" i="2"/>
  <c r="J216" i="2"/>
  <c r="K216" i="2"/>
  <c r="I216" i="2"/>
  <c r="H216" i="2"/>
  <c r="J208" i="2"/>
  <c r="K208" i="2"/>
  <c r="I208" i="2"/>
  <c r="H208" i="2"/>
  <c r="K200" i="2"/>
  <c r="J200" i="2"/>
  <c r="I200" i="2"/>
  <c r="H200" i="2"/>
  <c r="K192" i="2"/>
  <c r="J192" i="2"/>
  <c r="I192" i="2"/>
  <c r="H192" i="2"/>
  <c r="K184" i="2"/>
  <c r="J184" i="2"/>
  <c r="I184" i="2"/>
  <c r="H184" i="2"/>
  <c r="K176" i="2"/>
  <c r="J176" i="2"/>
  <c r="I176" i="2"/>
  <c r="H176" i="2"/>
  <c r="J168" i="2"/>
  <c r="K168" i="2"/>
  <c r="H168" i="2"/>
  <c r="I168" i="2"/>
  <c r="K160" i="2"/>
  <c r="J160" i="2"/>
  <c r="I160" i="2"/>
  <c r="H160" i="2"/>
  <c r="K152" i="2"/>
  <c r="J152" i="2"/>
  <c r="I152" i="2"/>
  <c r="H152" i="2"/>
  <c r="K144" i="2"/>
  <c r="J144" i="2"/>
  <c r="I144" i="2"/>
  <c r="H144" i="2"/>
  <c r="K136" i="2"/>
  <c r="J136" i="2"/>
  <c r="I136" i="2"/>
  <c r="H136" i="2"/>
  <c r="K128" i="2"/>
  <c r="J128" i="2"/>
  <c r="I128" i="2"/>
  <c r="H128" i="2"/>
  <c r="K120" i="2"/>
  <c r="J120" i="2"/>
  <c r="I120" i="2"/>
  <c r="H120" i="2"/>
  <c r="K112" i="2"/>
  <c r="J112" i="2"/>
  <c r="H112" i="2"/>
  <c r="I112" i="2"/>
  <c r="K104" i="2"/>
  <c r="J104" i="2"/>
  <c r="I104" i="2"/>
  <c r="H104" i="2"/>
  <c r="K96" i="2"/>
  <c r="J96" i="2"/>
  <c r="I96" i="2"/>
  <c r="H96" i="2"/>
  <c r="K88" i="2"/>
  <c r="J88" i="2"/>
  <c r="I88" i="2"/>
  <c r="H88" i="2"/>
  <c r="K80" i="2"/>
  <c r="J80" i="2"/>
  <c r="I80" i="2"/>
  <c r="H80" i="2"/>
  <c r="K72" i="2"/>
  <c r="J72" i="2"/>
  <c r="I72" i="2"/>
  <c r="H72" i="2"/>
  <c r="K64" i="2"/>
  <c r="J64" i="2"/>
  <c r="I64" i="2"/>
  <c r="H64" i="2"/>
  <c r="K56" i="2"/>
  <c r="J56" i="2"/>
  <c r="I56" i="2"/>
  <c r="H56" i="2"/>
  <c r="K48" i="2"/>
  <c r="J48" i="2"/>
  <c r="I48" i="2"/>
  <c r="H48" i="2"/>
  <c r="K40" i="2"/>
  <c r="J40" i="2"/>
  <c r="I40" i="2"/>
  <c r="H40" i="2"/>
  <c r="J32" i="2"/>
  <c r="K32" i="2"/>
  <c r="I32" i="2"/>
  <c r="H32" i="2"/>
  <c r="K24" i="2"/>
  <c r="J24" i="2"/>
  <c r="I24" i="2"/>
  <c r="H24" i="2"/>
  <c r="K16" i="2"/>
  <c r="J16" i="2"/>
  <c r="I16" i="2"/>
  <c r="H16" i="2"/>
  <c r="K8" i="2"/>
  <c r="J8" i="2"/>
  <c r="I8" i="2"/>
  <c r="H8" i="2"/>
  <c r="K951" i="2"/>
  <c r="J951" i="2"/>
  <c r="I951" i="2"/>
  <c r="H951" i="2"/>
  <c r="K879" i="2"/>
  <c r="J879" i="2"/>
  <c r="I879" i="2"/>
  <c r="H879" i="2"/>
  <c r="K823" i="2"/>
  <c r="J823" i="2"/>
  <c r="I823" i="2"/>
  <c r="H823" i="2"/>
  <c r="K775" i="2"/>
  <c r="J775" i="2"/>
  <c r="I775" i="2"/>
  <c r="H775" i="2"/>
  <c r="K711" i="2"/>
  <c r="J711" i="2"/>
  <c r="I711" i="2"/>
  <c r="H711" i="2"/>
  <c r="K655" i="2"/>
  <c r="J655" i="2"/>
  <c r="I655" i="2"/>
  <c r="H655" i="2"/>
  <c r="K623" i="2"/>
  <c r="J623" i="2"/>
  <c r="I623" i="2"/>
  <c r="H623" i="2"/>
  <c r="K567" i="2"/>
  <c r="J567" i="2"/>
  <c r="I567" i="2"/>
  <c r="H567" i="2"/>
  <c r="J559" i="2"/>
  <c r="K559" i="2"/>
  <c r="I559" i="2"/>
  <c r="H559" i="2"/>
  <c r="K551" i="2"/>
  <c r="J551" i="2"/>
  <c r="I551" i="2"/>
  <c r="H551" i="2"/>
  <c r="J543" i="2"/>
  <c r="K543" i="2"/>
  <c r="I543" i="2"/>
  <c r="H543" i="2"/>
  <c r="K535" i="2"/>
  <c r="J535" i="2"/>
  <c r="I535" i="2"/>
  <c r="H535" i="2"/>
  <c r="K527" i="2"/>
  <c r="J527" i="2"/>
  <c r="I527" i="2"/>
  <c r="H527" i="2"/>
  <c r="K519" i="2"/>
  <c r="J519" i="2"/>
  <c r="I519" i="2"/>
  <c r="H519" i="2"/>
  <c r="K511" i="2"/>
  <c r="J511" i="2"/>
  <c r="I511" i="2"/>
  <c r="H511" i="2"/>
  <c r="K503" i="2"/>
  <c r="J503" i="2"/>
  <c r="I503" i="2"/>
  <c r="H503" i="2"/>
  <c r="K495" i="2"/>
  <c r="J495" i="2"/>
  <c r="I495" i="2"/>
  <c r="H495" i="2"/>
  <c r="K487" i="2"/>
  <c r="J487" i="2"/>
  <c r="I487" i="2"/>
  <c r="H487" i="2"/>
  <c r="K479" i="2"/>
  <c r="J479" i="2"/>
  <c r="I479" i="2"/>
  <c r="H479" i="2"/>
  <c r="J471" i="2"/>
  <c r="K471" i="2"/>
  <c r="I471" i="2"/>
  <c r="H471" i="2"/>
  <c r="K463" i="2"/>
  <c r="J463" i="2"/>
  <c r="I463" i="2"/>
  <c r="H463" i="2"/>
  <c r="J455" i="2"/>
  <c r="K455" i="2"/>
  <c r="I455" i="2"/>
  <c r="H455" i="2"/>
  <c r="K447" i="2"/>
  <c r="J447" i="2"/>
  <c r="I447" i="2"/>
  <c r="H447" i="2"/>
  <c r="K439" i="2"/>
  <c r="J439" i="2"/>
  <c r="I439" i="2"/>
  <c r="H439" i="2"/>
  <c r="K431" i="2"/>
  <c r="J431" i="2"/>
  <c r="I431" i="2"/>
  <c r="H431" i="2"/>
  <c r="J423" i="2"/>
  <c r="K423" i="2"/>
  <c r="I423" i="2"/>
  <c r="H423" i="2"/>
  <c r="K415" i="2"/>
  <c r="J415" i="2"/>
  <c r="I415" i="2"/>
  <c r="H415" i="2"/>
  <c r="K407" i="2"/>
  <c r="J407" i="2"/>
  <c r="I407" i="2"/>
  <c r="H407" i="2"/>
  <c r="K399" i="2"/>
  <c r="J399" i="2"/>
  <c r="I399" i="2"/>
  <c r="H399" i="2"/>
  <c r="J391" i="2"/>
  <c r="K391" i="2"/>
  <c r="I391" i="2"/>
  <c r="H391" i="2"/>
  <c r="K383" i="2"/>
  <c r="J383" i="2"/>
  <c r="I383" i="2"/>
  <c r="H383" i="2"/>
  <c r="K375" i="2"/>
  <c r="J375" i="2"/>
  <c r="I375" i="2"/>
  <c r="H375" i="2"/>
  <c r="K367" i="2"/>
  <c r="J367" i="2"/>
  <c r="I367" i="2"/>
  <c r="H367" i="2"/>
  <c r="K359" i="2"/>
  <c r="J359" i="2"/>
  <c r="I359" i="2"/>
  <c r="H359" i="2"/>
  <c r="K351" i="2"/>
  <c r="J351" i="2"/>
  <c r="I351" i="2"/>
  <c r="H351" i="2"/>
  <c r="J343" i="2"/>
  <c r="K343" i="2"/>
  <c r="I343" i="2"/>
  <c r="H343" i="2"/>
  <c r="K335" i="2"/>
  <c r="J335" i="2"/>
  <c r="I335" i="2"/>
  <c r="H335" i="2"/>
  <c r="J327" i="2"/>
  <c r="K327" i="2"/>
  <c r="I327" i="2"/>
  <c r="H327" i="2"/>
  <c r="K319" i="2"/>
  <c r="J319" i="2"/>
  <c r="I319" i="2"/>
  <c r="H319" i="2"/>
  <c r="K311" i="2"/>
  <c r="J311" i="2"/>
  <c r="I311" i="2"/>
  <c r="H311" i="2"/>
  <c r="K303" i="2"/>
  <c r="J303" i="2"/>
  <c r="I303" i="2"/>
  <c r="H303" i="2"/>
  <c r="K295" i="2"/>
  <c r="J295" i="2"/>
  <c r="I295" i="2"/>
  <c r="H295" i="2"/>
  <c r="K287" i="2"/>
  <c r="J287" i="2"/>
  <c r="I287" i="2"/>
  <c r="H287" i="2"/>
  <c r="K279" i="2"/>
  <c r="J279" i="2"/>
  <c r="I279" i="2"/>
  <c r="H279" i="2"/>
  <c r="K271" i="2"/>
  <c r="J271" i="2"/>
  <c r="I271" i="2"/>
  <c r="H271" i="2"/>
  <c r="K263" i="2"/>
  <c r="J263" i="2"/>
  <c r="H263" i="2"/>
  <c r="I263" i="2"/>
  <c r="K255" i="2"/>
  <c r="J255" i="2"/>
  <c r="I255" i="2"/>
  <c r="H255" i="2"/>
  <c r="K247" i="2"/>
  <c r="J247" i="2"/>
  <c r="H247" i="2"/>
  <c r="I247" i="2"/>
  <c r="K239" i="2"/>
  <c r="I239" i="2"/>
  <c r="J239" i="2"/>
  <c r="H239" i="2"/>
  <c r="K231" i="2"/>
  <c r="J231" i="2"/>
  <c r="I231" i="2"/>
  <c r="H231" i="2"/>
  <c r="K223" i="2"/>
  <c r="J223" i="2"/>
  <c r="H223" i="2"/>
  <c r="I223" i="2"/>
  <c r="K215" i="2"/>
  <c r="J215" i="2"/>
  <c r="I215" i="2"/>
  <c r="H215" i="2"/>
  <c r="K207" i="2"/>
  <c r="J207" i="2"/>
  <c r="I207" i="2"/>
  <c r="H207" i="2"/>
  <c r="K199" i="2"/>
  <c r="J199" i="2"/>
  <c r="I199" i="2"/>
  <c r="H199" i="2"/>
  <c r="K191" i="2"/>
  <c r="J191" i="2"/>
  <c r="H191" i="2"/>
  <c r="I191" i="2"/>
  <c r="K183" i="2"/>
  <c r="J183" i="2"/>
  <c r="H183" i="2"/>
  <c r="I183" i="2"/>
  <c r="K175" i="2"/>
  <c r="J175" i="2"/>
  <c r="I175" i="2"/>
  <c r="H175" i="2"/>
  <c r="K167" i="2"/>
  <c r="J167" i="2"/>
  <c r="H167" i="2"/>
  <c r="I167" i="2"/>
  <c r="K159" i="2"/>
  <c r="J159" i="2"/>
  <c r="I159" i="2"/>
  <c r="H159" i="2"/>
  <c r="K151" i="2"/>
  <c r="J151" i="2"/>
  <c r="I151" i="2"/>
  <c r="H151" i="2"/>
  <c r="K143" i="2"/>
  <c r="J143" i="2"/>
  <c r="I143" i="2"/>
  <c r="H143" i="2"/>
  <c r="K135" i="2"/>
  <c r="J135" i="2"/>
  <c r="H135" i="2"/>
  <c r="I135" i="2"/>
  <c r="K127" i="2"/>
  <c r="J127" i="2"/>
  <c r="H127" i="2"/>
  <c r="I127" i="2"/>
  <c r="K119" i="2"/>
  <c r="J119" i="2"/>
  <c r="I119" i="2"/>
  <c r="H119" i="2"/>
  <c r="K111" i="2"/>
  <c r="J111" i="2"/>
  <c r="I111" i="2"/>
  <c r="H111" i="2"/>
  <c r="K103" i="2"/>
  <c r="J103" i="2"/>
  <c r="I103" i="2"/>
  <c r="H103" i="2"/>
  <c r="K95" i="2"/>
  <c r="J95" i="2"/>
  <c r="H95" i="2"/>
  <c r="I95" i="2"/>
  <c r="K87" i="2"/>
  <c r="J87" i="2"/>
  <c r="I87" i="2"/>
  <c r="H87" i="2"/>
  <c r="J79" i="2"/>
  <c r="K79" i="2"/>
  <c r="I79" i="2"/>
  <c r="H79" i="2"/>
  <c r="K71" i="2"/>
  <c r="J71" i="2"/>
  <c r="I71" i="2"/>
  <c r="H71" i="2"/>
  <c r="K63" i="2"/>
  <c r="J63" i="2"/>
  <c r="H63" i="2"/>
  <c r="I63" i="2"/>
  <c r="K55" i="2"/>
  <c r="J55" i="2"/>
  <c r="H55" i="2"/>
  <c r="I55" i="2"/>
  <c r="K47" i="2"/>
  <c r="J47" i="2"/>
  <c r="I47" i="2"/>
  <c r="H47" i="2"/>
  <c r="K39" i="2"/>
  <c r="J39" i="2"/>
  <c r="H39" i="2"/>
  <c r="I39" i="2"/>
  <c r="K31" i="2"/>
  <c r="J31" i="2"/>
  <c r="I31" i="2"/>
  <c r="H31" i="2"/>
  <c r="K23" i="2"/>
  <c r="J23" i="2"/>
  <c r="I23" i="2"/>
  <c r="H23" i="2"/>
  <c r="K15" i="2"/>
  <c r="J15" i="2"/>
  <c r="I15" i="2"/>
  <c r="H15" i="2"/>
  <c r="K7" i="2"/>
  <c r="J7" i="2"/>
  <c r="I7" i="2"/>
  <c r="H7" i="2"/>
  <c r="K991" i="2"/>
  <c r="J991" i="2"/>
  <c r="I991" i="2"/>
  <c r="H991" i="2"/>
  <c r="K927" i="2"/>
  <c r="I927" i="2"/>
  <c r="J927" i="2"/>
  <c r="H927" i="2"/>
  <c r="K871" i="2"/>
  <c r="I871" i="2"/>
  <c r="J871" i="2"/>
  <c r="H871" i="2"/>
  <c r="K815" i="2"/>
  <c r="I815" i="2"/>
  <c r="J815" i="2"/>
  <c r="H815" i="2"/>
  <c r="K759" i="2"/>
  <c r="J759" i="2"/>
  <c r="I759" i="2"/>
  <c r="H759" i="2"/>
  <c r="K703" i="2"/>
  <c r="J703" i="2"/>
  <c r="I703" i="2"/>
  <c r="H703" i="2"/>
  <c r="K647" i="2"/>
  <c r="J647" i="2"/>
  <c r="I647" i="2"/>
  <c r="H647" i="2"/>
  <c r="K575" i="2"/>
  <c r="J575" i="2"/>
  <c r="I575" i="2"/>
  <c r="H575" i="2"/>
  <c r="K974" i="2"/>
  <c r="J974" i="2"/>
  <c r="H974" i="2"/>
  <c r="I974" i="2"/>
  <c r="K926" i="2"/>
  <c r="J926" i="2"/>
  <c r="I926" i="2"/>
  <c r="H926" i="2"/>
  <c r="K870" i="2"/>
  <c r="J870" i="2"/>
  <c r="I870" i="2"/>
  <c r="H870" i="2"/>
  <c r="K822" i="2"/>
  <c r="J822" i="2"/>
  <c r="I822" i="2"/>
  <c r="H822" i="2"/>
  <c r="K782" i="2"/>
  <c r="J782" i="2"/>
  <c r="H782" i="2"/>
  <c r="I782" i="2"/>
  <c r="K734" i="2"/>
  <c r="I734" i="2"/>
  <c r="H734" i="2"/>
  <c r="J734" i="2"/>
  <c r="K678" i="2"/>
  <c r="I678" i="2"/>
  <c r="J678" i="2"/>
  <c r="H678" i="2"/>
  <c r="K630" i="2"/>
  <c r="J630" i="2"/>
  <c r="I630" i="2"/>
  <c r="H630" i="2"/>
  <c r="K582" i="2"/>
  <c r="I582" i="2"/>
  <c r="J582" i="2"/>
  <c r="H582" i="2"/>
  <c r="K526" i="2"/>
  <c r="J526" i="2"/>
  <c r="H526" i="2"/>
  <c r="I526" i="2"/>
  <c r="K478" i="2"/>
  <c r="I478" i="2"/>
  <c r="J478" i="2"/>
  <c r="H478" i="2"/>
  <c r="K430" i="2"/>
  <c r="I430" i="2"/>
  <c r="J430" i="2"/>
  <c r="H430" i="2"/>
  <c r="K382" i="2"/>
  <c r="I382" i="2"/>
  <c r="J382" i="2"/>
  <c r="H382" i="2"/>
  <c r="K334" i="2"/>
  <c r="J334" i="2"/>
  <c r="I334" i="2"/>
  <c r="H334" i="2"/>
  <c r="K286" i="2"/>
  <c r="I286" i="2"/>
  <c r="J286" i="2"/>
  <c r="H286" i="2"/>
  <c r="K246" i="2"/>
  <c r="I246" i="2"/>
  <c r="J246" i="2"/>
  <c r="H246" i="2"/>
  <c r="K198" i="2"/>
  <c r="I198" i="2"/>
  <c r="J198" i="2"/>
  <c r="H198" i="2"/>
  <c r="K158" i="2"/>
  <c r="J158" i="2"/>
  <c r="I158" i="2"/>
  <c r="H158" i="2"/>
  <c r="K126" i="2"/>
  <c r="J126" i="2"/>
  <c r="I126" i="2"/>
  <c r="H126" i="2"/>
  <c r="K94" i="2"/>
  <c r="J94" i="2"/>
  <c r="I94" i="2"/>
  <c r="H94" i="2"/>
  <c r="K62" i="2"/>
  <c r="J62" i="2"/>
  <c r="I62" i="2"/>
  <c r="H62" i="2"/>
  <c r="K30" i="2"/>
  <c r="J30" i="2"/>
  <c r="I30" i="2"/>
  <c r="H30" i="2"/>
  <c r="K997" i="2"/>
  <c r="H997" i="2"/>
  <c r="I997" i="2"/>
  <c r="J997" i="2"/>
  <c r="K989" i="2"/>
  <c r="J989" i="2"/>
  <c r="I989" i="2"/>
  <c r="H989" i="2"/>
  <c r="K981" i="2"/>
  <c r="J981" i="2"/>
  <c r="H981" i="2"/>
  <c r="I981" i="2"/>
  <c r="K973" i="2"/>
  <c r="J973" i="2"/>
  <c r="H973" i="2"/>
  <c r="I973" i="2"/>
  <c r="K965" i="2"/>
  <c r="J965" i="2"/>
  <c r="H965" i="2"/>
  <c r="I965" i="2"/>
  <c r="K957" i="2"/>
  <c r="J957" i="2"/>
  <c r="I957" i="2"/>
  <c r="H957" i="2"/>
  <c r="K949" i="2"/>
  <c r="J949" i="2"/>
  <c r="H949" i="2"/>
  <c r="I949" i="2"/>
  <c r="K941" i="2"/>
  <c r="H941" i="2"/>
  <c r="I941" i="2"/>
  <c r="J941" i="2"/>
  <c r="K933" i="2"/>
  <c r="J933" i="2"/>
  <c r="H933" i="2"/>
  <c r="I933" i="2"/>
  <c r="K925" i="2"/>
  <c r="J925" i="2"/>
  <c r="I925" i="2"/>
  <c r="H925" i="2"/>
  <c r="J917" i="2"/>
  <c r="K917" i="2"/>
  <c r="H917" i="2"/>
  <c r="I917" i="2"/>
  <c r="K909" i="2"/>
  <c r="J909" i="2"/>
  <c r="H909" i="2"/>
  <c r="I909" i="2"/>
  <c r="K901" i="2"/>
  <c r="J901" i="2"/>
  <c r="H901" i="2"/>
  <c r="I901" i="2"/>
  <c r="K893" i="2"/>
  <c r="J893" i="2"/>
  <c r="I893" i="2"/>
  <c r="H893" i="2"/>
  <c r="K885" i="2"/>
  <c r="J885" i="2"/>
  <c r="H885" i="2"/>
  <c r="I885" i="2"/>
  <c r="K877" i="2"/>
  <c r="J877" i="2"/>
  <c r="H877" i="2"/>
  <c r="I877" i="2"/>
  <c r="K869" i="2"/>
  <c r="J869" i="2"/>
  <c r="H869" i="2"/>
  <c r="I869" i="2"/>
  <c r="K861" i="2"/>
  <c r="J861" i="2"/>
  <c r="I861" i="2"/>
  <c r="H861" i="2"/>
  <c r="K853" i="2"/>
  <c r="J853" i="2"/>
  <c r="H853" i="2"/>
  <c r="I853" i="2"/>
  <c r="K845" i="2"/>
  <c r="J845" i="2"/>
  <c r="H845" i="2"/>
  <c r="I845" i="2"/>
  <c r="K837" i="2"/>
  <c r="J837" i="2"/>
  <c r="H837" i="2"/>
  <c r="I837" i="2"/>
  <c r="K829" i="2"/>
  <c r="J829" i="2"/>
  <c r="I829" i="2"/>
  <c r="H829" i="2"/>
  <c r="K821" i="2"/>
  <c r="J821" i="2"/>
  <c r="I821" i="2"/>
  <c r="H821" i="2"/>
  <c r="K813" i="2"/>
  <c r="J813" i="2"/>
  <c r="H813" i="2"/>
  <c r="I813" i="2"/>
  <c r="K805" i="2"/>
  <c r="J805" i="2"/>
  <c r="I805" i="2"/>
  <c r="H805" i="2"/>
  <c r="J797" i="2"/>
  <c r="K797" i="2"/>
  <c r="I797" i="2"/>
  <c r="H797" i="2"/>
  <c r="J789" i="2"/>
  <c r="K789" i="2"/>
  <c r="I789" i="2"/>
  <c r="H789" i="2"/>
  <c r="J781" i="2"/>
  <c r="K781" i="2"/>
  <c r="H781" i="2"/>
  <c r="I781" i="2"/>
  <c r="J773" i="2"/>
  <c r="K773" i="2"/>
  <c r="I773" i="2"/>
  <c r="H773" i="2"/>
  <c r="J765" i="2"/>
  <c r="K765" i="2"/>
  <c r="I765" i="2"/>
  <c r="H765" i="2"/>
  <c r="J757" i="2"/>
  <c r="K757" i="2"/>
  <c r="I757" i="2"/>
  <c r="H757" i="2"/>
  <c r="J749" i="2"/>
  <c r="K749" i="2"/>
  <c r="H749" i="2"/>
  <c r="I749" i="2"/>
  <c r="K741" i="2"/>
  <c r="J741" i="2"/>
  <c r="I741" i="2"/>
  <c r="H741" i="2"/>
  <c r="J733" i="2"/>
  <c r="K733" i="2"/>
  <c r="I733" i="2"/>
  <c r="H733" i="2"/>
  <c r="J725" i="2"/>
  <c r="K725" i="2"/>
  <c r="I725" i="2"/>
  <c r="H725" i="2"/>
  <c r="J717" i="2"/>
  <c r="K717" i="2"/>
  <c r="H717" i="2"/>
  <c r="I717" i="2"/>
  <c r="J709" i="2"/>
  <c r="K709" i="2"/>
  <c r="I709" i="2"/>
  <c r="H709" i="2"/>
  <c r="J701" i="2"/>
  <c r="K701" i="2"/>
  <c r="I701" i="2"/>
  <c r="H701" i="2"/>
  <c r="J693" i="2"/>
  <c r="K693" i="2"/>
  <c r="I693" i="2"/>
  <c r="H693" i="2"/>
  <c r="J685" i="2"/>
  <c r="K685" i="2"/>
  <c r="H685" i="2"/>
  <c r="I685" i="2"/>
  <c r="K677" i="2"/>
  <c r="J677" i="2"/>
  <c r="I677" i="2"/>
  <c r="H677" i="2"/>
  <c r="J669" i="2"/>
  <c r="K669" i="2"/>
  <c r="I669" i="2"/>
  <c r="H669" i="2"/>
  <c r="J661" i="2"/>
  <c r="I661" i="2"/>
  <c r="H661" i="2"/>
  <c r="K661" i="2"/>
  <c r="J653" i="2"/>
  <c r="K653" i="2"/>
  <c r="H653" i="2"/>
  <c r="I653" i="2"/>
  <c r="J645" i="2"/>
  <c r="K645" i="2"/>
  <c r="I645" i="2"/>
  <c r="H645" i="2"/>
  <c r="J637" i="2"/>
  <c r="K637" i="2"/>
  <c r="I637" i="2"/>
  <c r="H637" i="2"/>
  <c r="J629" i="2"/>
  <c r="K629" i="2"/>
  <c r="I629" i="2"/>
  <c r="H629" i="2"/>
  <c r="J621" i="2"/>
  <c r="K621" i="2"/>
  <c r="H621" i="2"/>
  <c r="I621" i="2"/>
  <c r="K613" i="2"/>
  <c r="J613" i="2"/>
  <c r="I613" i="2"/>
  <c r="H613" i="2"/>
  <c r="J605" i="2"/>
  <c r="K605" i="2"/>
  <c r="I605" i="2"/>
  <c r="H605" i="2"/>
  <c r="J597" i="2"/>
  <c r="K597" i="2"/>
  <c r="I597" i="2"/>
  <c r="H597" i="2"/>
  <c r="J589" i="2"/>
  <c r="K589" i="2"/>
  <c r="H589" i="2"/>
  <c r="I589" i="2"/>
  <c r="J581" i="2"/>
  <c r="K581" i="2"/>
  <c r="I581" i="2"/>
  <c r="H581" i="2"/>
  <c r="J573" i="2"/>
  <c r="K573" i="2"/>
  <c r="I573" i="2"/>
  <c r="H573" i="2"/>
  <c r="J565" i="2"/>
  <c r="K565" i="2"/>
  <c r="I565" i="2"/>
  <c r="H565" i="2"/>
  <c r="J557" i="2"/>
  <c r="K557" i="2"/>
  <c r="H557" i="2"/>
  <c r="I557" i="2"/>
  <c r="K549" i="2"/>
  <c r="J549" i="2"/>
  <c r="I549" i="2"/>
  <c r="H549" i="2"/>
  <c r="J541" i="2"/>
  <c r="K541" i="2"/>
  <c r="I541" i="2"/>
  <c r="H541" i="2"/>
  <c r="J533" i="2"/>
  <c r="K533" i="2"/>
  <c r="I533" i="2"/>
  <c r="H533" i="2"/>
  <c r="J525" i="2"/>
  <c r="K525" i="2"/>
  <c r="H525" i="2"/>
  <c r="I525" i="2"/>
  <c r="J517" i="2"/>
  <c r="K517" i="2"/>
  <c r="I517" i="2"/>
  <c r="H517" i="2"/>
  <c r="J509" i="2"/>
  <c r="K509" i="2"/>
  <c r="I509" i="2"/>
  <c r="H509" i="2"/>
  <c r="J501" i="2"/>
  <c r="K501" i="2"/>
  <c r="H501" i="2"/>
  <c r="I501" i="2"/>
  <c r="J493" i="2"/>
  <c r="K493" i="2"/>
  <c r="I493" i="2"/>
  <c r="H493" i="2"/>
  <c r="K485" i="2"/>
  <c r="J485" i="2"/>
  <c r="I485" i="2"/>
  <c r="H485" i="2"/>
  <c r="J477" i="2"/>
  <c r="K477" i="2"/>
  <c r="I477" i="2"/>
  <c r="H477" i="2"/>
  <c r="J469" i="2"/>
  <c r="K469" i="2"/>
  <c r="I469" i="2"/>
  <c r="H469" i="2"/>
  <c r="J461" i="2"/>
  <c r="K461" i="2"/>
  <c r="I461" i="2"/>
  <c r="H461" i="2"/>
  <c r="J453" i="2"/>
  <c r="K453" i="2"/>
  <c r="I453" i="2"/>
  <c r="H453" i="2"/>
  <c r="J445" i="2"/>
  <c r="K445" i="2"/>
  <c r="H445" i="2"/>
  <c r="I445" i="2"/>
  <c r="J437" i="2"/>
  <c r="K437" i="2"/>
  <c r="I437" i="2"/>
  <c r="H437" i="2"/>
  <c r="J429" i="2"/>
  <c r="K429" i="2"/>
  <c r="H429" i="2"/>
  <c r="I429" i="2"/>
  <c r="K421" i="2"/>
  <c r="J421" i="2"/>
  <c r="I421" i="2"/>
  <c r="H421" i="2"/>
  <c r="J413" i="2"/>
  <c r="K413" i="2"/>
  <c r="I413" i="2"/>
  <c r="H413" i="2"/>
  <c r="J405" i="2"/>
  <c r="K405" i="2"/>
  <c r="I405" i="2"/>
  <c r="H405" i="2"/>
  <c r="J397" i="2"/>
  <c r="K397" i="2"/>
  <c r="I397" i="2"/>
  <c r="H397" i="2"/>
  <c r="J389" i="2"/>
  <c r="I389" i="2"/>
  <c r="H389" i="2"/>
  <c r="K389" i="2"/>
  <c r="J381" i="2"/>
  <c r="K381" i="2"/>
  <c r="I381" i="2"/>
  <c r="H381" i="2"/>
  <c r="J373" i="2"/>
  <c r="K373" i="2"/>
  <c r="H373" i="2"/>
  <c r="I373" i="2"/>
  <c r="J365" i="2"/>
  <c r="K365" i="2"/>
  <c r="I365" i="2"/>
  <c r="H365" i="2"/>
  <c r="K357" i="2"/>
  <c r="J357" i="2"/>
  <c r="I357" i="2"/>
  <c r="H357" i="2"/>
  <c r="J349" i="2"/>
  <c r="K349" i="2"/>
  <c r="I349" i="2"/>
  <c r="H349" i="2"/>
  <c r="J341" i="2"/>
  <c r="K341" i="2"/>
  <c r="I341" i="2"/>
  <c r="H341" i="2"/>
  <c r="J333" i="2"/>
  <c r="K333" i="2"/>
  <c r="I333" i="2"/>
  <c r="H333" i="2"/>
  <c r="K325" i="2"/>
  <c r="J325" i="2"/>
  <c r="I325" i="2"/>
  <c r="H325" i="2"/>
  <c r="K317" i="2"/>
  <c r="J317" i="2"/>
  <c r="I317" i="2"/>
  <c r="H317" i="2"/>
  <c r="J309" i="2"/>
  <c r="K309" i="2"/>
  <c r="I309" i="2"/>
  <c r="H309" i="2"/>
  <c r="J301" i="2"/>
  <c r="K301" i="2"/>
  <c r="I301" i="2"/>
  <c r="H301" i="2"/>
  <c r="J293" i="2"/>
  <c r="K293" i="2"/>
  <c r="I293" i="2"/>
  <c r="H293" i="2"/>
  <c r="K285" i="2"/>
  <c r="J285" i="2"/>
  <c r="I285" i="2"/>
  <c r="H285" i="2"/>
  <c r="J277" i="2"/>
  <c r="K277" i="2"/>
  <c r="I277" i="2"/>
  <c r="H277" i="2"/>
  <c r="J269" i="2"/>
  <c r="K269" i="2"/>
  <c r="I269" i="2"/>
  <c r="H269" i="2"/>
  <c r="J261" i="2"/>
  <c r="K261" i="2"/>
  <c r="I261" i="2"/>
  <c r="H261" i="2"/>
  <c r="K253" i="2"/>
  <c r="J253" i="2"/>
  <c r="I253" i="2"/>
  <c r="H253" i="2"/>
  <c r="J245" i="2"/>
  <c r="K245" i="2"/>
  <c r="H245" i="2"/>
  <c r="I245" i="2"/>
  <c r="J237" i="2"/>
  <c r="K237" i="2"/>
  <c r="I237" i="2"/>
  <c r="H237" i="2"/>
  <c r="J229" i="2"/>
  <c r="K229" i="2"/>
  <c r="I229" i="2"/>
  <c r="H229" i="2"/>
  <c r="K221" i="2"/>
  <c r="J221" i="2"/>
  <c r="I221" i="2"/>
  <c r="H221" i="2"/>
  <c r="J213" i="2"/>
  <c r="K213" i="2"/>
  <c r="I213" i="2"/>
  <c r="H213" i="2"/>
  <c r="K205" i="2"/>
  <c r="J205" i="2"/>
  <c r="I205" i="2"/>
  <c r="H205" i="2"/>
  <c r="J197" i="2"/>
  <c r="K197" i="2"/>
  <c r="I197" i="2"/>
  <c r="H197" i="2"/>
  <c r="K189" i="2"/>
  <c r="J189" i="2"/>
  <c r="I189" i="2"/>
  <c r="H189" i="2"/>
  <c r="J181" i="2"/>
  <c r="K181" i="2"/>
  <c r="I181" i="2"/>
  <c r="H181" i="2"/>
  <c r="J173" i="2"/>
  <c r="K173" i="2"/>
  <c r="I173" i="2"/>
  <c r="H173" i="2"/>
  <c r="J165" i="2"/>
  <c r="K165" i="2"/>
  <c r="I165" i="2"/>
  <c r="H165" i="2"/>
  <c r="K157" i="2"/>
  <c r="J157" i="2"/>
  <c r="I157" i="2"/>
  <c r="H157" i="2"/>
  <c r="K149" i="2"/>
  <c r="J149" i="2"/>
  <c r="H149" i="2"/>
  <c r="I149" i="2"/>
  <c r="K141" i="2"/>
  <c r="J141" i="2"/>
  <c r="I141" i="2"/>
  <c r="H141" i="2"/>
  <c r="K133" i="2"/>
  <c r="J133" i="2"/>
  <c r="H133" i="2"/>
  <c r="I133" i="2"/>
  <c r="K125" i="2"/>
  <c r="J125" i="2"/>
  <c r="I125" i="2"/>
  <c r="H125" i="2"/>
  <c r="K117" i="2"/>
  <c r="J117" i="2"/>
  <c r="I117" i="2"/>
  <c r="H117" i="2"/>
  <c r="K109" i="2"/>
  <c r="J109" i="2"/>
  <c r="I109" i="2"/>
  <c r="H109" i="2"/>
  <c r="J101" i="2"/>
  <c r="K101" i="2"/>
  <c r="I101" i="2"/>
  <c r="H101" i="2"/>
  <c r="K93" i="2"/>
  <c r="J93" i="2"/>
  <c r="I93" i="2"/>
  <c r="H93" i="2"/>
  <c r="K85" i="2"/>
  <c r="J85" i="2"/>
  <c r="I85" i="2"/>
  <c r="H85" i="2"/>
  <c r="K77" i="2"/>
  <c r="J77" i="2"/>
  <c r="I77" i="2"/>
  <c r="H77" i="2"/>
  <c r="K69" i="2"/>
  <c r="J69" i="2"/>
  <c r="I69" i="2"/>
  <c r="H69" i="2"/>
  <c r="K61" i="2"/>
  <c r="J61" i="2"/>
  <c r="I61" i="2"/>
  <c r="H61" i="2"/>
  <c r="K53" i="2"/>
  <c r="J53" i="2"/>
  <c r="H53" i="2"/>
  <c r="I53" i="2"/>
  <c r="K45" i="2"/>
  <c r="J45" i="2"/>
  <c r="I45" i="2"/>
  <c r="H45" i="2"/>
  <c r="K37" i="2"/>
  <c r="J37" i="2"/>
  <c r="I37" i="2"/>
  <c r="H37" i="2"/>
  <c r="K29" i="2"/>
  <c r="J29" i="2"/>
  <c r="I29" i="2"/>
  <c r="H29" i="2"/>
  <c r="K21" i="2"/>
  <c r="J21" i="2"/>
  <c r="I21" i="2"/>
  <c r="H21" i="2"/>
  <c r="K13" i="2"/>
  <c r="J13" i="2"/>
  <c r="I13" i="2"/>
  <c r="H13" i="2"/>
  <c r="K5" i="2"/>
  <c r="J5" i="2"/>
  <c r="I5" i="2"/>
  <c r="H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Katherine Juliet Duarte Pineda</author>
  </authors>
  <commentList>
    <comment ref="B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si la cedula esta bien </t>
        </r>
      </text>
    </comment>
    <comment ref="B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CEDULA VENEZOLANA
</t>
        </r>
      </text>
    </comment>
    <comment ref="B65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DE QUE LA CEDULA ESTE CORRECTA
</t>
        </r>
      </text>
    </comment>
    <comment ref="B16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 ROMERO DE POLO ANA ISABEL
</t>
        </r>
      </text>
    </comment>
    <comment ref="B176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GARCIA DE CASTRO ANGELICA
</t>
        </r>
      </text>
    </comment>
    <comment ref="B177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DE QUE CORRESPONDA LA CEDULA
</t>
        </r>
      </text>
    </comment>
    <comment ref="B216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ANA MARIA RINCON DE ROJAS</t>
        </r>
      </text>
    </comment>
    <comment ref="B225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ALIRIA LOPEZ VDA DE CORDOBA</t>
        </r>
      </text>
    </comment>
    <comment ref="B226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Katherine Juliet Duarte Pineda:
NO ESTAMOS SEGUROS DE QUE CORRESPONDA LA CEDULA
</t>
        </r>
      </text>
    </comment>
    <comment ref="B23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ROSERO GUTIERREZ JOVITA</t>
        </r>
      </text>
    </comment>
    <comment ref="B232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DE QUE CORRESPONDA LA CEDULA
</t>
        </r>
      </text>
    </comment>
    <comment ref="B234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DE QUE CORRESPONDA LA CEDULA</t>
        </r>
      </text>
    </comment>
    <comment ref="B246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DE QUE CORRESPONDA LA CEDULA</t>
        </r>
      </text>
    </comment>
    <comment ref="B286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ROSALBA JIMENEZ PIÑEROS</t>
        </r>
      </text>
    </comment>
    <comment ref="B327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DE QUE COINCIDA LA CEDULA
</t>
        </r>
      </text>
    </comment>
    <comment ref="B445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PERTENCE A CARDENAS BRICEÑO CLAUDIA YANETH
</t>
        </r>
      </text>
    </comment>
    <comment ref="B488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JAIRO HERNAN CAYACHOA GOMEZ
</t>
        </r>
      </text>
    </comment>
    <comment ref="B492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BERCELIO ALBERTO CUERVO GONZALEZ</t>
        </r>
      </text>
    </comment>
    <comment ref="B495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JUAN CARLOS PLAZAS ROMERO</t>
        </r>
      </text>
    </comment>
    <comment ref="B503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MAURICIO CUESTAS ROMERO</t>
        </r>
      </text>
    </comment>
    <comment ref="B511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JOSE GARZON CASTRO</t>
        </r>
      </text>
    </comment>
    <comment ref="B578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CESAR AUGUSTO RAMIREZ NUMPAQUE</t>
        </r>
      </text>
    </comment>
    <comment ref="B598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DIEGO ALEJANDRO LOPEZ CABALLERO</t>
        </r>
      </text>
    </comment>
    <comment ref="B623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 CASTILLO BOHORQUEZ GERMAN</t>
        </r>
      </text>
    </comment>
    <comment ref="B639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JOSE GILDARDO FONSECA AVILA</t>
        </r>
      </text>
    </comment>
    <comment ref="B656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Katherine Juliet Duarte Pineda:LA CEDULA CORRESPONDE A ALBEIRO SARAY LAVADO</t>
        </r>
      </text>
    </comment>
    <comment ref="B690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HESNARD ALEXI HERNANDEZ BUSTOS</t>
        </r>
      </text>
    </comment>
    <comment ref="B694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NO SE ENCUENTRA EN NINGUN LADO</t>
        </r>
      </text>
    </comment>
    <comment ref="B699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CORREPSONDE A ANDRES FELIPE MARTINEZ FAJARDO
</t>
        </r>
      </text>
    </comment>
    <comment ref="B721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ESTOS DOCUMENTOS O LES FALTA UN NUMERO O LES SOBRA UN NUMERO</t>
        </r>
      </text>
    </comment>
    <comment ref="B778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SANTOS DANIEL LOPEZ VELASQUEZ</t>
        </r>
      </text>
    </comment>
    <comment ref="B811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MARIA ANGELICA CARRILLO PAEZ
</t>
        </r>
      </text>
    </comment>
    <comment ref="B932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NO APARECE EN NINGUN LADO</t>
        </r>
      </text>
    </comment>
  </commentList>
</comments>
</file>

<file path=xl/sharedStrings.xml><?xml version="1.0" encoding="utf-8"?>
<sst xmlns="http://schemas.openxmlformats.org/spreadsheetml/2006/main" count="9443" uniqueCount="3554">
  <si>
    <t>INSTRUCTIVO</t>
  </si>
  <si>
    <t>Nº</t>
  </si>
  <si>
    <t>NO MODIFICAR, SOLO ES UNA GUIA DE CONTROL</t>
  </si>
  <si>
    <t>FECHA</t>
  </si>
  <si>
    <r>
      <t xml:space="preserve">SOLO PERMITE INGRESAR FECHAS DEL AÑO 2025, NO PERMITE LETRAS, PUEDEN PONER LA FECHA CON </t>
    </r>
    <r>
      <rPr>
        <b/>
        <sz val="10"/>
        <color theme="1"/>
        <rFont val="Arial"/>
        <family val="2"/>
      </rPr>
      <t>"-" O "/"</t>
    </r>
    <r>
      <rPr>
        <sz val="10"/>
        <color theme="1"/>
        <rFont val="Arial"/>
        <family val="2"/>
      </rPr>
      <t xml:space="preserve"> LES VA A TOMAR LAS DOS OPCIONES</t>
    </r>
  </si>
  <si>
    <t>NOTA: SI TIENEN INFORMACIÓN QUE EN LA  BASE NO REPORTA POR FAVOR PASAR LA INFORMACIÓN AL COMPONENTE DE ADMINISTRADORES</t>
  </si>
  <si>
    <t>CEDULA</t>
  </si>
  <si>
    <r>
      <t xml:space="preserve">SOLO PERMITE NUMEROS ENTEROS, PARA USUARIO NUEVO INGRESAR </t>
    </r>
    <r>
      <rPr>
        <b/>
        <sz val="10"/>
        <color theme="1"/>
        <rFont val="Arial"/>
        <family val="2"/>
      </rPr>
      <t>"123"</t>
    </r>
    <r>
      <rPr>
        <sz val="10"/>
        <color theme="1"/>
        <rFont val="Arial"/>
        <family val="2"/>
      </rPr>
      <t>, SI PONEN UN DIGITO DE LA CEDULA MAL LAS DEMAS CELDAS QUEDARAN EN BLANCO</t>
    </r>
  </si>
  <si>
    <t>USUARIO</t>
  </si>
  <si>
    <r>
      <t xml:space="preserve">NO MODIFICAR,  RECUERDEN QUE CUANDO EL USUARIO APARECE CON UN </t>
    </r>
    <r>
      <rPr>
        <b/>
        <sz val="10"/>
        <color theme="1"/>
        <rFont val="Arial"/>
        <family val="2"/>
      </rPr>
      <t xml:space="preserve">" * " </t>
    </r>
    <r>
      <rPr>
        <sz val="10"/>
        <color theme="1"/>
        <rFont val="Arial"/>
        <family val="2"/>
      </rPr>
      <t>ES PORQUE TIENE DOS O MAS PREDIOS</t>
    </r>
  </si>
  <si>
    <t>TELEFONO</t>
  </si>
  <si>
    <t>NO MODIFICAR</t>
  </si>
  <si>
    <t xml:space="preserve">PREDIO </t>
  </si>
  <si>
    <r>
      <t xml:space="preserve">SI EL USUARIO TIENE MÁS PREDIOS, ABRIR LA LISTA DESPLEGABLE Y BUSCAR EL PREDIO CORRESPONDIENTE, SI SE EQUIVOCAN POR FAVOR NO BORRAR SINO USAR </t>
    </r>
    <r>
      <rPr>
        <b/>
        <sz val="10"/>
        <color theme="1"/>
        <rFont val="Arial"/>
        <family val="2"/>
      </rPr>
      <t>CONTROL + Z</t>
    </r>
  </si>
  <si>
    <t>Columna1</t>
  </si>
  <si>
    <t>CELDA OCULTA / NO MODIFICAR</t>
  </si>
  <si>
    <t xml:space="preserve">VEREDA </t>
  </si>
  <si>
    <t>LATITUD</t>
  </si>
  <si>
    <t>SOLO DEBEN DILIGENCIAR LAS CELDAS DE COLOR AMARILLO</t>
  </si>
  <si>
    <t>LONGITUD</t>
  </si>
  <si>
    <t>TENENCIA DE PREDIO</t>
  </si>
  <si>
    <t>AREAS PREDIO M2</t>
  </si>
  <si>
    <t>AREA CULTIVO VISITADO M2</t>
  </si>
  <si>
    <t>OBJETO DE LA VISITA</t>
  </si>
  <si>
    <t>DESPLEGAR LA LISTA, SI SE EVIDENCIA QUE FALTA ALGUN OBJETO IMPORTANTE PASAR LA INF AL COMPONENTE ADMINISTRATIVO</t>
  </si>
  <si>
    <t>DESTINO DE PRODUCCIÓN</t>
  </si>
  <si>
    <t>DESPLEGAR LA LISTA</t>
  </si>
  <si>
    <t xml:space="preserve">ESPECIES ECONTRADAS </t>
  </si>
  <si>
    <t>CUALES</t>
  </si>
  <si>
    <r>
      <t xml:space="preserve">DESPLEGAR LA LISTA, SI NO SE ENCUENTRA EN LA LISTA POR FAVOR PONER </t>
    </r>
    <r>
      <rPr>
        <b/>
        <sz val="10"/>
        <color theme="1"/>
        <rFont val="Arial"/>
        <family val="2"/>
      </rPr>
      <t xml:space="preserve">"OTROS" </t>
    </r>
    <r>
      <rPr>
        <sz val="10"/>
        <color theme="1"/>
        <rFont val="Arial"/>
        <family val="2"/>
      </rPr>
      <t>Y EN OBSERVACIONES INDICAR CUALES PARA QUE EL COMPONENTE ADMINISTRATIVO LO AGREGUE.</t>
    </r>
  </si>
  <si>
    <t>PROYECTOS</t>
  </si>
  <si>
    <t>OBSERVACIONES</t>
  </si>
  <si>
    <t>ESCRIBIR DE MANERA CONCISA LA EJECUCIÓN DE LA VISITA O DATOS RELEVANTES</t>
  </si>
  <si>
    <t>PROFESIONAL</t>
  </si>
  <si>
    <t>COMPONENTE AGRICOLA 2025</t>
  </si>
  <si>
    <t>LINEA PRODUCTIVA</t>
  </si>
  <si>
    <t>CAPACITACIÓN</t>
  </si>
  <si>
    <t>AROMATICASMEDICINALES</t>
  </si>
  <si>
    <t>CALENDULA</t>
  </si>
  <si>
    <t>CONCAT</t>
  </si>
  <si>
    <t>NOMBRE</t>
  </si>
  <si>
    <t>PREDIO</t>
  </si>
  <si>
    <t>VEREDA</t>
  </si>
  <si>
    <t>N</t>
  </si>
  <si>
    <t>W</t>
  </si>
  <si>
    <t>TENENCIA PREDIO</t>
  </si>
  <si>
    <t>AREA DEL PREDIO</t>
  </si>
  <si>
    <t>AREA PRODUCTIVA DEL PREDIO</t>
  </si>
  <si>
    <t>NUEVO</t>
  </si>
  <si>
    <t>FRANCISCO SANDOVAL</t>
  </si>
  <si>
    <t>NO REPORTA</t>
  </si>
  <si>
    <t>REGADERA</t>
  </si>
  <si>
    <t>OLARTE</t>
  </si>
  <si>
    <t>4 47 13</t>
  </si>
  <si>
    <t>74 12 57</t>
  </si>
  <si>
    <t>PROPIO</t>
  </si>
  <si>
    <t>HECTOR GALVIS</t>
  </si>
  <si>
    <t>ALTO BUENAVISTA</t>
  </si>
  <si>
    <t>REQUILINA</t>
  </si>
  <si>
    <t>4 28 8</t>
  </si>
  <si>
    <t>74 6 49</t>
  </si>
  <si>
    <t>ARRIENDO</t>
  </si>
  <si>
    <t>6,430 m²</t>
  </si>
  <si>
    <t>PIEDRA GRANDE</t>
  </si>
  <si>
    <t>CURUBITAL</t>
  </si>
  <si>
    <t>96,593 m²</t>
  </si>
  <si>
    <t>SANTA MARIA</t>
  </si>
  <si>
    <t>USME CENTRO</t>
  </si>
  <si>
    <t>4˚28'54''</t>
  </si>
  <si>
    <t>74˚7'20''</t>
  </si>
  <si>
    <t>3,220 m²</t>
  </si>
  <si>
    <t>LLANO III</t>
  </si>
  <si>
    <t>LA REQUILINA</t>
  </si>
  <si>
    <t>4°28´17</t>
  </si>
  <si>
    <t>74°7´3´´</t>
  </si>
  <si>
    <t>800 m²</t>
  </si>
  <si>
    <t>200 m²</t>
  </si>
  <si>
    <t>EL ROSAL</t>
  </si>
  <si>
    <t>CORINTO</t>
  </si>
  <si>
    <t>4°28'0"N</t>
  </si>
  <si>
    <t>74°7'24"W</t>
  </si>
  <si>
    <t>BERTHO ESLAVA MORENO</t>
  </si>
  <si>
    <t>SAN LUIS</t>
  </si>
  <si>
    <t>4˚28'23''</t>
  </si>
  <si>
    <t>74˚7'10''</t>
  </si>
  <si>
    <t>POSEEDOR</t>
  </si>
  <si>
    <t>ARRAYAN</t>
  </si>
  <si>
    <t>UVAL</t>
  </si>
  <si>
    <t>4.47.90</t>
  </si>
  <si>
    <t>74.10.59</t>
  </si>
  <si>
    <t>MIGUEL ANTONIO RODRIGUEZ</t>
  </si>
  <si>
    <t>EL RECUERDO</t>
  </si>
  <si>
    <t>ARRAYANES</t>
  </si>
  <si>
    <t>4°30.58</t>
  </si>
  <si>
    <t>74°25.28</t>
  </si>
  <si>
    <t>LUIS VARGAS ZAMBRANO*</t>
  </si>
  <si>
    <t>SAN ISIDRO</t>
  </si>
  <si>
    <t>EL DESTINO</t>
  </si>
  <si>
    <t>4º 24´52</t>
  </si>
  <si>
    <t>74º 7 ´35</t>
  </si>
  <si>
    <t>20,000 m²</t>
  </si>
  <si>
    <t>4.24.54</t>
  </si>
  <si>
    <t>74.7.33</t>
  </si>
  <si>
    <t>LOS PINOS</t>
  </si>
  <si>
    <t>4°25´19" N</t>
  </si>
  <si>
    <t>74°8´21" W</t>
  </si>
  <si>
    <t>EL VERGEL</t>
  </si>
  <si>
    <t>4°37´55" N</t>
  </si>
  <si>
    <t>74°12´70" W</t>
  </si>
  <si>
    <t>EL CEREZO 2</t>
  </si>
  <si>
    <t>4° 28'-31" N</t>
  </si>
  <si>
    <t>74° 6'-55" W</t>
  </si>
  <si>
    <t>JOSE GABRIEL MELGAREJO CARRASCO</t>
  </si>
  <si>
    <t>BUENA VISTA</t>
  </si>
  <si>
    <t>4 25 40</t>
  </si>
  <si>
    <t>74 8 17</t>
  </si>
  <si>
    <t>385,800 m²</t>
  </si>
  <si>
    <t>SAN VALENTIN</t>
  </si>
  <si>
    <t>4°25´14" N</t>
  </si>
  <si>
    <t>74°08´25" W</t>
  </si>
  <si>
    <t>EL PANTANO</t>
  </si>
  <si>
    <t>4°28´10" N</t>
  </si>
  <si>
    <t>74°7´16" W</t>
  </si>
  <si>
    <t>4,000 m²</t>
  </si>
  <si>
    <t>3204604660 - 3116342973</t>
  </si>
  <si>
    <t>VILLA FLOR</t>
  </si>
  <si>
    <t>4° 24 ´30</t>
  </si>
  <si>
    <t>74° 7 ´56</t>
  </si>
  <si>
    <t>4°21'29''</t>
  </si>
  <si>
    <t>74°8'51''</t>
  </si>
  <si>
    <t>ADMINISTRADOR</t>
  </si>
  <si>
    <t>257,582 m²</t>
  </si>
  <si>
    <t>25,7582 m²</t>
  </si>
  <si>
    <t>EDGAR LANCHEROS</t>
  </si>
  <si>
    <t>EL EDEN</t>
  </si>
  <si>
    <t>57,870 m²</t>
  </si>
  <si>
    <t>EL MIRADOR</t>
  </si>
  <si>
    <t xml:space="preserve">4°28´16" </t>
  </si>
  <si>
    <t xml:space="preserve">74°6´54" </t>
  </si>
  <si>
    <t>2,600 m²</t>
  </si>
  <si>
    <t>4°25´37" N</t>
  </si>
  <si>
    <t>74°8´8" W</t>
  </si>
  <si>
    <t>38,637 m²</t>
  </si>
  <si>
    <t>PEDRO ANTONIO RUBIANO ARIAS</t>
  </si>
  <si>
    <t>LA ESMERALDA</t>
  </si>
  <si>
    <t>MARGARITAS</t>
  </si>
  <si>
    <t>4.22.20</t>
  </si>
  <si>
    <t>74.11.4</t>
  </si>
  <si>
    <t>19,319 m²</t>
  </si>
  <si>
    <t>ADAN ROMERO AREVALO</t>
  </si>
  <si>
    <t>AGUA DULCE</t>
  </si>
  <si>
    <t>4°27'54"N</t>
  </si>
  <si>
    <t>74°07'22"W</t>
  </si>
  <si>
    <t>6,400 m²</t>
  </si>
  <si>
    <t>LA SELVA</t>
  </si>
  <si>
    <t>4º 21`11</t>
  </si>
  <si>
    <t xml:space="preserve">74º 8 `5 </t>
  </si>
  <si>
    <t>128,600 m²</t>
  </si>
  <si>
    <t>4°28'24"N</t>
  </si>
  <si>
    <t>74°7'2"W</t>
  </si>
  <si>
    <t>JOSE EVERARDO BARRIGA GUACANEME</t>
  </si>
  <si>
    <t>SAN ANTONIO</t>
  </si>
  <si>
    <t>4 47 83</t>
  </si>
  <si>
    <t>74 11 02</t>
  </si>
  <si>
    <t>1,200 m²</t>
  </si>
  <si>
    <t>EL MANZANO</t>
  </si>
  <si>
    <t>EL ENCANTO</t>
  </si>
  <si>
    <t>4º 24 ´36</t>
  </si>
  <si>
    <t>74º 8 ´17</t>
  </si>
  <si>
    <t>50,000 m²</t>
  </si>
  <si>
    <t>HECTOR CHIPATECUA FOSCA</t>
  </si>
  <si>
    <t>TRES EDSQUINAS</t>
  </si>
  <si>
    <t>4°32,54</t>
  </si>
  <si>
    <t>74,9,54</t>
  </si>
  <si>
    <t>BUENOS AIRES</t>
  </si>
  <si>
    <t>4º23´09</t>
  </si>
  <si>
    <t>74º 08 ´46</t>
  </si>
  <si>
    <t>16,000 m²</t>
  </si>
  <si>
    <t>CHIGUAZA</t>
  </si>
  <si>
    <t>4°27'51''</t>
  </si>
  <si>
    <t>74°8'9''</t>
  </si>
  <si>
    <t>6,440 m²</t>
  </si>
  <si>
    <t>HUGO ALBERTO LIBERATO AREVALO</t>
  </si>
  <si>
    <t>SOCHES</t>
  </si>
  <si>
    <t>4°29'13"</t>
  </si>
  <si>
    <t>74°51'38"</t>
  </si>
  <si>
    <t>3,100 m²</t>
  </si>
  <si>
    <t>JOSE DE JESUS NUÑEZ OLIVARES</t>
  </si>
  <si>
    <t>COHIMBRA</t>
  </si>
  <si>
    <t>EL HATO</t>
  </si>
  <si>
    <t>4°22'23''</t>
  </si>
  <si>
    <t>74°9'45''</t>
  </si>
  <si>
    <t>BELLA VISTA</t>
  </si>
  <si>
    <t>4°43.10</t>
  </si>
  <si>
    <t>74°14.65</t>
  </si>
  <si>
    <t>PIEDRA GORDA</t>
  </si>
  <si>
    <t>4°47,04</t>
  </si>
  <si>
    <t>74°11,91</t>
  </si>
  <si>
    <t>ALVARO GUTIERREZ CORTES</t>
  </si>
  <si>
    <t>564 m²</t>
  </si>
  <si>
    <t>420 m²</t>
  </si>
  <si>
    <t>EL CORRAL</t>
  </si>
  <si>
    <t>4º 22´46</t>
  </si>
  <si>
    <t>74º 11 ´26</t>
  </si>
  <si>
    <t>25,720 m²</t>
  </si>
  <si>
    <t>BUENAVISTA</t>
  </si>
  <si>
    <t>4º 22 ´28</t>
  </si>
  <si>
    <t>74º 9 ´21</t>
  </si>
  <si>
    <t>64,300 m²</t>
  </si>
  <si>
    <t>LUIS ENRIQUE MEDINA SALAZAR</t>
  </si>
  <si>
    <t>PUERTO RICO</t>
  </si>
  <si>
    <t>4°27´58´´</t>
  </si>
  <si>
    <t>74°7´17´´</t>
  </si>
  <si>
    <t>19,200 m²</t>
  </si>
  <si>
    <t>PUENTE TIERRA</t>
  </si>
  <si>
    <t>CARLOS JULIO MENDEZ GOMEZ</t>
  </si>
  <si>
    <t>LA ESPERANZA</t>
  </si>
  <si>
    <t>4°38'02 N</t>
  </si>
  <si>
    <t>74°15'63 W</t>
  </si>
  <si>
    <t>VILLA TERESA</t>
  </si>
  <si>
    <t>4°35´44" N</t>
  </si>
  <si>
    <t>74°14´70" W</t>
  </si>
  <si>
    <t>EL HIGUERON</t>
  </si>
  <si>
    <t>4°27'22''</t>
  </si>
  <si>
    <t>74°7'40''</t>
  </si>
  <si>
    <t>VICTOR JULIO AREVALO CHACON*</t>
  </si>
  <si>
    <t>LA PAZ</t>
  </si>
  <si>
    <t>4˚28'15''</t>
  </si>
  <si>
    <t>74˚5'48''</t>
  </si>
  <si>
    <t>32,198 m²</t>
  </si>
  <si>
    <t>EL AJISAL</t>
  </si>
  <si>
    <t>4°28'17''</t>
  </si>
  <si>
    <t>74°5'49''</t>
  </si>
  <si>
    <t>EL DELIRIO</t>
  </si>
  <si>
    <t>LOS SOCHES</t>
  </si>
  <si>
    <t>4°29,4</t>
  </si>
  <si>
    <t>74°5,8</t>
  </si>
  <si>
    <t>INELDA PINEDA</t>
  </si>
  <si>
    <t>EL HIGUERÓN</t>
  </si>
  <si>
    <t>4°27´34´´</t>
  </si>
  <si>
    <t>74°7´627</t>
  </si>
  <si>
    <t>40 m²</t>
  </si>
  <si>
    <t>JOSE VICENTE AVILA</t>
  </si>
  <si>
    <t>SALITRE</t>
  </si>
  <si>
    <t>LA UNION</t>
  </si>
  <si>
    <t>4°20'20"N</t>
  </si>
  <si>
    <t xml:space="preserve">74 10 52 </t>
  </si>
  <si>
    <t>JOSE SALVADOR TIVAGUIZA ACERO</t>
  </si>
  <si>
    <t>MATAGRANDE</t>
  </si>
  <si>
    <t>4°28'46.0"</t>
  </si>
  <si>
    <t>74°06'14.0"</t>
  </si>
  <si>
    <t>BRASUELOS</t>
  </si>
  <si>
    <t>4.37.64</t>
  </si>
  <si>
    <t>74.14.14</t>
  </si>
  <si>
    <t>SANTA MARTA</t>
  </si>
  <si>
    <t>4°27,0</t>
  </si>
  <si>
    <t>PASO NIVEL</t>
  </si>
  <si>
    <t>500 m²</t>
  </si>
  <si>
    <t>PASO HONDO</t>
  </si>
  <si>
    <t xml:space="preserve">4°27´25" </t>
  </si>
  <si>
    <t xml:space="preserve">74°9´74" </t>
  </si>
  <si>
    <t>5,000 m²</t>
  </si>
  <si>
    <t>2,500 m²</t>
  </si>
  <si>
    <t>EL CONDOR</t>
  </si>
  <si>
    <t>4°27'10''</t>
  </si>
  <si>
    <t>74°7'56''</t>
  </si>
  <si>
    <t>3,200 m²</t>
  </si>
  <si>
    <t>AGUALINDA</t>
  </si>
  <si>
    <t>4°26'51''</t>
  </si>
  <si>
    <t>74°8'24''</t>
  </si>
  <si>
    <t xml:space="preserve">4°27´2" N </t>
  </si>
  <si>
    <t>4°6´57" W</t>
  </si>
  <si>
    <t>WILBER DANEY RAMIREZ GOMEZ</t>
  </si>
  <si>
    <t>4°27'09"N</t>
  </si>
  <si>
    <t>74°07'54"W</t>
  </si>
  <si>
    <t>NORBERTO RUEDA ARIAS</t>
  </si>
  <si>
    <t>LA QUINTA</t>
  </si>
  <si>
    <t>4°47´84" N</t>
  </si>
  <si>
    <t>74°10´02" W</t>
  </si>
  <si>
    <t>LA REGADERA</t>
  </si>
  <si>
    <t>4°24'36''N</t>
  </si>
  <si>
    <t>74°8'19'W</t>
  </si>
  <si>
    <t>MATACHUSQUE</t>
  </si>
  <si>
    <t>4°27'12''</t>
  </si>
  <si>
    <t>74°6'43''</t>
  </si>
  <si>
    <t>7,716 m²</t>
  </si>
  <si>
    <t>7,073 m²</t>
  </si>
  <si>
    <t>TELMO DUARTE SILVA</t>
  </si>
  <si>
    <t>POZO HONDO</t>
  </si>
  <si>
    <t>4°26'31"N</t>
  </si>
  <si>
    <t>74°7'30"W</t>
  </si>
  <si>
    <t>10,000 m²</t>
  </si>
  <si>
    <t>LAJITAS</t>
  </si>
  <si>
    <t>4° 42'-12" N</t>
  </si>
  <si>
    <t>74° 14'-10" W</t>
  </si>
  <si>
    <t>4°28'23"N</t>
  </si>
  <si>
    <t>74°6'57"W</t>
  </si>
  <si>
    <t>LA COMETA</t>
  </si>
  <si>
    <t>4°28'44''</t>
  </si>
  <si>
    <t>74°7'0''</t>
  </si>
  <si>
    <t>26,000 m²</t>
  </si>
  <si>
    <t>RECUERDO</t>
  </si>
  <si>
    <t>4° 28'-17" N</t>
  </si>
  <si>
    <t>74° 6'-57" W</t>
  </si>
  <si>
    <t>GONZALO SANCHEZ CASTAÑEDA</t>
  </si>
  <si>
    <t>MIRADOR 2</t>
  </si>
  <si>
    <t>250 m²</t>
  </si>
  <si>
    <t>EL BANCO</t>
  </si>
  <si>
    <t>INOCENCIO MONROY JEREZ</t>
  </si>
  <si>
    <t>AGUALINDA LOTE 1</t>
  </si>
  <si>
    <t>4 28 39</t>
  </si>
  <si>
    <t>74 6 59</t>
  </si>
  <si>
    <t>3,215 m²</t>
  </si>
  <si>
    <t>PALOMAR DE ANTONIO</t>
  </si>
  <si>
    <t>4°28'2388"N</t>
  </si>
  <si>
    <t>74°07'877"W</t>
  </si>
  <si>
    <t>100 m²</t>
  </si>
  <si>
    <t>LA PERDIZ</t>
  </si>
  <si>
    <t>74°07´16" W</t>
  </si>
  <si>
    <t>CARLOS JULIO VARGAS ZAMBRANO</t>
  </si>
  <si>
    <t>4º24`51</t>
  </si>
  <si>
    <t>74º 7 `35</t>
  </si>
  <si>
    <t>12,800 m²</t>
  </si>
  <si>
    <t>ARGEMIRO GARZON COPETE</t>
  </si>
  <si>
    <t>LOS MONTES</t>
  </si>
  <si>
    <t>4°28,5</t>
  </si>
  <si>
    <t>74°5,13</t>
  </si>
  <si>
    <t>JOSE JOAQUIN CRSITANCHO LIBERATO</t>
  </si>
  <si>
    <t>4°29'14''</t>
  </si>
  <si>
    <t>74°5'26''</t>
  </si>
  <si>
    <t>4.37.67</t>
  </si>
  <si>
    <t>74.18.2</t>
  </si>
  <si>
    <t>CLARO DE LUNA</t>
  </si>
  <si>
    <t>4°27'50"N</t>
  </si>
  <si>
    <t>74°7'47"W</t>
  </si>
  <si>
    <t>ABELARDO RAMIREZ TAUTIVA</t>
  </si>
  <si>
    <t>4 28 43</t>
  </si>
  <si>
    <t>74 6 48</t>
  </si>
  <si>
    <t>3,493 m²</t>
  </si>
  <si>
    <t>EL CANASTO</t>
  </si>
  <si>
    <t xml:space="preserve">CHIGUAZA </t>
  </si>
  <si>
    <t>DOMINGO LOPEZ MOLINA</t>
  </si>
  <si>
    <t>No reporta</t>
  </si>
  <si>
    <t>ARENERA</t>
  </si>
  <si>
    <t>4°28'38"</t>
  </si>
  <si>
    <t>74°06'89"</t>
  </si>
  <si>
    <t>CHISACA</t>
  </si>
  <si>
    <t>EL CERRITO</t>
  </si>
  <si>
    <t>4°19,52</t>
  </si>
  <si>
    <t>74°12,13</t>
  </si>
  <si>
    <t>64,000 m²</t>
  </si>
  <si>
    <t>4˚28'19''</t>
  </si>
  <si>
    <t>74˚6'57''</t>
  </si>
  <si>
    <t>90,154 m²</t>
  </si>
  <si>
    <t>64,396 m²</t>
  </si>
  <si>
    <t>FLORENTINO HERNANDEZ RODRIGUEZ</t>
  </si>
  <si>
    <t>CEREZO 4</t>
  </si>
  <si>
    <t>4 28 29.15</t>
  </si>
  <si>
    <t>74 6 49,7</t>
  </si>
  <si>
    <t>12,879 m²</t>
  </si>
  <si>
    <t>GILBERTO CALDERON SALAS</t>
  </si>
  <si>
    <t>GUANSA</t>
  </si>
  <si>
    <t>4º 28´06</t>
  </si>
  <si>
    <t>74º 8´71</t>
  </si>
  <si>
    <t>LUIS ANTONIO GUTIERREZ MORENO</t>
  </si>
  <si>
    <t>AGUA LINDA</t>
  </si>
  <si>
    <t>4°28'43.50</t>
  </si>
  <si>
    <t>74°6'47.90</t>
  </si>
  <si>
    <t>ACAPULCO</t>
  </si>
  <si>
    <t>4º 30 ´7</t>
  </si>
  <si>
    <t>74º 6 ´43</t>
  </si>
  <si>
    <t>12,860 m²</t>
  </si>
  <si>
    <t>EL POTRERITO</t>
  </si>
  <si>
    <t>4°27'45''</t>
  </si>
  <si>
    <t>74°7'44''</t>
  </si>
  <si>
    <t>44.8 m²</t>
  </si>
  <si>
    <t>EL PORVENIR</t>
  </si>
  <si>
    <t>74°7'54''</t>
  </si>
  <si>
    <t>SAN JOSE</t>
  </si>
  <si>
    <t>SAN JORGE</t>
  </si>
  <si>
    <t>4˚25'16''</t>
  </si>
  <si>
    <t>74˚8'22''</t>
  </si>
  <si>
    <t>60,000 m²</t>
  </si>
  <si>
    <t>CASTILLA</t>
  </si>
  <si>
    <t>1,929 m²</t>
  </si>
  <si>
    <t>1,286 m²</t>
  </si>
  <si>
    <t>4° 37-30" N</t>
  </si>
  <si>
    <t>74° 14'-06" W</t>
  </si>
  <si>
    <t>EL DIAMANTE</t>
  </si>
  <si>
    <t>4º 28´58</t>
  </si>
  <si>
    <t>74º 5´24</t>
  </si>
  <si>
    <t>LA GARDENIA</t>
  </si>
  <si>
    <t>4°26´52" N</t>
  </si>
  <si>
    <t>74°7´12" W</t>
  </si>
  <si>
    <t>DARIO ACERO RODRIGUEZ</t>
  </si>
  <si>
    <t>LA PLAYITA</t>
  </si>
  <si>
    <t>ANDES</t>
  </si>
  <si>
    <t>102,880 m²</t>
  </si>
  <si>
    <t>ANDRES RODRIGUEZ MORA</t>
  </si>
  <si>
    <t>4˚28'25''</t>
  </si>
  <si>
    <t>74˚5'8''</t>
  </si>
  <si>
    <t>LUIS ENRIQUE PACHECO</t>
  </si>
  <si>
    <t>4°21'35''</t>
  </si>
  <si>
    <t>74°8'7''</t>
  </si>
  <si>
    <t>EDGAR ARMANDO VANEGAS SALAZAR</t>
  </si>
  <si>
    <t>4°28,,49</t>
  </si>
  <si>
    <t>74°6,36</t>
  </si>
  <si>
    <t>EL RECREO</t>
  </si>
  <si>
    <t>EL GRADIOLO</t>
  </si>
  <si>
    <t>4°36´41" N</t>
  </si>
  <si>
    <t>LA PROVINCIA</t>
  </si>
  <si>
    <t>PAN DE AZUCAR</t>
  </si>
  <si>
    <t>74°10´38" W</t>
  </si>
  <si>
    <t>EL TRIGAL</t>
  </si>
  <si>
    <t>4°23´39" N</t>
  </si>
  <si>
    <t>74°8´43" W</t>
  </si>
  <si>
    <t>ALVARO GARZON CASTRO</t>
  </si>
  <si>
    <t>LA GLORIA</t>
  </si>
  <si>
    <t>4˚22'57''</t>
  </si>
  <si>
    <t>74˚9'3''</t>
  </si>
  <si>
    <t>JOSE HILARIO VELASQUEZ MAYORGA</t>
  </si>
  <si>
    <t>VILLA FATIMA</t>
  </si>
  <si>
    <t>4.24.44</t>
  </si>
  <si>
    <t>74.7.26</t>
  </si>
  <si>
    <t>LEOVID SILVA DIAZ</t>
  </si>
  <si>
    <t>EL PALOMAR DE ANTONIO</t>
  </si>
  <si>
    <t>4.27.53</t>
  </si>
  <si>
    <t>74.7.59</t>
  </si>
  <si>
    <t>OJO DE AGUA</t>
  </si>
  <si>
    <t>4°27´27" N</t>
  </si>
  <si>
    <t>74°8´16" W</t>
  </si>
  <si>
    <t>MISAEL ORJUELA VILLALOBOS</t>
  </si>
  <si>
    <t>PIRINEOS</t>
  </si>
  <si>
    <t>4°21,57</t>
  </si>
  <si>
    <t>74°10,47</t>
  </si>
  <si>
    <t>LOS PINOS 1</t>
  </si>
  <si>
    <t>4°46´12" N</t>
  </si>
  <si>
    <t>74°11´91" W</t>
  </si>
  <si>
    <t>560 m²</t>
  </si>
  <si>
    <t>EL TESORO</t>
  </si>
  <si>
    <t>4º 23 ´0</t>
  </si>
  <si>
    <t>74º 10 ´56</t>
  </si>
  <si>
    <t>19.400 m²</t>
  </si>
  <si>
    <t>EL PLATANAL</t>
  </si>
  <si>
    <t>4°28´58" N</t>
  </si>
  <si>
    <t>74°5´21" W</t>
  </si>
  <si>
    <t>EL CIPRES</t>
  </si>
  <si>
    <t>4º 26 ´50</t>
  </si>
  <si>
    <t>74º 8 ´6</t>
  </si>
  <si>
    <t>LA PLAYA</t>
  </si>
  <si>
    <t>4°21'55.79</t>
  </si>
  <si>
    <t>74°11'25.9</t>
  </si>
  <si>
    <t>ALTO DE LAS AGUILAS</t>
  </si>
  <si>
    <t>MIGUEL ANGEL CUECA AVILA</t>
  </si>
  <si>
    <t>PORVENIR</t>
  </si>
  <si>
    <t>4° 29 ´29</t>
  </si>
  <si>
    <t>74° 5 ´2</t>
  </si>
  <si>
    <t>77,275 m²</t>
  </si>
  <si>
    <t>OSCAR CASTIBLANCO PATIÑO</t>
  </si>
  <si>
    <t>4°26'50''</t>
  </si>
  <si>
    <t>74°8'11''</t>
  </si>
  <si>
    <t>6,000 m²</t>
  </si>
  <si>
    <t>4°28'0.7</t>
  </si>
  <si>
    <t>74°7'24.71</t>
  </si>
  <si>
    <t>AGUA DULCE LA RUIDOSA</t>
  </si>
  <si>
    <t>9,959 m²</t>
  </si>
  <si>
    <t>JOSE JOAQUIN GUTIERREZ CORTES</t>
  </si>
  <si>
    <t>RINCON 4</t>
  </si>
  <si>
    <t>4° 28 ´33</t>
  </si>
  <si>
    <t>74° 06 ´57</t>
  </si>
  <si>
    <t>EL PALMAR</t>
  </si>
  <si>
    <t>4°20´31" N</t>
  </si>
  <si>
    <t>JOSE EVELIO ROJAS MORA</t>
  </si>
  <si>
    <t>LA DORADA</t>
  </si>
  <si>
    <t>4°22,58</t>
  </si>
  <si>
    <t>74°9,56</t>
  </si>
  <si>
    <t>1,000 m²</t>
  </si>
  <si>
    <t>LA FELICIDAD</t>
  </si>
  <si>
    <t>ANA BEATRIZ HUERTAS</t>
  </si>
  <si>
    <t>4°29,30</t>
  </si>
  <si>
    <t>74°5,10</t>
  </si>
  <si>
    <t>300 m²</t>
  </si>
  <si>
    <t>4°25´17" N</t>
  </si>
  <si>
    <t>74°8´22" W</t>
  </si>
  <si>
    <t>SANTA CATALINA</t>
  </si>
  <si>
    <t>4°27'43.75</t>
  </si>
  <si>
    <t>74°8'5.75</t>
  </si>
  <si>
    <t>SAN EDUARDO</t>
  </si>
  <si>
    <t>4º 26´53</t>
  </si>
  <si>
    <t>74º 6´17</t>
  </si>
  <si>
    <t>4°25'39''</t>
  </si>
  <si>
    <t>74°8'4''</t>
  </si>
  <si>
    <t>321,978 m²</t>
  </si>
  <si>
    <t>MIRYAM AGUILAR RAMIREZ</t>
  </si>
  <si>
    <t xml:space="preserve">4°26´49" </t>
  </si>
  <si>
    <t xml:space="preserve">74°8´7" </t>
  </si>
  <si>
    <t>ANA JUDITT GOMEZ MORALES</t>
  </si>
  <si>
    <t>PEDREGOSO</t>
  </si>
  <si>
    <t>4˚27'29''</t>
  </si>
  <si>
    <t>74˚7'54''</t>
  </si>
  <si>
    <t>MARIA DEL CARMEN ESLAVA MELO</t>
  </si>
  <si>
    <t>EL TRIANGULO</t>
  </si>
  <si>
    <t>PEDREGOZA</t>
  </si>
  <si>
    <t>4.45.16</t>
  </si>
  <si>
    <t>74.13.12</t>
  </si>
  <si>
    <t>BARBARA LOPEZ DE GONZALEZ</t>
  </si>
  <si>
    <t>EL LLANO</t>
  </si>
  <si>
    <t>4˚28'20''</t>
  </si>
  <si>
    <t>74˚7'4''</t>
  </si>
  <si>
    <t>NUBIA LIGIA HERNANDEZ RODRIGUEZ</t>
  </si>
  <si>
    <t>EL CEREZO 4</t>
  </si>
  <si>
    <t>4°28´29" N</t>
  </si>
  <si>
    <t>74°6´48" W</t>
  </si>
  <si>
    <t>ANA TULIA TAUTIVA DE CHIPATECUA</t>
  </si>
  <si>
    <t>LAS QUEBRADAS</t>
  </si>
  <si>
    <t>1,100 m²</t>
  </si>
  <si>
    <t>ROSALBINA CÁRDENAS DE AREVALO</t>
  </si>
  <si>
    <t>4°28,15</t>
  </si>
  <si>
    <t>MARIA DEL CARMEN CARDENAS DE RODRIGUEZ</t>
  </si>
  <si>
    <t xml:space="preserve">4°23´3´´ </t>
  </si>
  <si>
    <t>74°8´56´´</t>
  </si>
  <si>
    <t>12800  m²</t>
  </si>
  <si>
    <t>MARIA ELBA MORALES MARQUEZ</t>
  </si>
  <si>
    <t>LOS ROMEROS</t>
  </si>
  <si>
    <t>50 m²</t>
  </si>
  <si>
    <t>4° 97'-63" N</t>
  </si>
  <si>
    <t>74° 10'-87" W</t>
  </si>
  <si>
    <t>ANA LUCIA CASTRO DE COLMENARES</t>
  </si>
  <si>
    <t>GLADYS PAEZ RAMIREZ</t>
  </si>
  <si>
    <t>LA PRIMAVERA</t>
  </si>
  <si>
    <t>4.42.20</t>
  </si>
  <si>
    <t>74.13.53</t>
  </si>
  <si>
    <t>LA PALMA 1</t>
  </si>
  <si>
    <t>4°61.34</t>
  </si>
  <si>
    <t>74°12.83</t>
  </si>
  <si>
    <t>SAN JOSÉ</t>
  </si>
  <si>
    <t>4°29'11"N</t>
  </si>
  <si>
    <t>74°6'42"W</t>
  </si>
  <si>
    <t>LUZ MARINA MURCIA NAVARRETE*</t>
  </si>
  <si>
    <t>4°28´2´´</t>
  </si>
  <si>
    <t>74°6´1´´</t>
  </si>
  <si>
    <t>17,471 m²</t>
  </si>
  <si>
    <t>EL PEDREGAL</t>
  </si>
  <si>
    <t>4°47´33" N</t>
  </si>
  <si>
    <t>74°09´76" W</t>
  </si>
  <si>
    <t>ERSA GONZALEZ LOPEZ</t>
  </si>
  <si>
    <t>4°28´19" N</t>
  </si>
  <si>
    <t>74°7´2" W</t>
  </si>
  <si>
    <t>MARIA ERISINDA CRISTANCHO VANEGAS</t>
  </si>
  <si>
    <t>4 29-9</t>
  </si>
  <si>
    <t>74 5-24</t>
  </si>
  <si>
    <t>ALICIA PULIDO PULIDO</t>
  </si>
  <si>
    <t>EL CANDADO</t>
  </si>
  <si>
    <t>4°28´21" N</t>
  </si>
  <si>
    <t>74°6´55" W</t>
  </si>
  <si>
    <t>LUZ MARINA BARRERA CARDENAS</t>
  </si>
  <si>
    <t>LA VICTORIA</t>
  </si>
  <si>
    <t>4°26'36''</t>
  </si>
  <si>
    <t>74°7'58''</t>
  </si>
  <si>
    <t>19.319 m²</t>
  </si>
  <si>
    <t>9.300 m²</t>
  </si>
  <si>
    <t>LA MANGA</t>
  </si>
  <si>
    <t>4°26'28''</t>
  </si>
  <si>
    <t>74°8'00''</t>
  </si>
  <si>
    <t>45,077 m²</t>
  </si>
  <si>
    <t>FLOR NOHELIA SOLORZANO LIBERATO</t>
  </si>
  <si>
    <t>DELIRIO</t>
  </si>
  <si>
    <t>4°50'80"N</t>
  </si>
  <si>
    <t>75°05'22"W</t>
  </si>
  <si>
    <t>3144692489 - 3173750165</t>
  </si>
  <si>
    <t>4°21,18</t>
  </si>
  <si>
    <t>74°8,54</t>
  </si>
  <si>
    <t>CLEMENTINA GOMEZ</t>
  </si>
  <si>
    <t>PANTANITO LOTE 2</t>
  </si>
  <si>
    <t>4°27´23" N</t>
  </si>
  <si>
    <t>74°7´15" W</t>
  </si>
  <si>
    <t>LUCILA GONZALEZ MORALES</t>
  </si>
  <si>
    <t>4°28'19''</t>
  </si>
  <si>
    <t>74°6'54''</t>
  </si>
  <si>
    <t>38.4 m²</t>
  </si>
  <si>
    <t>EL ARBOLOCO</t>
  </si>
  <si>
    <t>4°28'27''</t>
  </si>
  <si>
    <t>74°5'55''</t>
  </si>
  <si>
    <t>MARIA ANA LUCIA CHOCONTA MORENO</t>
  </si>
  <si>
    <t>BRAZUELOS</t>
  </si>
  <si>
    <t>NATIVIDAD HURTADO</t>
  </si>
  <si>
    <t>AGUA BONITA</t>
  </si>
  <si>
    <t>4°38´61" N</t>
  </si>
  <si>
    <t>74°15´23" W</t>
  </si>
  <si>
    <t>ESPERANZA GUTIERREZ SANCHEZ</t>
  </si>
  <si>
    <t>LOS ANGELES</t>
  </si>
  <si>
    <t>4°25'31''</t>
  </si>
  <si>
    <t>74°8'5''</t>
  </si>
  <si>
    <t>LUZ MERY BETANCOURT MARTINEZ</t>
  </si>
  <si>
    <t>BELLAVISTA</t>
  </si>
  <si>
    <t>4°20,20</t>
  </si>
  <si>
    <t>74°10,31</t>
  </si>
  <si>
    <t>ALBA DORIS OROZCO CONTRERAS</t>
  </si>
  <si>
    <t>4°28´17" N</t>
  </si>
  <si>
    <t>MARIA FELIDA TORRES VALCARCEL</t>
  </si>
  <si>
    <t>MARTHA LUCILA CORTES CORTES</t>
  </si>
  <si>
    <t>3212743872 - 3023080162</t>
  </si>
  <si>
    <t>4° 33'-36" N</t>
  </si>
  <si>
    <t>74° 20'-05" W</t>
  </si>
  <si>
    <t>MARIA CLAUDINA FIGUEROA FIGUEROA</t>
  </si>
  <si>
    <t>4°27´22" N</t>
  </si>
  <si>
    <t>74°7´54" W</t>
  </si>
  <si>
    <t>LEONOR OCHOA</t>
  </si>
  <si>
    <t>SAN LUIS 1</t>
  </si>
  <si>
    <t>4° 28'-8" N</t>
  </si>
  <si>
    <t>74° 7'-8" W</t>
  </si>
  <si>
    <t>FANY CORTES CERQUERA</t>
  </si>
  <si>
    <t>LA ARGENTINA</t>
  </si>
  <si>
    <t>4º 27 ' 2</t>
  </si>
  <si>
    <t>74º 8 ' 11</t>
  </si>
  <si>
    <t>EL PLACER</t>
  </si>
  <si>
    <t>LAS VIOLETAS</t>
  </si>
  <si>
    <t>4°27'24''</t>
  </si>
  <si>
    <t>74°7'15''</t>
  </si>
  <si>
    <t>EL TRIUNFO</t>
  </si>
  <si>
    <t>4°26'53''</t>
  </si>
  <si>
    <t>74°6'17''</t>
  </si>
  <si>
    <t>965,934 m²</t>
  </si>
  <si>
    <t>DORA OROZCO</t>
  </si>
  <si>
    <t>ANTONIO CARRILLO</t>
  </si>
  <si>
    <t>DINDEL</t>
  </si>
  <si>
    <t>4°19,50</t>
  </si>
  <si>
    <t>74°10,44</t>
  </si>
  <si>
    <t>MARGARITA PAEZ BERNAL</t>
  </si>
  <si>
    <t>LAS BRISAS</t>
  </si>
  <si>
    <t>4°26´28" N</t>
  </si>
  <si>
    <t>74°8´5"W</t>
  </si>
  <si>
    <t>LUIS ALFREDO RODRIGUEZ</t>
  </si>
  <si>
    <t>EL TREVOL</t>
  </si>
  <si>
    <t>4° 29 ´30</t>
  </si>
  <si>
    <t>74° 5 ´3</t>
  </si>
  <si>
    <t>NINI JOHANA RODRIGUEZ SANCHEZ</t>
  </si>
  <si>
    <t>4°28'26''</t>
  </si>
  <si>
    <t>74°5'54''</t>
  </si>
  <si>
    <t>MARIA BERTILDA RAMIREZ VANEGAS</t>
  </si>
  <si>
    <t>13,000 m²</t>
  </si>
  <si>
    <t>ANA ELFA ZAMBRANO</t>
  </si>
  <si>
    <t>LA FORTALEZA</t>
  </si>
  <si>
    <t>4 21 49.5</t>
  </si>
  <si>
    <t>74 11 26.8</t>
  </si>
  <si>
    <t>GLADYS HERRERA RODRIGUEZ</t>
  </si>
  <si>
    <t>EL SHALOM</t>
  </si>
  <si>
    <t>4.24.24</t>
  </si>
  <si>
    <t>74.7.5</t>
  </si>
  <si>
    <t>CECILIA YOSA HERNANDEZ</t>
  </si>
  <si>
    <t>EL RINCONCITO</t>
  </si>
  <si>
    <t>4°28´43" N</t>
  </si>
  <si>
    <t>74°6´37" W</t>
  </si>
  <si>
    <t>SECTOR ARRAYAN</t>
  </si>
  <si>
    <t>4º 29 ´53</t>
  </si>
  <si>
    <t>74º 5 ´16</t>
  </si>
  <si>
    <t>25,700 m²</t>
  </si>
  <si>
    <t>BEATRIZ ADRIANA HERMOSA DIAZ</t>
  </si>
  <si>
    <t>4° 47 ´12</t>
  </si>
  <si>
    <t>74° 12 ´57</t>
  </si>
  <si>
    <t>ANA CECILIA CELIS</t>
  </si>
  <si>
    <t>LA SEIBA</t>
  </si>
  <si>
    <t>4°47,45</t>
  </si>
  <si>
    <t>74°11,42</t>
  </si>
  <si>
    <t>4° 27'-53" N</t>
  </si>
  <si>
    <t>74° 7'-59" W</t>
  </si>
  <si>
    <t>MARIA AMANDA ESPINOSA</t>
  </si>
  <si>
    <t>VILLA MARTHA</t>
  </si>
  <si>
    <t>4°26,08</t>
  </si>
  <si>
    <t>74°7,38</t>
  </si>
  <si>
    <t>4°25'60"N</t>
  </si>
  <si>
    <t>74°8'06"W</t>
  </si>
  <si>
    <t>TERESA MOLINA TELLEZ</t>
  </si>
  <si>
    <t>LA SIBERIA</t>
  </si>
  <si>
    <t>4°42¨05</t>
  </si>
  <si>
    <t>JAISULI GOMEZ SUAREZ</t>
  </si>
  <si>
    <t>EL MORTINO</t>
  </si>
  <si>
    <t>4°28´16" N</t>
  </si>
  <si>
    <t>74°7´7" W</t>
  </si>
  <si>
    <t>LILIANA MORALES GAMBA</t>
  </si>
  <si>
    <t>VILLA LILI</t>
  </si>
  <si>
    <t>4°24´28" N</t>
  </si>
  <si>
    <t>74°8´6" W</t>
  </si>
  <si>
    <t>MARIA FABIOLA GONZALEZ LOPEZ*</t>
  </si>
  <si>
    <t>4º26´51</t>
  </si>
  <si>
    <t>74º 7`10</t>
  </si>
  <si>
    <t>77,300 m²</t>
  </si>
  <si>
    <t>MATEMORA</t>
  </si>
  <si>
    <t>4°27'16''</t>
  </si>
  <si>
    <t>74°6'42''</t>
  </si>
  <si>
    <t>4°26'43''</t>
  </si>
  <si>
    <t>74°7'21''</t>
  </si>
  <si>
    <t>MARIA ELISABETH RODRIGUEZ GOMEZ</t>
  </si>
  <si>
    <t>CUEVA DE CHULO</t>
  </si>
  <si>
    <t>RICARCINDA TAUTIVA MELO</t>
  </si>
  <si>
    <t>4° 28'-23" N</t>
  </si>
  <si>
    <t>74° 7'-2" W</t>
  </si>
  <si>
    <t>OMAIRA GAMBA RAMIREZ</t>
  </si>
  <si>
    <t>SAN ISIDRO 2</t>
  </si>
  <si>
    <t>4˚24'54''</t>
  </si>
  <si>
    <t>74˚7'30''</t>
  </si>
  <si>
    <t>FABIOLA VANEGAS URETA</t>
  </si>
  <si>
    <t>LA FORTUNA</t>
  </si>
  <si>
    <t>74˚8'14''</t>
  </si>
  <si>
    <t>EL CAPRICHO</t>
  </si>
  <si>
    <t>4°34´36" N</t>
  </si>
  <si>
    <t>74°18´35" W</t>
  </si>
  <si>
    <t>CARMEN ELISA ROMERO CUERVO</t>
  </si>
  <si>
    <t>4°28,8</t>
  </si>
  <si>
    <t>74°7,5</t>
  </si>
  <si>
    <t>SANTA HELENA</t>
  </si>
  <si>
    <t>4.24.36</t>
  </si>
  <si>
    <t>74.8.17</t>
  </si>
  <si>
    <t>OLGA TAUTIVA MELO</t>
  </si>
  <si>
    <t>PANTANITOS</t>
  </si>
  <si>
    <t>4°28,34</t>
  </si>
  <si>
    <t>ANA CECILIA POVEDA MORENO</t>
  </si>
  <si>
    <t>4°24´27" N</t>
  </si>
  <si>
    <t>74°8´12" W</t>
  </si>
  <si>
    <t>LA MANGUITA</t>
  </si>
  <si>
    <t>4°31´16" N</t>
  </si>
  <si>
    <t>74°8´36"W</t>
  </si>
  <si>
    <t>DORA BEATRIZ CARDENAS HERNANDEZ</t>
  </si>
  <si>
    <t>EL PRADO</t>
  </si>
  <si>
    <t>80,000 m²</t>
  </si>
  <si>
    <t>LUZ GLADYS LIBERATO MUÑOZ</t>
  </si>
  <si>
    <t>CONSUELO</t>
  </si>
  <si>
    <t>ESPERANZA RUBIO</t>
  </si>
  <si>
    <t>CUEVA DEL CHOLO</t>
  </si>
  <si>
    <t>4°47.30</t>
  </si>
  <si>
    <t>74°11.48</t>
  </si>
  <si>
    <t>BLANCA MAGNOLIA SALAZAR GONZALEZ</t>
  </si>
  <si>
    <t>EL LLANO 7</t>
  </si>
  <si>
    <t>SAN JUAN</t>
  </si>
  <si>
    <t>CONSUELO RUBIO LOPEZ</t>
  </si>
  <si>
    <t>EL RINCON 3</t>
  </si>
  <si>
    <t>120 m²</t>
  </si>
  <si>
    <t>ANA SILVIA GARZON AREVALO</t>
  </si>
  <si>
    <t>4°28,44</t>
  </si>
  <si>
    <t>74°5,33</t>
  </si>
  <si>
    <t>BLANCA ESTELA CABALLERO PORRAS</t>
  </si>
  <si>
    <t>EL DINDEL</t>
  </si>
  <si>
    <t xml:space="preserve">4°38'04"N </t>
  </si>
  <si>
    <t>4°14'47"W</t>
  </si>
  <si>
    <t>HUERTAS DE FUCHA</t>
  </si>
  <si>
    <t>4°28'45.90</t>
  </si>
  <si>
    <t>74°6'48.8</t>
  </si>
  <si>
    <t>CONSUELO I</t>
  </si>
  <si>
    <t>74°5'20"W</t>
  </si>
  <si>
    <t>MARIA SANDRA LUCIO</t>
  </si>
  <si>
    <t>DORA INES MORENO*</t>
  </si>
  <si>
    <t>OLGA ALVARADO</t>
  </si>
  <si>
    <t>FINCA EL BRASIL</t>
  </si>
  <si>
    <t>4°36,25</t>
  </si>
  <si>
    <t>74°19,03</t>
  </si>
  <si>
    <t>LUZ MARINA PEREZ MORA</t>
  </si>
  <si>
    <t>LA TORMENTA</t>
  </si>
  <si>
    <t>4 26 48</t>
  </si>
  <si>
    <t>74 7 18</t>
  </si>
  <si>
    <t>LUZ MARTHA CUERVO AREVALO</t>
  </si>
  <si>
    <t>HUERTA DEL BOSQUE</t>
  </si>
  <si>
    <t>MARINA SANCHEZ</t>
  </si>
  <si>
    <t>EL JARDIN</t>
  </si>
  <si>
    <t>4˚28'14''</t>
  </si>
  <si>
    <t>74˚7'41''</t>
  </si>
  <si>
    <t>RUBY STELLA  TAUTIVA CASTIBLANCO</t>
  </si>
  <si>
    <t>4°47,76</t>
  </si>
  <si>
    <t>74°10,55</t>
  </si>
  <si>
    <t>ROSALBA AREVALO ROMERO</t>
  </si>
  <si>
    <t>PEDREGAL</t>
  </si>
  <si>
    <t>LUZ MIRYAM CHAPARRO BERNAL</t>
  </si>
  <si>
    <t>MARIBEL GUERRERO SOLORZANO</t>
  </si>
  <si>
    <t>LA ESMERALDA 1</t>
  </si>
  <si>
    <t>4°48¨52 N</t>
  </si>
  <si>
    <t>74°08.93 W</t>
  </si>
  <si>
    <t>4,800 m²</t>
  </si>
  <si>
    <t>ANA LUCIA CELIS ESLAVA*</t>
  </si>
  <si>
    <t>EL CERESO 2</t>
  </si>
  <si>
    <t>LA CEIBA</t>
  </si>
  <si>
    <t>415 m²</t>
  </si>
  <si>
    <t>4°47´21" N</t>
  </si>
  <si>
    <t>74°08´68" W</t>
  </si>
  <si>
    <t>LUZ MIRIAN CARDENAS HERNANDEZ</t>
  </si>
  <si>
    <t>4˚23'11''</t>
  </si>
  <si>
    <t>74˚9'24''</t>
  </si>
  <si>
    <t>ANAIL GOMEZ GAUTA</t>
  </si>
  <si>
    <t>AGUADULCE</t>
  </si>
  <si>
    <t>4 46 71</t>
  </si>
  <si>
    <t>74 12 02</t>
  </si>
  <si>
    <t>20 m²</t>
  </si>
  <si>
    <t>MARIA UBILDA TILAGUY TILAGUY</t>
  </si>
  <si>
    <t>GLADIOLO 1</t>
  </si>
  <si>
    <t>74°7´4" W</t>
  </si>
  <si>
    <t>MARIA OLGA MUÑOZ SANABRIA</t>
  </si>
  <si>
    <t>4˚20'18''</t>
  </si>
  <si>
    <t>74˚10'36''</t>
  </si>
  <si>
    <t>ROSA TULIA TEQUIA MARANTA</t>
  </si>
  <si>
    <t>38,600 m²</t>
  </si>
  <si>
    <t>EL SALERO</t>
  </si>
  <si>
    <t>4°22´26" N</t>
  </si>
  <si>
    <t>74°11´4" W</t>
  </si>
  <si>
    <t>ANA ADELINA PORRAS</t>
  </si>
  <si>
    <t>4°20´13" N</t>
  </si>
  <si>
    <t>74°7´20" W</t>
  </si>
  <si>
    <t>BLANCA DORIS AVENDAÑO SALAMANCA</t>
  </si>
  <si>
    <t>4°20,34</t>
  </si>
  <si>
    <t>74°10,38</t>
  </si>
  <si>
    <t>51,516 m²</t>
  </si>
  <si>
    <t>LA PRIMEVERA</t>
  </si>
  <si>
    <t>4°21´37´´</t>
  </si>
  <si>
    <t>74°11´37´´</t>
  </si>
  <si>
    <t>HIGUERON</t>
  </si>
  <si>
    <t>4°27'22.02</t>
  </si>
  <si>
    <t>74°7'93.5</t>
  </si>
  <si>
    <t>VILLA GABRIELA</t>
  </si>
  <si>
    <t>4°29'46''</t>
  </si>
  <si>
    <t>74°4'48''</t>
  </si>
  <si>
    <t>4.26.23</t>
  </si>
  <si>
    <t>74.8.3</t>
  </si>
  <si>
    <t>VILLA MARÍA</t>
  </si>
  <si>
    <t>4°38´53" N</t>
  </si>
  <si>
    <t>74°16´49" W</t>
  </si>
  <si>
    <t>EMMA ROMERO DE AREVALO</t>
  </si>
  <si>
    <t>4°28,13</t>
  </si>
  <si>
    <t>74°7,8</t>
  </si>
  <si>
    <t>ANA GILMA SANCHEZ ROJAS</t>
  </si>
  <si>
    <t>EL SOL</t>
  </si>
  <si>
    <t>4°45'59"</t>
  </si>
  <si>
    <t>74°13'29"</t>
  </si>
  <si>
    <t>1,500 m²</t>
  </si>
  <si>
    <t>4°29'22"N</t>
  </si>
  <si>
    <t>74°7'0"W</t>
  </si>
  <si>
    <t>4° 47'-63" N</t>
  </si>
  <si>
    <t>IRENE GARZON DE AGUILAR</t>
  </si>
  <si>
    <t xml:space="preserve">4° 26´53" </t>
  </si>
  <si>
    <t xml:space="preserve">74° 7´50" </t>
  </si>
  <si>
    <t>LUZ MARGARITA RAMOS</t>
  </si>
  <si>
    <t>4°28´9" N</t>
  </si>
  <si>
    <t>OTILIA SANABRIA PATARROYO</t>
  </si>
  <si>
    <t>EL GUAYABO</t>
  </si>
  <si>
    <t>4°47'3"N</t>
  </si>
  <si>
    <t>74°1'11"W</t>
  </si>
  <si>
    <t>ANA MERCEDES RIAÑO PARDO</t>
  </si>
  <si>
    <t>4°28,59</t>
  </si>
  <si>
    <t>74°7,20</t>
  </si>
  <si>
    <t>VALLADOLI</t>
  </si>
  <si>
    <t>4°22´22" N</t>
  </si>
  <si>
    <t>74°91´39" W</t>
  </si>
  <si>
    <t>4º 26 `59</t>
  </si>
  <si>
    <t>74º 6 `58</t>
  </si>
  <si>
    <t>MARIA ANA FLOR VELANDIA</t>
  </si>
  <si>
    <t>12,700 m²</t>
  </si>
  <si>
    <t>6,350 m²</t>
  </si>
  <si>
    <t>HILDA MARINA GARCIA GARCIA</t>
  </si>
  <si>
    <t>SANTA ANA</t>
  </si>
  <si>
    <t>4.37.52</t>
  </si>
  <si>
    <t>74.18.23</t>
  </si>
  <si>
    <t>2,000 m²</t>
  </si>
  <si>
    <t>PALO GRANDE</t>
  </si>
  <si>
    <t>4°28´50" N</t>
  </si>
  <si>
    <t>74°9´59" W</t>
  </si>
  <si>
    <t>3133251504  - 3143712022</t>
  </si>
  <si>
    <t>LA MESITA BERAKA</t>
  </si>
  <si>
    <t>4 28 1.8</t>
  </si>
  <si>
    <t>74 6 58.7</t>
  </si>
  <si>
    <t>4°48.26</t>
  </si>
  <si>
    <t>74°09.26</t>
  </si>
  <si>
    <t>OFELIA SASTOQUE RICO</t>
  </si>
  <si>
    <t>ALTO DE LA CRUZ</t>
  </si>
  <si>
    <t>4°26'47''</t>
  </si>
  <si>
    <t>MATILDE CRISTANCHO DE CONTRERAS</t>
  </si>
  <si>
    <t>4°29,20</t>
  </si>
  <si>
    <t>74°5,4</t>
  </si>
  <si>
    <t>FANY ESTHER LEON PIÑEROS</t>
  </si>
  <si>
    <t>4°28'49''</t>
  </si>
  <si>
    <t>74°6'36''</t>
  </si>
  <si>
    <t>EUCALIPTO</t>
  </si>
  <si>
    <t>4° 28'-10" N</t>
  </si>
  <si>
    <t>74° 7'-05" W</t>
  </si>
  <si>
    <t>FLOR NOHELIA AHUMADA CRISTANCHO</t>
  </si>
  <si>
    <t>4°48´73" N</t>
  </si>
  <si>
    <t>74°08´87" W</t>
  </si>
  <si>
    <t>10,200 m²</t>
  </si>
  <si>
    <t>MARIA ALICIA ESPINOSA DE PULIDO</t>
  </si>
  <si>
    <t>SALERO 2</t>
  </si>
  <si>
    <t>4° 37'-29" N</t>
  </si>
  <si>
    <t>74° 14'-11" W</t>
  </si>
  <si>
    <t>7,200 m²</t>
  </si>
  <si>
    <t>PUERTO COLÓN II</t>
  </si>
  <si>
    <t xml:space="preserve">4° 28´29" </t>
  </si>
  <si>
    <t xml:space="preserve">74° 5´1" </t>
  </si>
  <si>
    <t>EL TUNEL</t>
  </si>
  <si>
    <t>4°28'0''</t>
  </si>
  <si>
    <t>74°4'49''</t>
  </si>
  <si>
    <t>DORA INES ACOSTA</t>
  </si>
  <si>
    <t>4°28'40''</t>
  </si>
  <si>
    <t>74°5'48''</t>
  </si>
  <si>
    <t xml:space="preserve">BLANCA ALICIA ARDILA </t>
  </si>
  <si>
    <t>74°5,7</t>
  </si>
  <si>
    <t>GETSEMANI I</t>
  </si>
  <si>
    <t>4°24´24" N</t>
  </si>
  <si>
    <t>74°8´11" W</t>
  </si>
  <si>
    <t>3,500 m²</t>
  </si>
  <si>
    <t>LOS GRADIOLOS</t>
  </si>
  <si>
    <t>4°28'14"N</t>
  </si>
  <si>
    <t>74°7'9"W</t>
  </si>
  <si>
    <t>4°21'28''</t>
  </si>
  <si>
    <t>74°10'21''</t>
  </si>
  <si>
    <t>180,000 m²</t>
  </si>
  <si>
    <t>RETEN</t>
  </si>
  <si>
    <t>3,000 m²</t>
  </si>
  <si>
    <t>BOSQUE BOQUERÓN</t>
  </si>
  <si>
    <t>4°28'21''N</t>
  </si>
  <si>
    <t>74°4'54'W</t>
  </si>
  <si>
    <t>72 m²</t>
  </si>
  <si>
    <t>ANA BERTILDA CUECA AVILA</t>
  </si>
  <si>
    <t>EL PROVENIR</t>
  </si>
  <si>
    <t>4°29'29''</t>
  </si>
  <si>
    <t>74°5'12''</t>
  </si>
  <si>
    <t>BERENICE LIBERATO QUINTERO</t>
  </si>
  <si>
    <t>EL RUBI</t>
  </si>
  <si>
    <t>4°29,01</t>
  </si>
  <si>
    <t>74°07</t>
  </si>
  <si>
    <t>4°28'59''</t>
  </si>
  <si>
    <t>74°5'37''</t>
  </si>
  <si>
    <t>12,880 m²</t>
  </si>
  <si>
    <t>4°47'85"N</t>
  </si>
  <si>
    <t>74°09'28"W</t>
  </si>
  <si>
    <t>LUZ MARY VARGAS DIAZ</t>
  </si>
  <si>
    <t>PROGRESO</t>
  </si>
  <si>
    <t>4°24,37</t>
  </si>
  <si>
    <t>74°7,23</t>
  </si>
  <si>
    <t>MARLENNY LIBERATO CRISTANCHO</t>
  </si>
  <si>
    <t>4°29'4"N</t>
  </si>
  <si>
    <t>74°5'9"W</t>
  </si>
  <si>
    <t>AYDE BOGOYA FRAILE</t>
  </si>
  <si>
    <t>4˚28'18''</t>
  </si>
  <si>
    <t>74˚7'0''</t>
  </si>
  <si>
    <t>OLGA LUCIA PINILLA PINILLA</t>
  </si>
  <si>
    <t>4 27 17</t>
  </si>
  <si>
    <t>74 6 16</t>
  </si>
  <si>
    <t>141,460 m²</t>
  </si>
  <si>
    <t>LUZ MERY GARZON AREVALO*</t>
  </si>
  <si>
    <t>LA COMARCA</t>
  </si>
  <si>
    <t>4°28,32</t>
  </si>
  <si>
    <t>74°5,44</t>
  </si>
  <si>
    <t>4°28'31''</t>
  </si>
  <si>
    <t>74°5'44''</t>
  </si>
  <si>
    <t>RODAMONTE</t>
  </si>
  <si>
    <t>4°47¨75</t>
  </si>
  <si>
    <t>74°10.52</t>
  </si>
  <si>
    <t>BLANCA CECILIA MONROY SOSA</t>
  </si>
  <si>
    <t>EL SALERO 3</t>
  </si>
  <si>
    <t>LAS LAJITAS</t>
  </si>
  <si>
    <t>4°43¨81</t>
  </si>
  <si>
    <t>74°13.14</t>
  </si>
  <si>
    <t>LA PICCOLA</t>
  </si>
  <si>
    <t xml:space="preserve">4°25´3" </t>
  </si>
  <si>
    <t xml:space="preserve">74°7´60" </t>
  </si>
  <si>
    <t>74°6´1" W</t>
  </si>
  <si>
    <t>BEATRIZ AREVALO AREVALO</t>
  </si>
  <si>
    <t>EL GUAYABO 1</t>
  </si>
  <si>
    <t>4°29,16</t>
  </si>
  <si>
    <t>74°6,27</t>
  </si>
  <si>
    <t>LOS CEREZOS</t>
  </si>
  <si>
    <t>74°7'6"W</t>
  </si>
  <si>
    <t>MATE TUNO</t>
  </si>
  <si>
    <t xml:space="preserve">ARRAYANES </t>
  </si>
  <si>
    <t xml:space="preserve">ARRIENDO </t>
  </si>
  <si>
    <t>LUZ HELENA RODRIGUEZ GARCIA</t>
  </si>
  <si>
    <t>LAS MANITAS</t>
  </si>
  <si>
    <t>4°28,52</t>
  </si>
  <si>
    <t>74°6,23</t>
  </si>
  <si>
    <t>4°40'79"N</t>
  </si>
  <si>
    <t>74°13'51"W</t>
  </si>
  <si>
    <t>SANDRA MILENA CALDERON LOPEZ*</t>
  </si>
  <si>
    <t>VILLA STELLA</t>
  </si>
  <si>
    <t>4°26-59</t>
  </si>
  <si>
    <t>74°6,40</t>
  </si>
  <si>
    <t>4°28'50''</t>
  </si>
  <si>
    <t>74°6'28''</t>
  </si>
  <si>
    <t>JANNETH CORREDOR GONZALEZ</t>
  </si>
  <si>
    <t>LIBERTAD</t>
  </si>
  <si>
    <t>4°27'49''</t>
  </si>
  <si>
    <t>74°8'15''</t>
  </si>
  <si>
    <t>ESMERALDA PORRAS FUENTES</t>
  </si>
  <si>
    <t>LOTE GARZON</t>
  </si>
  <si>
    <t>ANA ROCIO DAZA RODRIGUEZ</t>
  </si>
  <si>
    <t>2,576 m²</t>
  </si>
  <si>
    <t>CLAUDIA ROCIO CAMARGO VARGAS</t>
  </si>
  <si>
    <t>LAS ACASIAS</t>
  </si>
  <si>
    <t>4° 25'-2" N</t>
  </si>
  <si>
    <t>74° 8'-0" W</t>
  </si>
  <si>
    <t>MORELIA</t>
  </si>
  <si>
    <t>OLGA YANETH RAMIREZ CALDERON</t>
  </si>
  <si>
    <t>4˚27'48''</t>
  </si>
  <si>
    <t>74˚7'51''</t>
  </si>
  <si>
    <t>400 m²</t>
  </si>
  <si>
    <t>LA UNIÓN</t>
  </si>
  <si>
    <t>4°28´44" N</t>
  </si>
  <si>
    <t>74°5´33" W</t>
  </si>
  <si>
    <t>YOLANDA GONZALEZ MORALES</t>
  </si>
  <si>
    <t>LOS TIBARES</t>
  </si>
  <si>
    <t>4° 20 ´6</t>
  </si>
  <si>
    <t xml:space="preserve">74° 10 ´18 </t>
  </si>
  <si>
    <t>103,033 m²</t>
  </si>
  <si>
    <t>4°42'28"N</t>
  </si>
  <si>
    <t>74°14'14"W</t>
  </si>
  <si>
    <t xml:space="preserve">GLADYS COBOS DIAZ </t>
  </si>
  <si>
    <t>4˚24'21''</t>
  </si>
  <si>
    <t>74˚8'36''</t>
  </si>
  <si>
    <t>RUTH STELLA MUÑOZ VILLALOBOS</t>
  </si>
  <si>
    <t>3203768561 -3014410431</t>
  </si>
  <si>
    <t>4˚37'49''</t>
  </si>
  <si>
    <t>74˚6'55''</t>
  </si>
  <si>
    <t>DORIS ESPERANZA PULIDO ESPINOSA</t>
  </si>
  <si>
    <t>4°21´47" N</t>
  </si>
  <si>
    <t>74°11´33" W</t>
  </si>
  <si>
    <t>HUERTA EL BOSQUE</t>
  </si>
  <si>
    <t>4°28´17´´</t>
  </si>
  <si>
    <t>74°28´17´´</t>
  </si>
  <si>
    <t>6440 m²</t>
  </si>
  <si>
    <t>NORALBA GAMBA RAMIREZ</t>
  </si>
  <si>
    <t>4˚24'45''</t>
  </si>
  <si>
    <t>74˚7'43''</t>
  </si>
  <si>
    <t>LUZ MARINA VARGAS ZAMBRANO</t>
  </si>
  <si>
    <t>ARRAYAN 1</t>
  </si>
  <si>
    <t>ESTHER GOMEZ GAUTA</t>
  </si>
  <si>
    <t>4° 28'-3" N</t>
  </si>
  <si>
    <t xml:space="preserve">74° 7'-5" W </t>
  </si>
  <si>
    <t>FLOR MIREYA MORENO TORRES</t>
  </si>
  <si>
    <t>4°28,26</t>
  </si>
  <si>
    <t>74°5,57</t>
  </si>
  <si>
    <t>4°27'22"N</t>
  </si>
  <si>
    <t>74°7'59"W</t>
  </si>
  <si>
    <t>CENAIDA GUERRERO LIBERATO*</t>
  </si>
  <si>
    <t>4°28'18''</t>
  </si>
  <si>
    <t>74°5'45''</t>
  </si>
  <si>
    <t>4˚28'26''</t>
  </si>
  <si>
    <t>74˚5'49''</t>
  </si>
  <si>
    <t>CONSUELO 1</t>
  </si>
  <si>
    <t>4º 28 `30</t>
  </si>
  <si>
    <t>74º 5 `21</t>
  </si>
  <si>
    <t>ANA LIGIA CABALLERO PARRA</t>
  </si>
  <si>
    <t>4°20,50</t>
  </si>
  <si>
    <t>74°11,35</t>
  </si>
  <si>
    <t>4°28'43"N</t>
  </si>
  <si>
    <t>74°05'34"W</t>
  </si>
  <si>
    <t>LA FLORIDA</t>
  </si>
  <si>
    <t>4 28 16</t>
  </si>
  <si>
    <t>74 6 38</t>
  </si>
  <si>
    <t>8,037.5 m²</t>
  </si>
  <si>
    <t>GETSIMANIA 2</t>
  </si>
  <si>
    <t>GLORIA INES GAMBA CASTRO</t>
  </si>
  <si>
    <t>RANCHERIAS</t>
  </si>
  <si>
    <t>4º 21 `19</t>
  </si>
  <si>
    <t>74º 9 ´55</t>
  </si>
  <si>
    <t>FIDELA PINZON MALDONADO</t>
  </si>
  <si>
    <t>BLANCA MARI</t>
  </si>
  <si>
    <t>4˚18'32''</t>
  </si>
  <si>
    <t>74˚10'24''</t>
  </si>
  <si>
    <t>YAZMIN VARGAS DIAZ*</t>
  </si>
  <si>
    <t xml:space="preserve">4°24´52" </t>
  </si>
  <si>
    <t xml:space="preserve">74°7´35" </t>
  </si>
  <si>
    <t>4°25,8</t>
  </si>
  <si>
    <t>74°6,5</t>
  </si>
  <si>
    <t>4°47¨43</t>
  </si>
  <si>
    <t>74°11.47</t>
  </si>
  <si>
    <t>CEREZO 1</t>
  </si>
  <si>
    <t>4˚28'30''</t>
  </si>
  <si>
    <t>74˚6'56''</t>
  </si>
  <si>
    <t>QUEBRADITAS</t>
  </si>
  <si>
    <t>4°28'19"N</t>
  </si>
  <si>
    <t>DORA CECILIA CARDENAS CARDENAS</t>
  </si>
  <si>
    <t>EL RECREO II</t>
  </si>
  <si>
    <t>4°47'12"N</t>
  </si>
  <si>
    <t>74°08'53"W</t>
  </si>
  <si>
    <t>ANDREA GOMEZ PALOMARES</t>
  </si>
  <si>
    <t>PANTANITO</t>
  </si>
  <si>
    <t>4°46'60.26</t>
  </si>
  <si>
    <t>74°12'32.42</t>
  </si>
  <si>
    <t>GLORIA ASUNCION PARRA PARRA</t>
  </si>
  <si>
    <t>LOS CHILCOS</t>
  </si>
  <si>
    <t>MARY NELA GRUESO CASTRO</t>
  </si>
  <si>
    <t>4º26 ´50</t>
  </si>
  <si>
    <t>DIANA MARIA GOMEZ LAGOS</t>
  </si>
  <si>
    <t xml:space="preserve">4° 27´58" </t>
  </si>
  <si>
    <t xml:space="preserve">74° 7´23" </t>
  </si>
  <si>
    <t>SONIA COBOS DIAZ</t>
  </si>
  <si>
    <t>4° 24'-39" N</t>
  </si>
  <si>
    <t>74° 7'-10" W</t>
  </si>
  <si>
    <t>SANDRA MILENA AREVALO CARRION</t>
  </si>
  <si>
    <t>4°28'28''</t>
  </si>
  <si>
    <t>74°7'14''</t>
  </si>
  <si>
    <t>LAS DELICIAS</t>
  </si>
  <si>
    <t>MELBA PINEDA CARDENAS</t>
  </si>
  <si>
    <t>VILLA ANDREA</t>
  </si>
  <si>
    <t>4°25'27''</t>
  </si>
  <si>
    <t>MARIA DORIS CRISTANCHO CUECA</t>
  </si>
  <si>
    <t>4°28'20"</t>
  </si>
  <si>
    <t>74°05'49"</t>
  </si>
  <si>
    <t>12,680 m²</t>
  </si>
  <si>
    <t>3,170 m²</t>
  </si>
  <si>
    <t>PORVENIR 3</t>
  </si>
  <si>
    <t>4,27,13</t>
  </si>
  <si>
    <t>74,28,17</t>
  </si>
  <si>
    <t>ALTO DE LOS CHIRCOS</t>
  </si>
  <si>
    <t xml:space="preserve">74°7´46" </t>
  </si>
  <si>
    <t>OLGA PATRICIA VARGAS BLANCO</t>
  </si>
  <si>
    <t>DESTINO</t>
  </si>
  <si>
    <t>4°41'98"N</t>
  </si>
  <si>
    <t>74°13'60"W</t>
  </si>
  <si>
    <t>5 m²</t>
  </si>
  <si>
    <t xml:space="preserve">PATRICIA VARGAS </t>
  </si>
  <si>
    <t>4°41´84´´</t>
  </si>
  <si>
    <t>74°13´04´´</t>
  </si>
  <si>
    <t>25,600 m²</t>
  </si>
  <si>
    <t>NIDIA CONSTANZA SANABRIA CAMARGO</t>
  </si>
  <si>
    <t>PEDRAZA</t>
  </si>
  <si>
    <t>4°27,30</t>
  </si>
  <si>
    <t>74°7,50</t>
  </si>
  <si>
    <t>ROSA MARIA GUACHETA TUNJUELO</t>
  </si>
  <si>
    <t xml:space="preserve">4°28´39 N </t>
  </si>
  <si>
    <t>4°5´36"W</t>
  </si>
  <si>
    <t>ROSAL</t>
  </si>
  <si>
    <t>4°45,93</t>
  </si>
  <si>
    <t>74°12,12</t>
  </si>
  <si>
    <t>VILLATERESA</t>
  </si>
  <si>
    <t>4°21'33''</t>
  </si>
  <si>
    <t>74°9'16''</t>
  </si>
  <si>
    <t>19,300 m²</t>
  </si>
  <si>
    <t>ADRIANA CASTAÑEDA HERNANDEZ</t>
  </si>
  <si>
    <t>CDC DANUBIO</t>
  </si>
  <si>
    <t>DANUBIO</t>
  </si>
  <si>
    <t xml:space="preserve">4°53´67 </t>
  </si>
  <si>
    <t>74°11´37´</t>
  </si>
  <si>
    <t>1000 m²</t>
  </si>
  <si>
    <t>MARTHA LIGIA CONTRERAS CRISTANCHO</t>
  </si>
  <si>
    <t>4°30,23</t>
  </si>
  <si>
    <t>74°5,20</t>
  </si>
  <si>
    <t>NINI JOHANA VANEGAS LEON</t>
  </si>
  <si>
    <t>4°28,49</t>
  </si>
  <si>
    <t>YAMILE AMAYA CASTAÑEDA</t>
  </si>
  <si>
    <t>4°20,19</t>
  </si>
  <si>
    <t>74°10,28</t>
  </si>
  <si>
    <t>MARCELA NIVIA CAJICA</t>
  </si>
  <si>
    <t>MIRYAN YOLANDA CABALLERO BUITRAGO</t>
  </si>
  <si>
    <t>4 21 48.8</t>
  </si>
  <si>
    <t>74 11 35.3</t>
  </si>
  <si>
    <t>9,659 m²</t>
  </si>
  <si>
    <t>4°24´36" N</t>
  </si>
  <si>
    <t>74°24´36" W</t>
  </si>
  <si>
    <t>FANNY JANETH TEQUIA CARRASCO*</t>
  </si>
  <si>
    <t>74°11'19.76</t>
  </si>
  <si>
    <t>EL ARBOLITO</t>
  </si>
  <si>
    <t>4°22'23"N</t>
  </si>
  <si>
    <t>74°11'17"W</t>
  </si>
  <si>
    <t>CLAUDIA YANETH DONCEL MORCOTE</t>
  </si>
  <si>
    <t>540 m²</t>
  </si>
  <si>
    <t>4°42.30</t>
  </si>
  <si>
    <t>74°13.52</t>
  </si>
  <si>
    <t>NOHORA ISABEL BARRIGA LAGOS</t>
  </si>
  <si>
    <t>4°46´62´´</t>
  </si>
  <si>
    <t>74°12´32´</t>
  </si>
  <si>
    <t>ADRIANA ELDY AREVALO CARDENAS*</t>
  </si>
  <si>
    <t>EL ESPINO</t>
  </si>
  <si>
    <t>4°28´34" N</t>
  </si>
  <si>
    <t>74°5´49" W</t>
  </si>
  <si>
    <t>ADRIANA CHAVARRO CARDENAS</t>
  </si>
  <si>
    <t>4° 4'-06" N</t>
  </si>
  <si>
    <t>74° 19'-11" W</t>
  </si>
  <si>
    <t>LEIDY MARITZA SOLANO GARZON</t>
  </si>
  <si>
    <t>4°28'24'</t>
  </si>
  <si>
    <t>74°5'50''</t>
  </si>
  <si>
    <t>EL PORTAL</t>
  </si>
  <si>
    <t>4°45'08"N</t>
  </si>
  <si>
    <t>74°12'66"W</t>
  </si>
  <si>
    <t>12,600 m²</t>
  </si>
  <si>
    <t>MERY YOLANDA ENCISO VELASQUEZ</t>
  </si>
  <si>
    <t>MILAGRO</t>
  </si>
  <si>
    <t>74°7,43</t>
  </si>
  <si>
    <t>LAS ACACIAS</t>
  </si>
  <si>
    <t>NIDIA MARLEN PARRA CHINGATE</t>
  </si>
  <si>
    <t>EL REPOSO</t>
  </si>
  <si>
    <t>4°23'10"N</t>
  </si>
  <si>
    <t>74°8'59"W</t>
  </si>
  <si>
    <t>12000 m²</t>
  </si>
  <si>
    <t>4°26´58" N</t>
  </si>
  <si>
    <t>74°6´56" W</t>
  </si>
  <si>
    <t>SANDRA YOHANA PEÑALOZA PATIÑO</t>
  </si>
  <si>
    <t>YENNY PAOLA MOYA</t>
  </si>
  <si>
    <t>4˚27'54''</t>
  </si>
  <si>
    <t>74˚7'25''</t>
  </si>
  <si>
    <t>4°46'14"</t>
  </si>
  <si>
    <t>74°11'64"</t>
  </si>
  <si>
    <t>EL CARIÑITO 3</t>
  </si>
  <si>
    <t>LA SABRINA</t>
  </si>
  <si>
    <t>4°28'5"N</t>
  </si>
  <si>
    <t>74°10'5"W</t>
  </si>
  <si>
    <t>LUIS ANGEL VARGAS</t>
  </si>
  <si>
    <t>4,18,74</t>
  </si>
  <si>
    <t>74.06.9</t>
  </si>
  <si>
    <t>4º 28 ´11</t>
  </si>
  <si>
    <t>74º 4 ´ 50</t>
  </si>
  <si>
    <t>MELQUISEDEC GAITAN ALDANA</t>
  </si>
  <si>
    <t>EL REFUGIO</t>
  </si>
  <si>
    <t>4° 22 ´52</t>
  </si>
  <si>
    <t>74° 09 ´38</t>
  </si>
  <si>
    <t>CARLOS ORLANDO ROMERO AREVALO</t>
  </si>
  <si>
    <t>4°26'51</t>
  </si>
  <si>
    <t>74°5'28''</t>
  </si>
  <si>
    <t>CARLOS OSWALDO ROMERO CUBILLOS</t>
  </si>
  <si>
    <t>SANTA CECILIA</t>
  </si>
  <si>
    <t>4°27´46" N</t>
  </si>
  <si>
    <t>74°08´15" W</t>
  </si>
  <si>
    <t>12,000 m²</t>
  </si>
  <si>
    <t>DIEGO FORERO</t>
  </si>
  <si>
    <t>EL BOSQUE</t>
  </si>
  <si>
    <t>4°28'20"N</t>
  </si>
  <si>
    <t>74°4'50"W</t>
  </si>
  <si>
    <t>4°28,57</t>
  </si>
  <si>
    <t>GETSIMANIA</t>
  </si>
  <si>
    <t>4°40.78</t>
  </si>
  <si>
    <t>74°13.64</t>
  </si>
  <si>
    <t>4 21-22</t>
  </si>
  <si>
    <t>74 8-15</t>
  </si>
  <si>
    <t>CARLOS ALFONSO RAMIREZ VANEGAS</t>
  </si>
  <si>
    <t>4°24´26" N</t>
  </si>
  <si>
    <t>PLACIDO ZAMBRANO</t>
  </si>
  <si>
    <t>4°42¨16</t>
  </si>
  <si>
    <t>74°13.78</t>
  </si>
  <si>
    <t>CARLOS HERNANDEZ</t>
  </si>
  <si>
    <t>4° 28'-2" N</t>
  </si>
  <si>
    <t>74° 6'-58" W</t>
  </si>
  <si>
    <t>JAIRO ENRIQUE CALDERON CARRERO</t>
  </si>
  <si>
    <t>3246857799 - 3103630842</t>
  </si>
  <si>
    <t>4˚22'58''</t>
  </si>
  <si>
    <t>74˚9'8''</t>
  </si>
  <si>
    <t>JOSE EVERARDO RAMIREZ VANEGAS</t>
  </si>
  <si>
    <t>EL JAZMIN</t>
  </si>
  <si>
    <t>EL PARAISO</t>
  </si>
  <si>
    <t>4°27,28</t>
  </si>
  <si>
    <t>74°7,52</t>
  </si>
  <si>
    <t>17,500 m²</t>
  </si>
  <si>
    <t>FRANCISCO JAVIER GUERRERO PULIDO</t>
  </si>
  <si>
    <t>CERRO REDONDO</t>
  </si>
  <si>
    <t xml:space="preserve">4°25´24" </t>
  </si>
  <si>
    <t xml:space="preserve">74°7´16" </t>
  </si>
  <si>
    <t>130,000 m²</t>
  </si>
  <si>
    <t>JAIME ENRIQUE SIERRA POVEDA</t>
  </si>
  <si>
    <t>4.28.08</t>
  </si>
  <si>
    <t>74.07.40</t>
  </si>
  <si>
    <t>ANGEL MARIA CUBILLOS ROMERO</t>
  </si>
  <si>
    <t>CASITA</t>
  </si>
  <si>
    <t>ANGEL CUBILLOS</t>
  </si>
  <si>
    <t>LOS ANDES</t>
  </si>
  <si>
    <t>4°20'47''</t>
  </si>
  <si>
    <t>74°10'20''</t>
  </si>
  <si>
    <t>515,165 m²</t>
  </si>
  <si>
    <t>LA GRANJA DE MARY</t>
  </si>
  <si>
    <t>EL RETEN</t>
  </si>
  <si>
    <t>2,900 m²</t>
  </si>
  <si>
    <t>4°21,58</t>
  </si>
  <si>
    <t>ISAIAS GOMEZ TORRES</t>
  </si>
  <si>
    <t>VILLA HOREB</t>
  </si>
  <si>
    <t>4°47.77</t>
  </si>
  <si>
    <t>74°10.54</t>
  </si>
  <si>
    <t>JOSE ANTONIO TEQUIA GONZALEZ</t>
  </si>
  <si>
    <t>PARQUE ENTRADA USME</t>
  </si>
  <si>
    <t>4˚28'34''</t>
  </si>
  <si>
    <t>74˚7'26''</t>
  </si>
  <si>
    <t>PABLO ELIECER LASSO ARDILA</t>
  </si>
  <si>
    <t>3023080162 - 3212743872</t>
  </si>
  <si>
    <t>4°21´55" N</t>
  </si>
  <si>
    <t>74°11´26" W</t>
  </si>
  <si>
    <t>HENRY ALBERTO DIMATE OROZCO</t>
  </si>
  <si>
    <t>USME</t>
  </si>
  <si>
    <t>4°28,16</t>
  </si>
  <si>
    <t>74°7,31</t>
  </si>
  <si>
    <t>CESAR CONTRERAS DELGADO</t>
  </si>
  <si>
    <t>LA GABANZA</t>
  </si>
  <si>
    <t>4°27'3''</t>
  </si>
  <si>
    <t>74°7'17''</t>
  </si>
  <si>
    <t>170,000 m²</t>
  </si>
  <si>
    <t>JOSE ADALBERTO GUTIERREZ GUTIERREZ</t>
  </si>
  <si>
    <t>LOS GUTY</t>
  </si>
  <si>
    <t>4°27'21"N</t>
  </si>
  <si>
    <t>VICTOR JULIO CUECA AVILA</t>
  </si>
  <si>
    <t>4°29'30''</t>
  </si>
  <si>
    <t>74°5'3''</t>
  </si>
  <si>
    <t>REYNALDO GUERRERO LIBERATO</t>
  </si>
  <si>
    <t>EL RECREO 2</t>
  </si>
  <si>
    <t>4°28'42''</t>
  </si>
  <si>
    <t>74°5'38''</t>
  </si>
  <si>
    <t>3229251470 - 3112719838</t>
  </si>
  <si>
    <t>4 46 86</t>
  </si>
  <si>
    <t>74 12 44</t>
  </si>
  <si>
    <t>HERNANDO VILLALOBOS BASTO</t>
  </si>
  <si>
    <t>4°25'11.84</t>
  </si>
  <si>
    <t>74°8'9.90</t>
  </si>
  <si>
    <t>JOSE MANUEL GRANADOS</t>
  </si>
  <si>
    <t>LA HUMILDAD</t>
  </si>
  <si>
    <t>4 23 09</t>
  </si>
  <si>
    <t>74 11 12</t>
  </si>
  <si>
    <t>7,000 m²</t>
  </si>
  <si>
    <t>RAUL EDUARDO GUTIERREZ PARRA</t>
  </si>
  <si>
    <t>LOS CANARIOS</t>
  </si>
  <si>
    <t>4°28'14''</t>
  </si>
  <si>
    <t>74°7'13''</t>
  </si>
  <si>
    <t>DIDIER ARMANDO TILAGUY TILAGUY</t>
  </si>
  <si>
    <t>GLADIOLOS2</t>
  </si>
  <si>
    <t>74°7´5" W</t>
  </si>
  <si>
    <t>FALAN</t>
  </si>
  <si>
    <t>4°47´25" N</t>
  </si>
  <si>
    <t>74°11´38"W</t>
  </si>
  <si>
    <t>FERNANDO PULIDO</t>
  </si>
  <si>
    <t>LA LAJITAS</t>
  </si>
  <si>
    <t>4.26.21</t>
  </si>
  <si>
    <t>74.8.1</t>
  </si>
  <si>
    <t>WILLIAM FERNANDO HERNANDEZ GAMBA</t>
  </si>
  <si>
    <t>4°22´16" N</t>
  </si>
  <si>
    <t>74°11´16" W</t>
  </si>
  <si>
    <t>4°20,18</t>
  </si>
  <si>
    <t>74°10,36</t>
  </si>
  <si>
    <t>70,000 m²</t>
  </si>
  <si>
    <t>4°46,93</t>
  </si>
  <si>
    <t>74°12,14</t>
  </si>
  <si>
    <t xml:space="preserve">ELKIN CORTES AYALA </t>
  </si>
  <si>
    <t>74˚7'18''</t>
  </si>
  <si>
    <t>FREDY ADRIAN SEGURA OSSA</t>
  </si>
  <si>
    <t>4º 30 ` 34</t>
  </si>
  <si>
    <t>74º 9 `59</t>
  </si>
  <si>
    <t>83,590 m²</t>
  </si>
  <si>
    <t>JUAN ALFONSO ACOSTA ECHEVARRIA</t>
  </si>
  <si>
    <t>74°5'39''</t>
  </si>
  <si>
    <t>LOS ROSALAES</t>
  </si>
  <si>
    <t>ALEXANDER ARIAS SOLORZANO</t>
  </si>
  <si>
    <t>4˚28'56''</t>
  </si>
  <si>
    <t>74˚5'5''</t>
  </si>
  <si>
    <t>4°42´30´´</t>
  </si>
  <si>
    <t>74°13´53´´</t>
  </si>
  <si>
    <t>AGUA DULCEREQUELINA</t>
  </si>
  <si>
    <t>4°28,4</t>
  </si>
  <si>
    <t>74°7,18</t>
  </si>
  <si>
    <t>PLAYA LA NUTRIA</t>
  </si>
  <si>
    <t>MARCO ELIECER CUERVO GONZALEZ</t>
  </si>
  <si>
    <t>VICTOR MANUEL CELIS ESLAVA</t>
  </si>
  <si>
    <t>4°28'30''</t>
  </si>
  <si>
    <t>74°6'56''</t>
  </si>
  <si>
    <t>LUIS HERNAN SIERRA MONRROY</t>
  </si>
  <si>
    <t>EL PORVENIR II</t>
  </si>
  <si>
    <t>4º 25´67</t>
  </si>
  <si>
    <t>24º 8´19</t>
  </si>
  <si>
    <t>4°26'27''</t>
  </si>
  <si>
    <t>74°8'1''</t>
  </si>
  <si>
    <t>22,505 m²</t>
  </si>
  <si>
    <t>EL LIBANO</t>
  </si>
  <si>
    <t>28,935 m²</t>
  </si>
  <si>
    <t>CORINTO 4</t>
  </si>
  <si>
    <t>4°24´35" N</t>
  </si>
  <si>
    <t>74°07´49" W</t>
  </si>
  <si>
    <t>CHIGUAZA 2</t>
  </si>
  <si>
    <t>4°27'48"N</t>
  </si>
  <si>
    <t>74°7'45"W</t>
  </si>
  <si>
    <t>4 46 92</t>
  </si>
  <si>
    <t>74 11 91</t>
  </si>
  <si>
    <t>4°24¨54</t>
  </si>
  <si>
    <t>74°.7.48</t>
  </si>
  <si>
    <t>CARLOS HUMBERTO AREVALO CARDENAS</t>
  </si>
  <si>
    <t>74|6,36</t>
  </si>
  <si>
    <t>4°28'43.85</t>
  </si>
  <si>
    <t>74°7'0.5</t>
  </si>
  <si>
    <t>25,750 m²</t>
  </si>
  <si>
    <t>MANUEL VICENTE FORERO PACHECO</t>
  </si>
  <si>
    <t>PASA NIVEL</t>
  </si>
  <si>
    <t>4°27´47" N</t>
  </si>
  <si>
    <t>74°7´48" W</t>
  </si>
  <si>
    <t>HECTOR AUGUSTO CHIPATECUA TAUTIVA</t>
  </si>
  <si>
    <t>4,28,43</t>
  </si>
  <si>
    <t>74,6,39</t>
  </si>
  <si>
    <t>4 21-49</t>
  </si>
  <si>
    <t>74 8-6</t>
  </si>
  <si>
    <t>ALEJANDRO CRISTANCHO CELY*</t>
  </si>
  <si>
    <t>4°28'57"N</t>
  </si>
  <si>
    <t>74°5'18"W</t>
  </si>
  <si>
    <t>4°29,0</t>
  </si>
  <si>
    <t>JOSE PASTOR COBOS DIAZ</t>
  </si>
  <si>
    <t>LOS SAUCES</t>
  </si>
  <si>
    <t>4° 25'-14" N</t>
  </si>
  <si>
    <t>74° 8'-30" W</t>
  </si>
  <si>
    <t>WILLIAM EUDORO GUTIERREZ RUBIO</t>
  </si>
  <si>
    <t>RANCHO HUANDACAREO</t>
  </si>
  <si>
    <t>750 m²</t>
  </si>
  <si>
    <t>JOSE GERARDINO CARO VILLALBA</t>
  </si>
  <si>
    <t>74°5,18</t>
  </si>
  <si>
    <t>WILFREDO CASTRO CARDENAS</t>
  </si>
  <si>
    <t>MONTES</t>
  </si>
  <si>
    <t>LA BOMBA</t>
  </si>
  <si>
    <t>74°5'41''</t>
  </si>
  <si>
    <t>60 m²</t>
  </si>
  <si>
    <t>4°25,1</t>
  </si>
  <si>
    <t>74°8,2</t>
  </si>
  <si>
    <t>AUDOLITO</t>
  </si>
  <si>
    <t>4˚26'6''</t>
  </si>
  <si>
    <t>OSWALDO PATIÑO ORTEGA</t>
  </si>
  <si>
    <t>4º 28 `23</t>
  </si>
  <si>
    <t>74º 5 ´49</t>
  </si>
  <si>
    <t>TRES QUEBRADAS</t>
  </si>
  <si>
    <t>4°28,42</t>
  </si>
  <si>
    <t>74°6,38</t>
  </si>
  <si>
    <t>EDUIN PERARLTA LIBERATO</t>
  </si>
  <si>
    <t>LAS FLORES</t>
  </si>
  <si>
    <t>4°28,31</t>
  </si>
  <si>
    <t>74°5,46</t>
  </si>
  <si>
    <t>LUIS ALEXANDER PINILLA ESPINOSA</t>
  </si>
  <si>
    <t>4°25'59"N</t>
  </si>
  <si>
    <t>3,863 m²</t>
  </si>
  <si>
    <t>10 m²</t>
  </si>
  <si>
    <t>EBER OSBALDO RUBIANO HERNANDEZ*</t>
  </si>
  <si>
    <t>EL CAMPAMENTO</t>
  </si>
  <si>
    <t>4 21 48</t>
  </si>
  <si>
    <t>74 11 25.3</t>
  </si>
  <si>
    <t>VILLA MARIA</t>
  </si>
  <si>
    <t>4°21´27" N</t>
  </si>
  <si>
    <t>74°09´00" W</t>
  </si>
  <si>
    <t>LOS PINOS 2</t>
  </si>
  <si>
    <t>74°12,06</t>
  </si>
  <si>
    <t>WILSON MANUEL HERNANDEZ GAMBA</t>
  </si>
  <si>
    <t>EL HATO PESCA</t>
  </si>
  <si>
    <t>4.38.61</t>
  </si>
  <si>
    <t>74.15.23</t>
  </si>
  <si>
    <t>448,800 m²</t>
  </si>
  <si>
    <t>30 m²</t>
  </si>
  <si>
    <t>JOHON IVAN NARANJO ORJUELA</t>
  </si>
  <si>
    <t>LA PARADITA</t>
  </si>
  <si>
    <t>OMAIRA AMAYA</t>
  </si>
  <si>
    <t>JAIRO ROBERTO TORRES BALAGUERA</t>
  </si>
  <si>
    <t>3052525873 - 3166719135</t>
  </si>
  <si>
    <t>CARLOS RICARDO FORERO ALVARES</t>
  </si>
  <si>
    <t>COLEGIO EL DESTINO</t>
  </si>
  <si>
    <t>OSCAR GIOVANNI PEDRAZA VILLALOBOS</t>
  </si>
  <si>
    <t>4˚23'13''</t>
  </si>
  <si>
    <t>74˚9'12''</t>
  </si>
  <si>
    <t>41,857 m²</t>
  </si>
  <si>
    <t>LUIS GUILLERMO VILLALBA CONTRERAS</t>
  </si>
  <si>
    <t>SANTA ISABEL</t>
  </si>
  <si>
    <t>4 47 40</t>
  </si>
  <si>
    <t>74 08 37</t>
  </si>
  <si>
    <t>19,290 m²</t>
  </si>
  <si>
    <t>OSCAR JAVIER SANABRIA CAMARGO</t>
  </si>
  <si>
    <t>LA ROSELA</t>
  </si>
  <si>
    <t>74˚7'48''</t>
  </si>
  <si>
    <t>JHON FREDDY LIBERATO GUZMAN</t>
  </si>
  <si>
    <t>4°29'28''</t>
  </si>
  <si>
    <t>74°5'22''</t>
  </si>
  <si>
    <t>25,758 m²</t>
  </si>
  <si>
    <t>4 24 14</t>
  </si>
  <si>
    <t>74 8 16</t>
  </si>
  <si>
    <t>OSCAR JAVIER POVEDA MURCIA</t>
  </si>
  <si>
    <t>4° 21'-9" N</t>
  </si>
  <si>
    <t>74° 8'-47" W</t>
  </si>
  <si>
    <t>4°35'41"N</t>
  </si>
  <si>
    <t>74°14'71"W</t>
  </si>
  <si>
    <t>RODRIGO ALBERTO PULIDO ESPINOSA</t>
  </si>
  <si>
    <t>EL SALERO 2</t>
  </si>
  <si>
    <t>4.37.29</t>
  </si>
  <si>
    <t>74.14.11</t>
  </si>
  <si>
    <t>MARIO ALBERTO PEÑALOZA LAGOS</t>
  </si>
  <si>
    <t>EL PARAÍSO</t>
  </si>
  <si>
    <t xml:space="preserve">4°27´28" </t>
  </si>
  <si>
    <t xml:space="preserve">74°7´52" </t>
  </si>
  <si>
    <t>4º 21 `10</t>
  </si>
  <si>
    <t>74º 8 `4</t>
  </si>
  <si>
    <t>38,580 m²</t>
  </si>
  <si>
    <t>ANDRES MAURICIO PORRAS CRUZ</t>
  </si>
  <si>
    <t>LA MANITO 1</t>
  </si>
  <si>
    <t>4˚29'10''</t>
  </si>
  <si>
    <t>74˚6'24''</t>
  </si>
  <si>
    <t>SANDRO MONSERRATE ESLAVA</t>
  </si>
  <si>
    <t>RAFAEL RICARDO VARGAS DIAZ</t>
  </si>
  <si>
    <t>GERARDO BELTRAN PULIDO</t>
  </si>
  <si>
    <t>74°8,50</t>
  </si>
  <si>
    <t>DIEGO PALOMARES</t>
  </si>
  <si>
    <t>4°27´34" N</t>
  </si>
  <si>
    <t>74°6´30"W</t>
  </si>
  <si>
    <t>ANCIZAR HERNANDEZ AGUIRRE</t>
  </si>
  <si>
    <t>74° 12 ´16</t>
  </si>
  <si>
    <t>VILLA HELENA</t>
  </si>
  <si>
    <t>4° 27'-18" N</t>
  </si>
  <si>
    <t>74° 7'-25" W</t>
  </si>
  <si>
    <t>MIROLINDO</t>
  </si>
  <si>
    <t>JAIRO CHIPATECUA FOSCA</t>
  </si>
  <si>
    <t>HUGO PEREZ GOYENECHE</t>
  </si>
  <si>
    <t>4°24'41"N</t>
  </si>
  <si>
    <t>74°8'17"W</t>
  </si>
  <si>
    <t>JORGE ALONSO MELO MELO</t>
  </si>
  <si>
    <t>LA PIEDRA</t>
  </si>
  <si>
    <t>74°,6,31</t>
  </si>
  <si>
    <t>NOGAL</t>
  </si>
  <si>
    <t>4°27´83´´</t>
  </si>
  <si>
    <t>74°7´76´´</t>
  </si>
  <si>
    <t>LA PARMELITA</t>
  </si>
  <si>
    <t xml:space="preserve">74°7´47" </t>
  </si>
  <si>
    <t>DAGOBERTO BOHORQUEZ RODRIGUEZ*</t>
  </si>
  <si>
    <t>EL SALITRE</t>
  </si>
  <si>
    <t>LIBARDO LOPEZ PINZON</t>
  </si>
  <si>
    <t>4°27´47´´</t>
  </si>
  <si>
    <t>74°8´14´´</t>
  </si>
  <si>
    <t>140 m²</t>
  </si>
  <si>
    <t>GONZALO CARREÑO MORA</t>
  </si>
  <si>
    <t>4º 24`51</t>
  </si>
  <si>
    <t>74º 7  56</t>
  </si>
  <si>
    <t>ALVARO GACHA MORENO</t>
  </si>
  <si>
    <t>4º 20 `59</t>
  </si>
  <si>
    <t>74º 0`58</t>
  </si>
  <si>
    <t>LUZ MARINA MURCIA</t>
  </si>
  <si>
    <t>4º 28 ´33</t>
  </si>
  <si>
    <t>74º 5´48</t>
  </si>
  <si>
    <t>4°28'54''</t>
  </si>
  <si>
    <t>CRECENCIO NIVIA CAJICA</t>
  </si>
  <si>
    <t>MARIA</t>
  </si>
  <si>
    <t>74˚7'39''</t>
  </si>
  <si>
    <t>1,610 m²</t>
  </si>
  <si>
    <t>SERGIO ABELARDO TAUTIVA MONTENEGRO</t>
  </si>
  <si>
    <t>EL ALTO</t>
  </si>
  <si>
    <t>4°47´42" N</t>
  </si>
  <si>
    <t>74°11´25" W</t>
  </si>
  <si>
    <t>LISANDRO GONZALEZ RAMIREZ</t>
  </si>
  <si>
    <t>4º 25' 6</t>
  </si>
  <si>
    <t>74º 8 '14</t>
  </si>
  <si>
    <t>460 m²</t>
  </si>
  <si>
    <t>JOSE MANUEL RUBIANO BELTRAN</t>
  </si>
  <si>
    <t>4˚25'19''</t>
  </si>
  <si>
    <t>74˚81'19''</t>
  </si>
  <si>
    <t>20,929 m²</t>
  </si>
  <si>
    <t>JORGE HERNANDO HUERTAS MONTOYA</t>
  </si>
  <si>
    <t>4°21´37" N</t>
  </si>
  <si>
    <t>74°11´28" W</t>
  </si>
  <si>
    <t>WILLIAM TAUTIVA CRUZ</t>
  </si>
  <si>
    <t>EL ARRAYAN</t>
  </si>
  <si>
    <t>4˚30'57''</t>
  </si>
  <si>
    <t>74˚6'20''</t>
  </si>
  <si>
    <t>4°44´15" N</t>
  </si>
  <si>
    <t>74°11´87" W</t>
  </si>
  <si>
    <t>JULIO ENRIQUE MUÑOZ BARBOSA</t>
  </si>
  <si>
    <t>SECTOR LA VIRGEN</t>
  </si>
  <si>
    <t xml:space="preserve">4°27´46" </t>
  </si>
  <si>
    <t>LUIS ALIRIO VANEGAS CUERVO</t>
  </si>
  <si>
    <t>LA CASCAJERA</t>
  </si>
  <si>
    <t>4˚27'41''</t>
  </si>
  <si>
    <t>74˚7'45''</t>
  </si>
  <si>
    <t>115,912 m²</t>
  </si>
  <si>
    <t>ALCIDES GOMEZ TUNJUELO</t>
  </si>
  <si>
    <t>VISTA HERMOSA</t>
  </si>
  <si>
    <t>4°27'15''</t>
  </si>
  <si>
    <t>74°7'59''</t>
  </si>
  <si>
    <t>LIBARDO LOPEZ</t>
  </si>
  <si>
    <t>74°7´58" W</t>
  </si>
  <si>
    <t>GILBERTO CHIPATECUA FOSCA</t>
  </si>
  <si>
    <t>4 28 36</t>
  </si>
  <si>
    <t>74 6 53</t>
  </si>
  <si>
    <t>JOSE SINAI GALLO PULIDO</t>
  </si>
  <si>
    <t>4 47 12</t>
  </si>
  <si>
    <t>74 11 25</t>
  </si>
  <si>
    <t>4°22'55'</t>
  </si>
  <si>
    <t>74°10'33''</t>
  </si>
  <si>
    <t>WILLIAM GERARDO TAUTIVA MONTENEGRO</t>
  </si>
  <si>
    <t>EL CONSUELO</t>
  </si>
  <si>
    <t>4°22'44''</t>
  </si>
  <si>
    <t>74°7'46''</t>
  </si>
  <si>
    <t>4°26´47" N</t>
  </si>
  <si>
    <t>74°7´14" W</t>
  </si>
  <si>
    <t xml:space="preserve">BUENA VISTA </t>
  </si>
  <si>
    <t>4°36´98'</t>
  </si>
  <si>
    <t>74°15´80´´</t>
  </si>
  <si>
    <t>ALIRIO LIBERATO MELO</t>
  </si>
  <si>
    <t>EL UVALITO</t>
  </si>
  <si>
    <t>JOSE JOAQUIN CHIPATECUA FOSCA*</t>
  </si>
  <si>
    <t>MONTANA</t>
  </si>
  <si>
    <t>4°28'38''</t>
  </si>
  <si>
    <t>74°6'12''</t>
  </si>
  <si>
    <t>JUANCHITO</t>
  </si>
  <si>
    <t>4°28´16´´</t>
  </si>
  <si>
    <t>74°6´39´´</t>
  </si>
  <si>
    <t>44,800 m²</t>
  </si>
  <si>
    <t>38,400 m²</t>
  </si>
  <si>
    <t>EL PAPAYO</t>
  </si>
  <si>
    <t>4°28´29´´</t>
  </si>
  <si>
    <t>74°28´29´´</t>
  </si>
  <si>
    <t>41,879 m²</t>
  </si>
  <si>
    <t>20,937 m²</t>
  </si>
  <si>
    <t>EVERARDO BAEZ RAMIREZ</t>
  </si>
  <si>
    <t>4°25´23´´</t>
  </si>
  <si>
    <t>74°8¨6´´</t>
  </si>
  <si>
    <t>4,795 m²</t>
  </si>
  <si>
    <t>3197184248 -3186290034</t>
  </si>
  <si>
    <t>4°28´59" N</t>
  </si>
  <si>
    <t>74°5´17" W</t>
  </si>
  <si>
    <t>ERIBERTO ORTIZ LOPEZ</t>
  </si>
  <si>
    <t>4° 15 ´10</t>
  </si>
  <si>
    <t>74° 8 ´10</t>
  </si>
  <si>
    <t>38,500 m²</t>
  </si>
  <si>
    <t>LA ALCANCIA</t>
  </si>
  <si>
    <t>4º 28 `34</t>
  </si>
  <si>
    <t>74º 6 `17</t>
  </si>
  <si>
    <t>LOS LAURELES</t>
  </si>
  <si>
    <t>4°26´44" N</t>
  </si>
  <si>
    <t>74°7´47" W</t>
  </si>
  <si>
    <t>SAN PEDRO</t>
  </si>
  <si>
    <t>4°24,52</t>
  </si>
  <si>
    <t>74°8,13</t>
  </si>
  <si>
    <t>4°23,16</t>
  </si>
  <si>
    <t>74°7,49</t>
  </si>
  <si>
    <t>547,363 m²</t>
  </si>
  <si>
    <t>HENRY CHIPATECUA FOSCA</t>
  </si>
  <si>
    <t>HUERTAS DEL FUCHA</t>
  </si>
  <si>
    <t>4˚28'46''</t>
  </si>
  <si>
    <t>74˚6'49''</t>
  </si>
  <si>
    <t>WILLIAM ALMEIRO CARO VILLALBA</t>
  </si>
  <si>
    <t>4°28,19</t>
  </si>
  <si>
    <t>74°5,49</t>
  </si>
  <si>
    <t>ESPERANZA</t>
  </si>
  <si>
    <t>4°43,45</t>
  </si>
  <si>
    <t>74°20,50</t>
  </si>
  <si>
    <t>SILVERIO TAUTIVO MELO</t>
  </si>
  <si>
    <t>74°6'34''</t>
  </si>
  <si>
    <t>FABIO FRANCO</t>
  </si>
  <si>
    <t>LAS MERCEDES</t>
  </si>
  <si>
    <t>4°27´32" N</t>
  </si>
  <si>
    <t>EL PROGRESO</t>
  </si>
  <si>
    <t>74°8´23" W</t>
  </si>
  <si>
    <t>32,200 m²</t>
  </si>
  <si>
    <t>JOSE ANTONIO CORTES</t>
  </si>
  <si>
    <t>4°46´95" N</t>
  </si>
  <si>
    <t>74°12´11" W</t>
  </si>
  <si>
    <t>4º 24 ' 53</t>
  </si>
  <si>
    <t>74º 7 ' 39</t>
  </si>
  <si>
    <t>ALBEIRO NIÑO MESA</t>
  </si>
  <si>
    <t>NOE ALEXANDER GUERRA ARIAS</t>
  </si>
  <si>
    <t>4˚28'31''</t>
  </si>
  <si>
    <t>74˚7'24''</t>
  </si>
  <si>
    <t>JHON CABALLERO</t>
  </si>
  <si>
    <t>PEDREGOZO</t>
  </si>
  <si>
    <t>74°13.95</t>
  </si>
  <si>
    <t>4º 26 ´28</t>
  </si>
  <si>
    <t>74º 8 ´00</t>
  </si>
  <si>
    <t>45,000 m²</t>
  </si>
  <si>
    <t>4°27'27"N</t>
  </si>
  <si>
    <t>74°7'60"W</t>
  </si>
  <si>
    <t>LUIS EDUARDO TORRES DAZA*</t>
  </si>
  <si>
    <t>SANTAMARTHA</t>
  </si>
  <si>
    <t>74°6,58</t>
  </si>
  <si>
    <t>DIEGO MAURICIO ORTIZ GUERRERO</t>
  </si>
  <si>
    <t>JOSE GARDENIO VEGA VERA</t>
  </si>
  <si>
    <t>RESERVA CHIGUAZA</t>
  </si>
  <si>
    <t>4.47.13</t>
  </si>
  <si>
    <t>74.12.54</t>
  </si>
  <si>
    <t>14,000 m²</t>
  </si>
  <si>
    <t>FRANNT JIONEY BOTELLO SUAREZ</t>
  </si>
  <si>
    <t>4°28.15</t>
  </si>
  <si>
    <t>74°5 45</t>
  </si>
  <si>
    <t>ZARAGOZA</t>
  </si>
  <si>
    <t>4°28'48''</t>
  </si>
  <si>
    <t>74°4'47''</t>
  </si>
  <si>
    <t>POTRERITOS</t>
  </si>
  <si>
    <t>4˚28'47''</t>
  </si>
  <si>
    <t>74˚6'50''</t>
  </si>
  <si>
    <t>9,000 m²</t>
  </si>
  <si>
    <t>AGUA HERMOSA</t>
  </si>
  <si>
    <t>4°21´30" N</t>
  </si>
  <si>
    <t>4°56,35</t>
  </si>
  <si>
    <t>74°54,12</t>
  </si>
  <si>
    <t>GERMAN ALONSO PINEDA RAMIREZ</t>
  </si>
  <si>
    <t>INVERSIONES EL TRIANGULO</t>
  </si>
  <si>
    <t>WILLIAM DE JESUS GIRALDO REINA</t>
  </si>
  <si>
    <t>MATARROSA</t>
  </si>
  <si>
    <t>4°28'41"N</t>
  </si>
  <si>
    <t>74°06'29"W</t>
  </si>
  <si>
    <t>DILSA PAOLA CONTRERAS</t>
  </si>
  <si>
    <t>4°28,18</t>
  </si>
  <si>
    <t>74°5,14</t>
  </si>
  <si>
    <t>LUIS ALBERTO MARIN</t>
  </si>
  <si>
    <t>JOSE GUILLERMO GONZALEZ</t>
  </si>
  <si>
    <t>74˚6'53''</t>
  </si>
  <si>
    <t>MARIA TEREZA ROMERO</t>
  </si>
  <si>
    <t>4° 36-44" N</t>
  </si>
  <si>
    <t>74° 13'-40" W</t>
  </si>
  <si>
    <t>JUANA VALENTINA AREVALO  ARCINIEGAS</t>
  </si>
  <si>
    <t>4°28'45''</t>
  </si>
  <si>
    <t>74°6'59''</t>
  </si>
  <si>
    <t>4°46¨33</t>
  </si>
  <si>
    <t>74°13.06</t>
  </si>
  <si>
    <t>LOS UVOS</t>
  </si>
  <si>
    <t xml:space="preserve">4°24´1" </t>
  </si>
  <si>
    <t xml:space="preserve">4°24´49" </t>
  </si>
  <si>
    <t xml:space="preserve">74°7´37" </t>
  </si>
  <si>
    <t>EL SAFIRO</t>
  </si>
  <si>
    <t>74°12,21</t>
  </si>
  <si>
    <t>4˚27'2''</t>
  </si>
  <si>
    <t>74˚7'36''</t>
  </si>
  <si>
    <t>74°6,17</t>
  </si>
  <si>
    <t>ANGELICA RAMIREZ PEÑA</t>
  </si>
  <si>
    <t>GRANJA AGROECOLOGICA</t>
  </si>
  <si>
    <t>4° 4'-6" N</t>
  </si>
  <si>
    <t>74° 13'-7" W</t>
  </si>
  <si>
    <t>DORA INES CABALLERO BELTRAN</t>
  </si>
  <si>
    <t>SAN MIGUEL</t>
  </si>
  <si>
    <t>GLADIOLOS 1</t>
  </si>
  <si>
    <t>4°47,10</t>
  </si>
  <si>
    <t>74°11,77</t>
  </si>
  <si>
    <t>CARLOS ANDRES SOTO MUÑOZ</t>
  </si>
  <si>
    <t>4˚27'47''</t>
  </si>
  <si>
    <t>KELLY ANDREA ORMAZA GOMEZ</t>
  </si>
  <si>
    <t>VILLA NATALY</t>
  </si>
  <si>
    <t xml:space="preserve">4° 25´47" </t>
  </si>
  <si>
    <t xml:space="preserve">74° 8´3" </t>
  </si>
  <si>
    <t>LA HUERTA</t>
  </si>
  <si>
    <t>74°10,56</t>
  </si>
  <si>
    <t xml:space="preserve">JUAN DAVID CRUZ BERNAL </t>
  </si>
  <si>
    <t>TIBARES</t>
  </si>
  <si>
    <t>4°46.90</t>
  </si>
  <si>
    <t>74°12.16</t>
  </si>
  <si>
    <t>STEFANNY MICHEL RICO GOMEZ</t>
  </si>
  <si>
    <t>EL ARCA</t>
  </si>
  <si>
    <t>4°28'2''</t>
  </si>
  <si>
    <t>74°7'42''</t>
  </si>
  <si>
    <t>4°38.35</t>
  </si>
  <si>
    <t>74°13.57</t>
  </si>
  <si>
    <t>4.48.73</t>
  </si>
  <si>
    <t>74.09.24</t>
  </si>
  <si>
    <t>PABLO EMILIO GARCIA</t>
  </si>
  <si>
    <t>FINCA EL LLANO</t>
  </si>
  <si>
    <t>4°29'10''</t>
  </si>
  <si>
    <t>74°5'27''</t>
  </si>
  <si>
    <t>4º 23 ´26</t>
  </si>
  <si>
    <t>74º 8 ´12</t>
  </si>
  <si>
    <t>PANTANITAS RECUERDO</t>
  </si>
  <si>
    <t>4°47¨76</t>
  </si>
  <si>
    <t>74°10.27</t>
  </si>
  <si>
    <t>VANESSA MURCIA PONCE DE LEON</t>
  </si>
  <si>
    <t>SOL NACIENTE</t>
  </si>
  <si>
    <t>4˚28'27''</t>
  </si>
  <si>
    <t>74˚7'12''</t>
  </si>
  <si>
    <t>JUAN FERNANDO VILLALOBOS SALINAS</t>
  </si>
  <si>
    <t>ROBIN ALEJANDRO TORO BARRERA</t>
  </si>
  <si>
    <t>4˚27'22''</t>
  </si>
  <si>
    <t>74˚8'3''</t>
  </si>
  <si>
    <t>JHON ALEJANDRO MENDEZ VARGAS</t>
  </si>
  <si>
    <t>LOS MANZANOS</t>
  </si>
  <si>
    <t>4°27'27''</t>
  </si>
  <si>
    <t>JEISON DAVID GARZON GOMEZ</t>
  </si>
  <si>
    <t>LA ROCA</t>
  </si>
  <si>
    <t>4° 28 ´10</t>
  </si>
  <si>
    <t>74° 09 ´50</t>
  </si>
  <si>
    <t>128,791 m²</t>
  </si>
  <si>
    <t>MERARY ADITH NEIRA GONZALEZ</t>
  </si>
  <si>
    <t>128 m²</t>
  </si>
  <si>
    <t>4º 23´9</t>
  </si>
  <si>
    <t>74º 8´59</t>
  </si>
  <si>
    <t>38 m²</t>
  </si>
  <si>
    <t>LUIS GONZALO HERNANDEZ VELANDIA</t>
  </si>
  <si>
    <t xml:space="preserve">74°8´1" </t>
  </si>
  <si>
    <t>4˚23'4''</t>
  </si>
  <si>
    <t>74˚9'30''</t>
  </si>
  <si>
    <t>4º 27´53</t>
  </si>
  <si>
    <t>74º 7 ´59</t>
  </si>
  <si>
    <t>3203050566 - 3107854271</t>
  </si>
  <si>
    <t>FORMA VERDE</t>
  </si>
  <si>
    <t>4 43 45</t>
  </si>
  <si>
    <t>74 13 40</t>
  </si>
  <si>
    <t>DANIEL ESNEYDER PINILLA ESPINOSA</t>
  </si>
  <si>
    <t>VILLAMARTA</t>
  </si>
  <si>
    <t>4 26 05</t>
  </si>
  <si>
    <t>74 8 04</t>
  </si>
  <si>
    <t>4° 23'-11" N</t>
  </si>
  <si>
    <t>74° 8'-27" W</t>
  </si>
  <si>
    <t>LUZ ALCIRA CRUZ BERNAL</t>
  </si>
  <si>
    <t>4°28'61"N</t>
  </si>
  <si>
    <t>74°5'48"W</t>
  </si>
  <si>
    <t>LEONARDO TAUTIVA ESLAVA</t>
  </si>
  <si>
    <t>HUERTAS DEL FUCHE</t>
  </si>
  <si>
    <t>4˚28'38''</t>
  </si>
  <si>
    <t>74˚6'44''</t>
  </si>
  <si>
    <t>YENNY CAROLINA GARZON SALAMANCA</t>
  </si>
  <si>
    <t>4°28,6</t>
  </si>
  <si>
    <t>VILLA DEL MAR</t>
  </si>
  <si>
    <t>4°21'11.53</t>
  </si>
  <si>
    <t>74°8'39.62</t>
  </si>
  <si>
    <t>LA LIBERTAD</t>
  </si>
  <si>
    <t>4,28,51</t>
  </si>
  <si>
    <t>74,6,26</t>
  </si>
  <si>
    <t>AURORA RAMIREZ BAQUERO</t>
  </si>
  <si>
    <t>4˚24'28''</t>
  </si>
  <si>
    <t>ARLEY PEÑALOZA PATIÑO</t>
  </si>
  <si>
    <t>EL PORVENIR 2</t>
  </si>
  <si>
    <t>4° 21'-17" N</t>
  </si>
  <si>
    <t>74° 8'-45" W</t>
  </si>
  <si>
    <t>74°6,55</t>
  </si>
  <si>
    <t>4°25'52"N</t>
  </si>
  <si>
    <t>74°8'3"W</t>
  </si>
  <si>
    <t>EDYSON FABIAN VARGAS CAMARGO</t>
  </si>
  <si>
    <t>4 25-3</t>
  </si>
  <si>
    <t>74 8-1</t>
  </si>
  <si>
    <t>MARTHA LILIANA POVEDA HUERTAS</t>
  </si>
  <si>
    <t>4°25'5"N</t>
  </si>
  <si>
    <t>74°08'14"W</t>
  </si>
  <si>
    <t>JAIDERSSON TAUTIVA CORTES</t>
  </si>
  <si>
    <t>4°29,14</t>
  </si>
  <si>
    <t>74°7,12</t>
  </si>
  <si>
    <t>NASLY CAMILA BENAVIDES PERALTA</t>
  </si>
  <si>
    <t>MARIA LUCRECIA NONTOA CUTA</t>
  </si>
  <si>
    <t xml:space="preserve">4°26´53" </t>
  </si>
  <si>
    <t xml:space="preserve">74°7´49" </t>
  </si>
  <si>
    <t>FLOR ESMERALDA GUZMAN VANEGAS</t>
  </si>
  <si>
    <t>4°47,83</t>
  </si>
  <si>
    <t>74°11,02</t>
  </si>
  <si>
    <t>JUAN CARLOS BETANCOURT MATAMOROS</t>
  </si>
  <si>
    <t>4°20,46</t>
  </si>
  <si>
    <t>74°11,33</t>
  </si>
  <si>
    <t>MAURICIO SIERRA MONROY</t>
  </si>
  <si>
    <t>4,24.11</t>
  </si>
  <si>
    <t>74,23,7</t>
  </si>
  <si>
    <t>30,000 m²</t>
  </si>
  <si>
    <t>9,600 m²</t>
  </si>
  <si>
    <t>ALEJANDRO GOMEZ GAUTA</t>
  </si>
  <si>
    <t>VERSALLES</t>
  </si>
  <si>
    <t>74 12 2</t>
  </si>
  <si>
    <t>FREDY LIZARAZO</t>
  </si>
  <si>
    <t>4°25,16</t>
  </si>
  <si>
    <t>74°8,11</t>
  </si>
  <si>
    <t>JOSE FERNANDO GONZALEZ TUNAROSA</t>
  </si>
  <si>
    <t>POTRERITO</t>
  </si>
  <si>
    <t>YAMILE ARDILA HUERTAS</t>
  </si>
  <si>
    <t>4°19'52''</t>
  </si>
  <si>
    <t>74°12'16''</t>
  </si>
  <si>
    <t>74°8'2''</t>
  </si>
  <si>
    <t>EDWINSON ALEXIS OSMA BOCANEGRA</t>
  </si>
  <si>
    <t>ALCANCIA</t>
  </si>
  <si>
    <t>EL UVAL</t>
  </si>
  <si>
    <t>4° 29 ´08</t>
  </si>
  <si>
    <t>74° 06 ´06</t>
  </si>
  <si>
    <t xml:space="preserve">MAURICIO SIERRA </t>
  </si>
  <si>
    <t>EZEQUIEL EDUARDO VARGAS ROMERO</t>
  </si>
  <si>
    <t>4º 27 ' 26</t>
  </si>
  <si>
    <t>74º 7' 59</t>
  </si>
  <si>
    <t>15,000 m²</t>
  </si>
  <si>
    <t>YENNY PATRICIA PAEZ RUBIO</t>
  </si>
  <si>
    <t>RUBI</t>
  </si>
  <si>
    <t>4°25´5´´</t>
  </si>
  <si>
    <t>74°8´6´´</t>
  </si>
  <si>
    <t>ESMERALDA</t>
  </si>
  <si>
    <t>4°28'1"N</t>
  </si>
  <si>
    <t>74°7'3"W</t>
  </si>
  <si>
    <t>EL HORIZONTE</t>
  </si>
  <si>
    <t>4°21,15</t>
  </si>
  <si>
    <t>4 27 46,50</t>
  </si>
  <si>
    <t>74 7 45,65</t>
  </si>
  <si>
    <t>CARLOS HERNANDO HERNANDEZ GAMBA</t>
  </si>
  <si>
    <t>ALTO PASCA</t>
  </si>
  <si>
    <t>NANCY CAROLINA POVEDA HUERTAS</t>
  </si>
  <si>
    <t>4 24 59,98</t>
  </si>
  <si>
    <t>74 8 13,6</t>
  </si>
  <si>
    <t>MANUEL ANTONIO PEÑALOZA PARADA</t>
  </si>
  <si>
    <t>DESCANSO</t>
  </si>
  <si>
    <t>4º 22 ' 34</t>
  </si>
  <si>
    <t>74º 8 ' 8</t>
  </si>
  <si>
    <t>4°47´69" N</t>
  </si>
  <si>
    <t>74°09´34" W</t>
  </si>
  <si>
    <t>4°27'27.06</t>
  </si>
  <si>
    <t>74°7'28.48</t>
  </si>
  <si>
    <t>ANYELA ROCIO MONDRAGON MONROY</t>
  </si>
  <si>
    <t>YEISSON CHIPATECUA CORTES</t>
  </si>
  <si>
    <t>JORGE ELIAS CRISTANCHO MARTINEZ</t>
  </si>
  <si>
    <t>74°5,24</t>
  </si>
  <si>
    <t>SAN PEDRO BUENAVISTA</t>
  </si>
  <si>
    <t>4° 20'-52" N</t>
  </si>
  <si>
    <t>74° 8'-37" W</t>
  </si>
  <si>
    <t>EL RUBY</t>
  </si>
  <si>
    <t>4º20 `12</t>
  </si>
  <si>
    <t>74º8 `37</t>
  </si>
  <si>
    <t>UBERNEY MALAVER HERNANDEZ</t>
  </si>
  <si>
    <t>4°27´16" N</t>
  </si>
  <si>
    <t xml:space="preserve">ISMAEL RODRIGUEZ BERNAL </t>
  </si>
  <si>
    <t>4°28'29''</t>
  </si>
  <si>
    <t>74°5'1''</t>
  </si>
  <si>
    <t>JUDY ANGELICA SIERRA MONROY</t>
  </si>
  <si>
    <t xml:space="preserve">4°25´8" N </t>
  </si>
  <si>
    <t>4°08´10.5" W</t>
  </si>
  <si>
    <t>EDUARD JULIAN LOPEZ CORTES</t>
  </si>
  <si>
    <t>4° 24'-26" N</t>
  </si>
  <si>
    <t>74° 8'-3" W</t>
  </si>
  <si>
    <t>MIGUEL EDUARDO PIOQUINTO CUECA</t>
  </si>
  <si>
    <t>4°29,29</t>
  </si>
  <si>
    <t>74°5,2</t>
  </si>
  <si>
    <t>HEIDY YAZMIN ORTIZ TAUTIVA</t>
  </si>
  <si>
    <t>74°6,48</t>
  </si>
  <si>
    <t>OSCAR MAURICIO PULIDO GAMBA</t>
  </si>
  <si>
    <t>EL VERDEGAL</t>
  </si>
  <si>
    <t>4˚20'42''</t>
  </si>
  <si>
    <t>74˚8'6''</t>
  </si>
  <si>
    <t>YURY KATERINE GARCIA CAMELO</t>
  </si>
  <si>
    <t>HORIZONTE 2</t>
  </si>
  <si>
    <t>CLAUDIA PATRICIA POVEDA HUERTAS</t>
  </si>
  <si>
    <t>4˚25'0''</t>
  </si>
  <si>
    <t>LOS OCALES</t>
  </si>
  <si>
    <t>4,100 m²</t>
  </si>
  <si>
    <t>EL PEDREGAL II</t>
  </si>
  <si>
    <t>4.47.31</t>
  </si>
  <si>
    <t>74.09.7</t>
  </si>
  <si>
    <t>SERGIO ALEJANDRO MOLINA BERNAL</t>
  </si>
  <si>
    <t>DIANA LUZ PRADA</t>
  </si>
  <si>
    <t>KELLY JOHANNA GONZALEZ AVELLA</t>
  </si>
  <si>
    <t>ANGELA JAZMIN CELIS ESLAVA</t>
  </si>
  <si>
    <t>EL CEREZO 1</t>
  </si>
  <si>
    <t>DIANA CAROLINA VARGAS GAMBA</t>
  </si>
  <si>
    <t>LA AURORA</t>
  </si>
  <si>
    <t>LEIDY MARCELA DAZA GONZALEZ*</t>
  </si>
  <si>
    <t>74°7'3''</t>
  </si>
  <si>
    <t>4°27'59''</t>
  </si>
  <si>
    <t>74°7'1''</t>
  </si>
  <si>
    <t>4,115.2 m²</t>
  </si>
  <si>
    <t xml:space="preserve">4°22´46" </t>
  </si>
  <si>
    <t xml:space="preserve">74°7´54" </t>
  </si>
  <si>
    <t>EL CARMEN</t>
  </si>
  <si>
    <t>4°20'32"N</t>
  </si>
  <si>
    <t>74°8'19"W</t>
  </si>
  <si>
    <t>MILEIDY ANDREA GOMEZ RUIZ*</t>
  </si>
  <si>
    <t>4°27´24" N</t>
  </si>
  <si>
    <t>74°07´13" W</t>
  </si>
  <si>
    <t>LOS FIQUES</t>
  </si>
  <si>
    <t>4°27´26" N</t>
  </si>
  <si>
    <t>74°07´15" W</t>
  </si>
  <si>
    <t>4° 24'-25" N</t>
  </si>
  <si>
    <t>74° 8'-2" W</t>
  </si>
  <si>
    <t>EL ARRAYAN 1</t>
  </si>
  <si>
    <t>4°25'23.29</t>
  </si>
  <si>
    <t>74°8'5.76</t>
  </si>
  <si>
    <t>4° 21'-19" N</t>
  </si>
  <si>
    <t>74° 8'-48" W</t>
  </si>
  <si>
    <t>4.47.67</t>
  </si>
  <si>
    <t>74.09.34</t>
  </si>
  <si>
    <t>4°24,28</t>
  </si>
  <si>
    <t>74°8,10</t>
  </si>
  <si>
    <t>YINNA PAOLA AREVALO SOLORZANO</t>
  </si>
  <si>
    <t>EL POSUELO</t>
  </si>
  <si>
    <t>4°28'11''</t>
  </si>
  <si>
    <t>74°5'46''</t>
  </si>
  <si>
    <t>4°22,49</t>
  </si>
  <si>
    <t>74°11,15</t>
  </si>
  <si>
    <t>4°22'1.36</t>
  </si>
  <si>
    <t>74°8'3.51</t>
  </si>
  <si>
    <t>4.24.34</t>
  </si>
  <si>
    <t>74.8.12</t>
  </si>
  <si>
    <t>DIANA ZULEIMA LIZARAZO CARREÑO</t>
  </si>
  <si>
    <t>4° 29 ´54</t>
  </si>
  <si>
    <t>74° 8 } 23</t>
  </si>
  <si>
    <t>WENDY YURANY CHIPATECUA CAMELO</t>
  </si>
  <si>
    <t>4 78 8</t>
  </si>
  <si>
    <t>74 6 55</t>
  </si>
  <si>
    <t>4°25´16" N</t>
  </si>
  <si>
    <t>ASTRID KATHERIN ESTUPIÑAN DIAZ</t>
  </si>
  <si>
    <t>141,469 m²</t>
  </si>
  <si>
    <t>EL PLACER I</t>
  </si>
  <si>
    <t>4°26'45"N</t>
  </si>
  <si>
    <t>74°7'57"W</t>
  </si>
  <si>
    <t>4°38¨59</t>
  </si>
  <si>
    <t>74°15.81</t>
  </si>
  <si>
    <t>4|20,25</t>
  </si>
  <si>
    <t>74°11,25</t>
  </si>
  <si>
    <t>100,000 m²</t>
  </si>
  <si>
    <t>EL AJIZAL</t>
  </si>
  <si>
    <t>4°28'17"N</t>
  </si>
  <si>
    <t>74°05'49"W</t>
  </si>
  <si>
    <t>4°47.75</t>
  </si>
  <si>
    <t>74°10.51</t>
  </si>
  <si>
    <t>4°47'12</t>
  </si>
  <si>
    <t>74°12'5.71</t>
  </si>
  <si>
    <t>FRANCISCO STIVEN GOMEZ CASTAÑEDA</t>
  </si>
  <si>
    <t>VILLA HORED</t>
  </si>
  <si>
    <t>LUISA FERNANDA ROMERO CORTES</t>
  </si>
  <si>
    <t>4º 27 ' 60</t>
  </si>
  <si>
    <t>74º 7 ' 4</t>
  </si>
  <si>
    <t>MIGUEL LEONARDO GONZALEZ GONZALEZ</t>
  </si>
  <si>
    <t>4 28 18</t>
  </si>
  <si>
    <t>JEFERSON STIVEN TORRES AVELLA</t>
  </si>
  <si>
    <t>4°28,33</t>
  </si>
  <si>
    <t>4°48.58</t>
  </si>
  <si>
    <t>74°10.74</t>
  </si>
  <si>
    <t>LA PRADERA</t>
  </si>
  <si>
    <t>CLAUDIA MILENA VARGAS VARGAS</t>
  </si>
  <si>
    <t>DANIEL FELIPE ZAMORA GARZON</t>
  </si>
  <si>
    <t>SUMA PAZ</t>
  </si>
  <si>
    <t>DAIRON ARLEY CRUZ MORA</t>
  </si>
  <si>
    <t>4°23,21</t>
  </si>
  <si>
    <t>74°7,56</t>
  </si>
  <si>
    <t>SAN LUCAS</t>
  </si>
  <si>
    <t>4.22.17</t>
  </si>
  <si>
    <t>74.8.35</t>
  </si>
  <si>
    <t xml:space="preserve">ROSA DELIA PAEZ LOPEZ </t>
  </si>
  <si>
    <t>4°15'83"N</t>
  </si>
  <si>
    <t>74°60'68"W</t>
  </si>
  <si>
    <t>JEIMY JOHANA PAEZ QUINTERO</t>
  </si>
  <si>
    <t xml:space="preserve">4°21´30" </t>
  </si>
  <si>
    <t xml:space="preserve">74°8´8" </t>
  </si>
  <si>
    <t>6,650 m²</t>
  </si>
  <si>
    <t>ZAYDA LORENA CELADA HERRERA</t>
  </si>
  <si>
    <t>DON CESAR</t>
  </si>
  <si>
    <t>DIANA ELIZABETH VALENCIA CUATIN</t>
  </si>
  <si>
    <t>4°40.74</t>
  </si>
  <si>
    <t>74°13.58</t>
  </si>
  <si>
    <t>YESICA PAOLA LOPEZ RODRIGUEZ</t>
  </si>
  <si>
    <t>FINCA EL PORVENIR</t>
  </si>
  <si>
    <t>4°48'74"N</t>
  </si>
  <si>
    <t>74°09'9"W</t>
  </si>
  <si>
    <t>SIBERIA LOTE 10</t>
  </si>
  <si>
    <t>4°40´81" N</t>
  </si>
  <si>
    <t>74°13´81" W</t>
  </si>
  <si>
    <t>LOS ÁNGELES</t>
  </si>
  <si>
    <t>4°25´31´´</t>
  </si>
  <si>
    <t>WILFAR HERNEY MUÑOZ CHILATRA</t>
  </si>
  <si>
    <t>74°6'49''</t>
  </si>
  <si>
    <t>HAROLD LEONARDO HERRERA PRIETO</t>
  </si>
  <si>
    <t>4°28'11"N</t>
  </si>
  <si>
    <t>16°25'00"W</t>
  </si>
  <si>
    <t>4°27'11''</t>
  </si>
  <si>
    <t>74°6'46''</t>
  </si>
  <si>
    <t>2,250 m²</t>
  </si>
  <si>
    <t>1929 m²</t>
  </si>
  <si>
    <t>EL MILAGRO</t>
  </si>
  <si>
    <t>4°28´8</t>
  </si>
  <si>
    <t>2,508 m²</t>
  </si>
  <si>
    <t>2,100 m²</t>
  </si>
  <si>
    <t>EDUIN MAURICIO TORRES MUÑOZ</t>
  </si>
  <si>
    <t>LA CABAÑA</t>
  </si>
  <si>
    <t>4°25'23''</t>
  </si>
  <si>
    <t>74°8'22''</t>
  </si>
  <si>
    <t>MAYRA ALEXANDRA VACA GOMEZ</t>
  </si>
  <si>
    <t>YAT WALA</t>
  </si>
  <si>
    <t>4 28 20</t>
  </si>
  <si>
    <t>74 05 13</t>
  </si>
  <si>
    <t>4 27-36</t>
  </si>
  <si>
    <t>74 6-51</t>
  </si>
  <si>
    <t>ANGIE TATIANA GUERRA MARTINEZ</t>
  </si>
  <si>
    <t>JHON ESTEBAN</t>
  </si>
  <si>
    <t>EL REGALO</t>
  </si>
  <si>
    <t>4°47.12</t>
  </si>
  <si>
    <t>74°12.57</t>
  </si>
  <si>
    <t>VICTOR ANTONIO TEQUIA MUÑOZ</t>
  </si>
  <si>
    <t>PARQUE ENTREDA USME</t>
  </si>
  <si>
    <t>4°21'55''</t>
  </si>
  <si>
    <t>74°11'25''</t>
  </si>
  <si>
    <t>JANUARIO ORLANDO ORJUELA MORENO</t>
  </si>
  <si>
    <t>80,495 m²</t>
  </si>
  <si>
    <t>JOHN FREDY CRISTANCHO CASTIBLANCO</t>
  </si>
  <si>
    <t>EL TALLER</t>
  </si>
  <si>
    <t>4°22´23" N</t>
  </si>
  <si>
    <t>74°11´7" W</t>
  </si>
  <si>
    <t xml:space="preserve">OMAR ALFONSO FIERRO </t>
  </si>
  <si>
    <t>RENZO PINILLA CELIS</t>
  </si>
  <si>
    <t>LA MORELIA</t>
  </si>
  <si>
    <t>4°47'6"N</t>
  </si>
  <si>
    <t>74°11'54"W</t>
  </si>
  <si>
    <t>FINCA MATAMORA</t>
  </si>
  <si>
    <t>4°27´10´´</t>
  </si>
  <si>
    <t>74°6´47´´</t>
  </si>
  <si>
    <t>63 m²</t>
  </si>
  <si>
    <t>MATECHUSGA</t>
  </si>
  <si>
    <t>70,835 m²</t>
  </si>
  <si>
    <t>4°26'49"N</t>
  </si>
  <si>
    <t>74°8'24"W</t>
  </si>
  <si>
    <t>YULIAN STIVEN GARCIA MELO</t>
  </si>
  <si>
    <t>PESEBRERAS CASCO URBANO</t>
  </si>
  <si>
    <t>4°29'11''</t>
  </si>
  <si>
    <t>74°71'29''</t>
  </si>
  <si>
    <t>46.8 m²</t>
  </si>
  <si>
    <t>YAMIR ANDRES SABOGAL GARCIA</t>
  </si>
  <si>
    <t>4°28,20</t>
  </si>
  <si>
    <t>74°1,10</t>
  </si>
  <si>
    <t>CLAUDIA CAROLINA ORTIZ GARCIA</t>
  </si>
  <si>
    <t>74°7'30''</t>
  </si>
  <si>
    <t>4º 27 ´49</t>
  </si>
  <si>
    <t>74º 7´48</t>
  </si>
  <si>
    <t>70 m²</t>
  </si>
  <si>
    <t>DIANA CAROLINA GARZON LINARES</t>
  </si>
  <si>
    <t>4°37.97</t>
  </si>
  <si>
    <t>74°13.21</t>
  </si>
  <si>
    <t>DIANA MARCELA RODRIGUEZ FLORIDO</t>
  </si>
  <si>
    <t>MIRADOR</t>
  </si>
  <si>
    <t>DEISI VIVIANA NIÑO MESA*</t>
  </si>
  <si>
    <t>FARMAVERDE</t>
  </si>
  <si>
    <t>4º 27 ´8</t>
  </si>
  <si>
    <t>74º 7 ´54</t>
  </si>
  <si>
    <t>350 m²</t>
  </si>
  <si>
    <t>4° 45´26</t>
  </si>
  <si>
    <t xml:space="preserve">74° 13 ´16 </t>
  </si>
  <si>
    <t>350m²</t>
  </si>
  <si>
    <t>MERAQUI STA INES</t>
  </si>
  <si>
    <t>4°19'56.58</t>
  </si>
  <si>
    <t>74°10'45.28</t>
  </si>
  <si>
    <t>CLAUDIA ELIANA AGUDELO GUZMAN</t>
  </si>
  <si>
    <t>LA VEGA</t>
  </si>
  <si>
    <t>4°27,46</t>
  </si>
  <si>
    <t>74°8,5</t>
  </si>
  <si>
    <t>4°28'12.28</t>
  </si>
  <si>
    <t>74°6'46.32</t>
  </si>
  <si>
    <t>LOS TUNOS</t>
  </si>
  <si>
    <t>4° 22'-36" N</t>
  </si>
  <si>
    <t>74° 8'-31" W</t>
  </si>
  <si>
    <t>LUZ MARY TORRES SANCHEZ</t>
  </si>
  <si>
    <t>4 28 40</t>
  </si>
  <si>
    <t>74 6 45</t>
  </si>
  <si>
    <t>HEINGRITH YURANY DIAZ BARRAGAN</t>
  </si>
  <si>
    <t>CASA BLANCA</t>
  </si>
  <si>
    <t>4˚26'59''</t>
  </si>
  <si>
    <t>74˚6'5''</t>
  </si>
  <si>
    <t>32,800 m²</t>
  </si>
  <si>
    <t>LUIS ALBERTO MARIN ESTRADA</t>
  </si>
  <si>
    <t>LINEAS PRODUCTIVAS</t>
  </si>
  <si>
    <t>PS UVAL-REQUILINA</t>
  </si>
  <si>
    <t>HORTALIZAS</t>
  </si>
  <si>
    <t>FRUTALES</t>
  </si>
  <si>
    <t>PS AGROPARQUE SOCHES</t>
  </si>
  <si>
    <t>AKAEL</t>
  </si>
  <si>
    <t>ARANDANO</t>
  </si>
  <si>
    <t>ALBHACA</t>
  </si>
  <si>
    <t>DIGITE EN OBSERVACIONES</t>
  </si>
  <si>
    <t>PS - BOLONIA</t>
  </si>
  <si>
    <t>APIO</t>
  </si>
  <si>
    <t>FRESA</t>
  </si>
  <si>
    <t>BROCOLI</t>
  </si>
  <si>
    <t>MORA</t>
  </si>
  <si>
    <t>CYDRON</t>
  </si>
  <si>
    <t>PROFESIONALES</t>
  </si>
  <si>
    <t>CALABACIN</t>
  </si>
  <si>
    <t>TOMATE DE ARBOL</t>
  </si>
  <si>
    <t>HIERBA BUENA</t>
  </si>
  <si>
    <t>INGRID SIERRA - VETERINARIA</t>
  </si>
  <si>
    <t>CEBOLLA</t>
  </si>
  <si>
    <t>UCHUVA</t>
  </si>
  <si>
    <t>HINOJO</t>
  </si>
  <si>
    <t>XIMENA RAMIREZ - VETERINARIA</t>
  </si>
  <si>
    <t>CILANTRO</t>
  </si>
  <si>
    <t>MANZANILLA</t>
  </si>
  <si>
    <t>CINDY BOCANEGRA - VETERINARIA</t>
  </si>
  <si>
    <t>COLIFLOR</t>
  </si>
  <si>
    <t>MEJORANA</t>
  </si>
  <si>
    <t>ERIKA LOPEZ - ZOOTECNISTA</t>
  </si>
  <si>
    <t>EACELGA</t>
  </si>
  <si>
    <t>MENTA</t>
  </si>
  <si>
    <t>ESPINACA</t>
  </si>
  <si>
    <t>OREGANO</t>
  </si>
  <si>
    <t>LECHUGA</t>
  </si>
  <si>
    <t>ROMERO</t>
  </si>
  <si>
    <t>MILANO</t>
  </si>
  <si>
    <t>RUDA</t>
  </si>
  <si>
    <t>PEPINO</t>
  </si>
  <si>
    <t>TORONJIL</t>
  </si>
  <si>
    <t>RABANO</t>
  </si>
  <si>
    <t>REMOLACHA</t>
  </si>
  <si>
    <t>COMERCIALIZACION</t>
  </si>
  <si>
    <t>REPOLLO</t>
  </si>
  <si>
    <t>AUTOCONSUMO</t>
  </si>
  <si>
    <t>TOMATE CHERRY</t>
  </si>
  <si>
    <t>TRUEQUE</t>
  </si>
  <si>
    <t>TOMATE CHONTO</t>
  </si>
  <si>
    <t>MIXTO</t>
  </si>
  <si>
    <t>ZANAHORIA</t>
  </si>
  <si>
    <t xml:space="preserve">OBJETO DE LA VISITA </t>
  </si>
  <si>
    <t>DIAGNOSTICO DE HUERTA</t>
  </si>
  <si>
    <t>ENTREGA DE INSUMOS</t>
  </si>
  <si>
    <t>ENTREGA PLANTULAS</t>
  </si>
  <si>
    <t>IMPLEMENTACIÓN DE HUERTA</t>
  </si>
  <si>
    <t>RESPUESTA PQRS</t>
  </si>
  <si>
    <t>REVISIÓN INVERNADERO SATELITE</t>
  </si>
  <si>
    <t>SEGUIMIENTO HUERTA</t>
  </si>
  <si>
    <t xml:space="preserve">AROMATICAS / MEDICINALES: </t>
  </si>
  <si>
    <t>CAPACITACION</t>
  </si>
  <si>
    <t>CONTROL DE PLAGAS Y ENFERMEDADES</t>
  </si>
  <si>
    <t>COSECHA Y POST-COSECHA</t>
  </si>
  <si>
    <t>DISEÑO DE HUERTA Y MONTAJE DE SEMILLEROS</t>
  </si>
  <si>
    <t>ELABORACIÓN Y USO DE ABONOS</t>
  </si>
  <si>
    <t>PROPAGACIÓN Y SIEMBRA</t>
  </si>
  <si>
    <t>EDEN EL CHAQUE</t>
  </si>
  <si>
    <t>LUIS FRANCISCO GONZALEZ LEIVA</t>
  </si>
  <si>
    <t>CAMPIÑA</t>
  </si>
  <si>
    <t>4°28'05"N</t>
  </si>
  <si>
    <t>74°18'28"W</t>
  </si>
  <si>
    <t>2000 m²</t>
  </si>
  <si>
    <t>1300 m²</t>
  </si>
  <si>
    <t>MISAEL MUÑOZ LAGOS</t>
  </si>
  <si>
    <t>Piedra gorda</t>
  </si>
  <si>
    <t>4°23´50" N</t>
  </si>
  <si>
    <t>74°11´07" W</t>
  </si>
  <si>
    <t>3000 m²</t>
  </si>
  <si>
    <t>MISAEL ABRIL PARRA</t>
  </si>
  <si>
    <t>4.22.36</t>
  </si>
  <si>
    <t>74.8.31</t>
  </si>
  <si>
    <t>LUIS CARLOS MELO</t>
  </si>
  <si>
    <t>4°28'42"N</t>
  </si>
  <si>
    <t>74°6'20"W</t>
  </si>
  <si>
    <t>9600 m²</t>
  </si>
  <si>
    <t>74.8.25</t>
  </si>
  <si>
    <t>BUENAVENTURA SANABRIA CARDENAS</t>
  </si>
  <si>
    <t>4.26.9</t>
  </si>
  <si>
    <t>74.7.51</t>
  </si>
  <si>
    <t>EL COGOLLO</t>
  </si>
  <si>
    <t>4.42.13</t>
  </si>
  <si>
    <t>74.13.64</t>
  </si>
  <si>
    <t>BELISARIO VILLALBA MARTINEZ</t>
  </si>
  <si>
    <t>6400 m²</t>
  </si>
  <si>
    <t>JUAN CRISOSTOMO PEREZ DUARTE</t>
  </si>
  <si>
    <t>ANA RITA MARTINEZ</t>
  </si>
  <si>
    <t>4°25’46’’</t>
  </si>
  <si>
    <t>74°8’8’’</t>
  </si>
  <si>
    <t>5000 m²</t>
  </si>
  <si>
    <t>MARGARITA GOMEZ DE DAZA</t>
  </si>
  <si>
    <t xml:space="preserve">EL ALTO DE LOS CHILCOS </t>
  </si>
  <si>
    <t>4°27´48´´</t>
  </si>
  <si>
    <t>74°7´74´´</t>
  </si>
  <si>
    <t>3726 m²</t>
  </si>
  <si>
    <t>JESUS ZAMBRANO</t>
  </si>
  <si>
    <t>486400 m²</t>
  </si>
  <si>
    <t>4.48.89</t>
  </si>
  <si>
    <t>74.13.17</t>
  </si>
  <si>
    <t>GLADYS MUÑOZ MUÑOZ</t>
  </si>
  <si>
    <t>4°24'18"N</t>
  </si>
  <si>
    <t>LUZ AMPARO CARDENAS LEAL</t>
  </si>
  <si>
    <t>4°30’51’’</t>
  </si>
  <si>
    <t>74°7’20’’</t>
  </si>
  <si>
    <t>JUDEA 2</t>
  </si>
  <si>
    <t>4°26'27"N</t>
  </si>
  <si>
    <t>74°8'12"W</t>
  </si>
  <si>
    <t>MARIA HELENA BERNAL CARRASCO</t>
  </si>
  <si>
    <t>JUDEA 3</t>
  </si>
  <si>
    <t>ROBERTINA DAZA DE RODRIGUEZ</t>
  </si>
  <si>
    <t>74 12 28</t>
  </si>
  <si>
    <t>OLGA INES CONTRERAS RAMIREZ</t>
  </si>
  <si>
    <t>HILDA LUCIA GAMBA CONTRERAS</t>
  </si>
  <si>
    <t>ADRIANA ELSY MUÑOZ DIAZ</t>
  </si>
  <si>
    <t>JUDEA 1</t>
  </si>
  <si>
    <t>YANETH ORTIZ LOPEZ</t>
  </si>
  <si>
    <t>4°23,09</t>
  </si>
  <si>
    <t>74°11,19</t>
  </si>
  <si>
    <t>LIGIA CONSUELO GALLO PULIDO</t>
  </si>
  <si>
    <t>4°35'32"N</t>
  </si>
  <si>
    <t>74°14'1"W</t>
  </si>
  <si>
    <t>4°22,23</t>
  </si>
  <si>
    <t>74°08,26</t>
  </si>
  <si>
    <t>25600 m²</t>
  </si>
  <si>
    <t>LORENA CAROLINA ORJUELA SUAREZ</t>
  </si>
  <si>
    <t>ZENAIDA LOPEZ BARRAGAN</t>
  </si>
  <si>
    <t>4°28'21"N</t>
  </si>
  <si>
    <t>74°4'54"W</t>
  </si>
  <si>
    <t>CLAUDIA MARCELA RODRIGUEZ PINZON</t>
  </si>
  <si>
    <t>LOTE 10 SIBERIA</t>
  </si>
  <si>
    <t>16000 m²</t>
  </si>
  <si>
    <t>CHILCOS</t>
  </si>
  <si>
    <t>RAFAEL SANABRIA VILLALBA</t>
  </si>
  <si>
    <t>LA TRIBUNA</t>
  </si>
  <si>
    <t>OSCAR ORLANDO DIAZ ROMERO</t>
  </si>
  <si>
    <t>JORGE ENRIQUE BARON BARRUETO</t>
  </si>
  <si>
    <t>LA FLORIDA BLANCA</t>
  </si>
  <si>
    <t>102,400 m²</t>
  </si>
  <si>
    <t>RAFAEL PUENTES PULIDO</t>
  </si>
  <si>
    <t>10000 m²</t>
  </si>
  <si>
    <t>MAURICIO GONZALEZ MOLINA</t>
  </si>
  <si>
    <t>4.28.33</t>
  </si>
  <si>
    <t>74.5.55</t>
  </si>
  <si>
    <t>3.200 m²</t>
  </si>
  <si>
    <t>32,000 m²</t>
  </si>
  <si>
    <t>JORGE ENRIQUE VARGAS DIAZ</t>
  </si>
  <si>
    <t>SAN NICOLAS</t>
  </si>
  <si>
    <t>4°24'36"N</t>
  </si>
  <si>
    <t>74°7'21"W</t>
  </si>
  <si>
    <t>MIYER CHIPATECUA TAUTIVA*</t>
  </si>
  <si>
    <t>EL CEREZO</t>
  </si>
  <si>
    <t>3200 m²</t>
  </si>
  <si>
    <t>JHON JAIRO MELO CHIPATECUA</t>
  </si>
  <si>
    <t>12800 m²</t>
  </si>
  <si>
    <t>RENAN ALBERTO GARCIA RICO</t>
  </si>
  <si>
    <t>CESAR YOVANI PEÑUELA PEREZ</t>
  </si>
  <si>
    <t>PARAISO</t>
  </si>
  <si>
    <t>4°24'19"N</t>
  </si>
  <si>
    <t>LA JUDEA 2</t>
  </si>
  <si>
    <t>4.44.53</t>
  </si>
  <si>
    <t>74.12.59</t>
  </si>
  <si>
    <t>3 HECTARIAS</t>
  </si>
  <si>
    <t>4.46.82</t>
  </si>
  <si>
    <t>74.12.41</t>
  </si>
  <si>
    <t>JOSE BELARMINO REMIREZ TAUTIVA</t>
  </si>
  <si>
    <t>CORINTO #4</t>
  </si>
  <si>
    <t>JOHN FREDDY CETINA MOLINA*</t>
  </si>
  <si>
    <t>4º 42 ' 32</t>
  </si>
  <si>
    <t>74º 13 ' 34</t>
  </si>
  <si>
    <t>51,200 m²</t>
  </si>
  <si>
    <t>JUAN SEBASTIAN RODRIGUEZ ROJAS</t>
  </si>
  <si>
    <t>600 m²</t>
  </si>
  <si>
    <t>MARIAN LIZETH CONTRERAS PINTO</t>
  </si>
  <si>
    <t>ENTRE NUBES</t>
  </si>
  <si>
    <t>4°27'51"N</t>
  </si>
  <si>
    <t>74°4'28"W</t>
  </si>
  <si>
    <t>JAIDER MAURICIO PAEZ RUBIO</t>
  </si>
  <si>
    <t>GERALDYNE ANDREA CUERVO RODRIGUEZ</t>
  </si>
  <si>
    <t>JINETH DAYANA PACHECO FANDIÑO</t>
  </si>
  <si>
    <t>4°27'10"N</t>
  </si>
  <si>
    <t>74°7'52"W</t>
  </si>
  <si>
    <t>CRISTIAN DAVID QUINTANA SALAZAR</t>
  </si>
  <si>
    <t>4°28'09"N</t>
  </si>
  <si>
    <t>74°7'19"W</t>
  </si>
  <si>
    <t>1,800 m²</t>
  </si>
  <si>
    <t>JUAN MAURICIO RAMIREZ BAQUERO</t>
  </si>
  <si>
    <t>ELKIN FERNEY CRISTANCHO CASTIBLANCO</t>
  </si>
  <si>
    <t>LOS ENCENILLOS</t>
  </si>
  <si>
    <t>38400 m²</t>
  </si>
  <si>
    <t>LUIS EDUARDO PAEZ PAEZ</t>
  </si>
  <si>
    <t>4°46´63" N</t>
  </si>
  <si>
    <t>74°13´06" W</t>
  </si>
  <si>
    <t>FINCA EL CHAQUE</t>
  </si>
  <si>
    <t>4.25.49</t>
  </si>
  <si>
    <t>34,000 m²</t>
  </si>
  <si>
    <t>ELSA TUNAROZA ALVARADO</t>
  </si>
  <si>
    <t>MONICA QUIROGA - AGRICOLA</t>
  </si>
  <si>
    <t>CLAUDIA SALGADO - CATASTRAL</t>
  </si>
  <si>
    <t>NELLY VARGAS - SOCIOCOMERCIAL</t>
  </si>
  <si>
    <t>ORELLANAS</t>
  </si>
  <si>
    <t>MIXTA</t>
  </si>
  <si>
    <t>TOMATE</t>
  </si>
  <si>
    <t>TUBERCULO PAPA</t>
  </si>
  <si>
    <t>TUBERCULO PAPA CRIOLLA</t>
  </si>
  <si>
    <t>PAPAYUELA</t>
  </si>
  <si>
    <t>LULO</t>
  </si>
  <si>
    <t>FEIJOA</t>
  </si>
  <si>
    <t>CURUBA</t>
  </si>
  <si>
    <t>30.000 m²</t>
  </si>
  <si>
    <t>20.000 m²</t>
  </si>
  <si>
    <t>EL VOLADOR</t>
  </si>
  <si>
    <t>4°46´32'</t>
  </si>
  <si>
    <t>74°13´02´´</t>
  </si>
  <si>
    <t>4.28.1</t>
  </si>
  <si>
    <t>74.7.25</t>
  </si>
  <si>
    <t>FERNELY MARTINEZ TORRES</t>
  </si>
  <si>
    <t>FINCA EL ARRAYAN</t>
  </si>
  <si>
    <t>4.28.44</t>
  </si>
  <si>
    <t>74.6.20</t>
  </si>
  <si>
    <t>LUIS CAMILO ALDANA AVENDAÑO</t>
  </si>
  <si>
    <t>4º22´51</t>
  </si>
  <si>
    <t>74º 9 `43</t>
  </si>
  <si>
    <t>74°19´08" W</t>
  </si>
  <si>
    <t>MAGOLA DELGADO DE CORTES</t>
  </si>
  <si>
    <t>4º 21 `15</t>
  </si>
  <si>
    <t xml:space="preserve">74º 8 `13 </t>
  </si>
  <si>
    <t>89.600 m²</t>
  </si>
  <si>
    <t>NUBIA ESPERANZA GONZALEZ GONZALEZ</t>
  </si>
  <si>
    <t>LOTE SAN JOSE</t>
  </si>
  <si>
    <t>DORA CECILIA NARANJO GOMEZ</t>
  </si>
  <si>
    <t>4.21.24</t>
  </si>
  <si>
    <t xml:space="preserve">MARIA YOLANDA BERMUDEZ </t>
  </si>
  <si>
    <t>MARIA NELLY POVEDA GAMBA</t>
  </si>
  <si>
    <t>4.25.40</t>
  </si>
  <si>
    <t>74.8.9</t>
  </si>
  <si>
    <t>MARIELA CORTES DELGADO</t>
  </si>
  <si>
    <t>OFELIA VALENCIA MENDEZ</t>
  </si>
  <si>
    <t>4.28.26</t>
  </si>
  <si>
    <t>74.6.29</t>
  </si>
  <si>
    <t>DIEGO FERNANDO FORERO ROMERO</t>
  </si>
  <si>
    <t>4°26'53"N</t>
  </si>
  <si>
    <t>74°6'27"W</t>
  </si>
  <si>
    <t>652,800 m²</t>
  </si>
  <si>
    <t>JOSE GILBERTO ABRIL GUTIERREZ</t>
  </si>
  <si>
    <t>PASTO AZUL</t>
  </si>
  <si>
    <t>4º 27`19</t>
  </si>
  <si>
    <t>74º 7 `4</t>
  </si>
  <si>
    <t>LUIS HERIBERTO CHAVES GUTIERREZ</t>
  </si>
  <si>
    <t>4.46.02</t>
  </si>
  <si>
    <t>74.11.39</t>
  </si>
  <si>
    <t>19,000 m²</t>
  </si>
  <si>
    <t>MOISES PULIDO PENAGOS</t>
  </si>
  <si>
    <t>89,600 m²</t>
  </si>
  <si>
    <t>25.600 m²</t>
  </si>
  <si>
    <t>4°27'52"N</t>
  </si>
  <si>
    <t>74°08'11"W</t>
  </si>
  <si>
    <t>2,800 m²</t>
  </si>
  <si>
    <t>ADRIANO MUÑOZ MUÑOZ</t>
  </si>
  <si>
    <t>PUERTAS DE CHIZACA</t>
  </si>
  <si>
    <t>4.19.18</t>
  </si>
  <si>
    <t>74.12.18</t>
  </si>
  <si>
    <t>JAIME ARTURO TORRES PEREZ</t>
  </si>
  <si>
    <t>4.27.22</t>
  </si>
  <si>
    <t>74.7.15</t>
  </si>
  <si>
    <t>74°6´50" W</t>
  </si>
  <si>
    <t>ADRIANA LISBETH QUINTERO RAMIREZ</t>
  </si>
  <si>
    <t>MATE TUNO II</t>
  </si>
  <si>
    <t>3138136362 - 3214223485</t>
  </si>
  <si>
    <t>LA PARMENITA</t>
  </si>
  <si>
    <t>JHONY ALEJANDRO HERRERA PARRADO</t>
  </si>
  <si>
    <t>4º 22`48</t>
  </si>
  <si>
    <t xml:space="preserve">74º 9 `38 </t>
  </si>
  <si>
    <t>74°7´44´´</t>
  </si>
  <si>
    <t>LUIS GERARDO CAMARGO AMAYA</t>
  </si>
  <si>
    <t>4°25'11"N</t>
  </si>
  <si>
    <t>OSCAR JAVIER CECHAGUA RODRIGUEZ</t>
  </si>
  <si>
    <t>MI RANCHITO</t>
  </si>
  <si>
    <t>4,500 m²</t>
  </si>
  <si>
    <t>DIEGO FERNANDO HURTADO REINA</t>
  </si>
  <si>
    <t>PATIO BONITO</t>
  </si>
  <si>
    <t>4.38.66</t>
  </si>
  <si>
    <t>74.16.12</t>
  </si>
  <si>
    <t>LA MARIA</t>
  </si>
  <si>
    <t>MAICOL YESID BELTRAN GAITAN</t>
  </si>
  <si>
    <t>Columna2</t>
  </si>
  <si>
    <t>ROSA ELVIRA CADENA</t>
  </si>
  <si>
    <t>4.28.15</t>
  </si>
  <si>
    <t>74.5.9</t>
  </si>
  <si>
    <t>MARIA DE JESUS RAMIREZ DE CIFUENTES</t>
  </si>
  <si>
    <t>4.24.40</t>
  </si>
  <si>
    <t>74.7.55</t>
  </si>
  <si>
    <t>UNICE DAZA GONZALEZ</t>
  </si>
  <si>
    <t>LOS DURAZNILLOS</t>
  </si>
  <si>
    <t>MATA DE ROSA</t>
  </si>
  <si>
    <t>4°28,41</t>
  </si>
  <si>
    <t>74°6,29</t>
  </si>
  <si>
    <t>ETELVINA GAMBA RAMIREZ</t>
  </si>
  <si>
    <t>FLOR MARINA SUAREZ ORJUELA</t>
  </si>
  <si>
    <t>4.29.29</t>
  </si>
  <si>
    <t>74.5.3</t>
  </si>
  <si>
    <t>32,000 M2</t>
  </si>
  <si>
    <t>MARGARITA DAZA GOMEZ</t>
  </si>
  <si>
    <t>ALDO DE LOS CHILCOS</t>
  </si>
  <si>
    <t>3.726 m²</t>
  </si>
  <si>
    <t>YURY ALEXIS ESPINOSA TIMANA</t>
  </si>
  <si>
    <t>PENDIENTE INGRID</t>
  </si>
  <si>
    <t>DIANA MARCELA PERALTA LIBERATO</t>
  </si>
  <si>
    <t>74.7.56</t>
  </si>
  <si>
    <t>JOSE BLADIMIR PULIDO ESPINOSA</t>
  </si>
  <si>
    <t>4°22'24"N</t>
  </si>
  <si>
    <t>JAIME OBANDO GUTIERREZ</t>
  </si>
  <si>
    <t>4°46'34"N</t>
  </si>
  <si>
    <t>74°12'08"W</t>
  </si>
  <si>
    <t>931 m²</t>
  </si>
  <si>
    <t>HONORIO PULIDO RODRIGUEZ</t>
  </si>
  <si>
    <t>CRISTIAN DAVID PRADA DUARTE</t>
  </si>
  <si>
    <t>CRISTHIAN DANILO MORENO CAMELO</t>
  </si>
  <si>
    <t>QUEBRADAS</t>
  </si>
  <si>
    <t>4°28'16"N</t>
  </si>
  <si>
    <t>NAYIBE MILADI AREVALO SUAREZ</t>
  </si>
  <si>
    <t>4°29'20"N</t>
  </si>
  <si>
    <t>JUAN FRANCISCO LEONEL GUERRERO VALBUENA</t>
  </si>
  <si>
    <t>4°46'09"N</t>
  </si>
  <si>
    <t>74°12'06"W</t>
  </si>
  <si>
    <t>1.200 m²</t>
  </si>
  <si>
    <t>MARIA NIEVES GAMBA RAMIREZ</t>
  </si>
  <si>
    <t>4°26'32''</t>
  </si>
  <si>
    <t>74°8'12''</t>
  </si>
  <si>
    <t>1 FANEGADA</t>
  </si>
  <si>
    <t>1FANEGADA</t>
  </si>
  <si>
    <t>EL TREBOL</t>
  </si>
  <si>
    <t>4°26'25''</t>
  </si>
  <si>
    <t>2 FANEGADAS</t>
  </si>
  <si>
    <t>MARIA HELENA CHAVES  NAVARRETE</t>
  </si>
  <si>
    <t>EL OCASO</t>
  </si>
  <si>
    <t>4°28'16''</t>
  </si>
  <si>
    <t>74°7'35''</t>
  </si>
  <si>
    <t>600 M2</t>
  </si>
  <si>
    <t>AGRICOLA</t>
  </si>
  <si>
    <t>MIXTAS</t>
  </si>
  <si>
    <t>PECUARIA</t>
  </si>
  <si>
    <t>BOVINOS - LECHE</t>
  </si>
  <si>
    <t>PROD. HORTALIZAS</t>
  </si>
  <si>
    <t>DOBLE PROPOSITO</t>
  </si>
  <si>
    <t>AVICULTURA</t>
  </si>
  <si>
    <t>LECHE</t>
  </si>
  <si>
    <t>Verificación estado invernaderos</t>
  </si>
  <si>
    <t>Huerta hortalizas</t>
  </si>
  <si>
    <t>Hortalizas y Cultivo de Uchua</t>
  </si>
  <si>
    <t>OVINOS - CAPRINOS</t>
  </si>
  <si>
    <t>huerta casera mixta</t>
  </si>
  <si>
    <t>PRADERAS</t>
  </si>
  <si>
    <t>Cultivo de tomate bajo invernadero</t>
  </si>
  <si>
    <t>HUERTA</t>
  </si>
  <si>
    <t>AROMATICAS, HORTALIZAS</t>
  </si>
  <si>
    <t xml:space="preserve">FORRAJE </t>
  </si>
  <si>
    <t>CULTIVO MORA</t>
  </si>
  <si>
    <t>HORTALIZAS, FRUTALES</t>
  </si>
  <si>
    <t>Cultivo de Uchua</t>
  </si>
  <si>
    <t>CULTIVO DE LECHUGA</t>
  </si>
  <si>
    <t>Hortalizas, aromáticas y medicinales</t>
  </si>
  <si>
    <t>Orellanas</t>
  </si>
  <si>
    <t>CULTIVO DE CILANTRO</t>
  </si>
  <si>
    <t>CARNE</t>
  </si>
  <si>
    <t>CULTIVO DE FRESA</t>
  </si>
  <si>
    <t>Cultivo de Arbeja</t>
  </si>
  <si>
    <t>tomate cherry</t>
  </si>
  <si>
    <t>HORTALIZAS, MEDICINALES</t>
  </si>
  <si>
    <t xml:space="preserve">cultivo de papa criolla </t>
  </si>
  <si>
    <t>OVINOS</t>
  </si>
  <si>
    <t>tomate y  hortalizas bajo invernadero</t>
  </si>
  <si>
    <t>CULTIVO FRUTAL, HORTALIZAS</t>
  </si>
  <si>
    <t>LECEHE</t>
  </si>
  <si>
    <t>AVICOLA</t>
  </si>
  <si>
    <t>Hortalizas</t>
  </si>
  <si>
    <t>CULTIVO DE HORTALIZAS</t>
  </si>
  <si>
    <t>CULTIVO DE FRESA, HORTALIZAS</t>
  </si>
  <si>
    <t>HUERTA CASERA</t>
  </si>
  <si>
    <t xml:space="preserve">HUEVOS </t>
  </si>
  <si>
    <t>HUERTA DE HORTALIZAS</t>
  </si>
  <si>
    <t>HORTILIZAS</t>
  </si>
  <si>
    <t>BOVINOS - CARNE</t>
  </si>
  <si>
    <t>Cultivo de Fresa</t>
  </si>
  <si>
    <t xml:space="preserve">IMPLEMENTACION HUERTA </t>
  </si>
  <si>
    <t>tomate bajo invernadero</t>
  </si>
  <si>
    <t>LEHUGA, ESPINACA,CEBOLLA LARGA</t>
  </si>
  <si>
    <t xml:space="preserve">CULTIVO DE CILANTRO </t>
  </si>
  <si>
    <t>CULTIVO DE UCHUVAS</t>
  </si>
  <si>
    <t>cultivo de Arandanos</t>
  </si>
  <si>
    <t xml:space="preserve">Cultivo de lechuga </t>
  </si>
  <si>
    <t>BOVINOS</t>
  </si>
  <si>
    <t>HUERTAS MIXTAS</t>
  </si>
  <si>
    <t>SUCULENTAS, HORTALIZAS</t>
  </si>
  <si>
    <t>LOMBRICES</t>
  </si>
  <si>
    <t>huerta casera mixta y pastos</t>
  </si>
  <si>
    <t>AMBIENTAL</t>
  </si>
  <si>
    <t>HORTALIZA S</t>
  </si>
  <si>
    <t>Cultivo de papa</t>
  </si>
  <si>
    <t>CULTIVO ARVEJA</t>
  </si>
  <si>
    <t>Tomate cherry bajo invernadero</t>
  </si>
  <si>
    <t>HUEVO</t>
  </si>
  <si>
    <t>Cultivo comercial haba</t>
  </si>
  <si>
    <t>TRANSFORMADO LACTEOS</t>
  </si>
  <si>
    <t xml:space="preserve">HUERTA </t>
  </si>
  <si>
    <t xml:space="preserve">Fresa </t>
  </si>
  <si>
    <t>PROD. CEBOLLA Y ARANDANO</t>
  </si>
  <si>
    <t xml:space="preserve">HORTALIZAS </t>
  </si>
  <si>
    <t>HUERTA MIXTAS</t>
  </si>
  <si>
    <t>CULTIVO DE ARVBEJA</t>
  </si>
  <si>
    <t xml:space="preserve">PRADERAS </t>
  </si>
  <si>
    <t>CULTIVO MORA, HORTALIZAS</t>
  </si>
  <si>
    <t>CULTIVO DE RUGULA</t>
  </si>
  <si>
    <t>EQUINOS</t>
  </si>
  <si>
    <t>cultivo de papa</t>
  </si>
  <si>
    <t>LECHUGA, FRIJOL, FRESA, TOMATE ARBOL</t>
  </si>
  <si>
    <t>IMPLEMENTACION HUERTA</t>
  </si>
  <si>
    <t>Pastos</t>
  </si>
  <si>
    <t>hortalizas</t>
  </si>
  <si>
    <t>CULTIVO FRUTAL</t>
  </si>
  <si>
    <t>PORCINOS</t>
  </si>
  <si>
    <t>Cultivo de rugula</t>
  </si>
  <si>
    <t>NO APLICA</t>
  </si>
  <si>
    <t>PROPAGACIÓN PLÁNTULAS HORTALIAS Y ESP. NATIVAS</t>
  </si>
  <si>
    <t xml:space="preserve">CULTIVO DE FRESA </t>
  </si>
  <si>
    <t xml:space="preserve">hortalizas </t>
  </si>
  <si>
    <t>hortalizas bajo invernadero</t>
  </si>
  <si>
    <t>GANADERA</t>
  </si>
  <si>
    <t>OVINOCULTURA</t>
  </si>
  <si>
    <t xml:space="preserve">DOBLE PROPOSITO </t>
  </si>
  <si>
    <t>POLLO DE ENGORDE</t>
  </si>
  <si>
    <t>CULTIVO CILANTRP, CEBOLLA LARGA</t>
  </si>
  <si>
    <t>LAS LATICAS</t>
  </si>
  <si>
    <t>4°28'20''</t>
  </si>
  <si>
    <t>74°7'37''</t>
  </si>
  <si>
    <t>1600 m²</t>
  </si>
  <si>
    <t>MARIA ALEJANDRA CHAPARRO BERNAL</t>
  </si>
  <si>
    <t>4°23'51''</t>
  </si>
  <si>
    <t>74°7'38''</t>
  </si>
  <si>
    <t>JOSUE ALEJANDRO RIVEROS MONTAÑA</t>
  </si>
  <si>
    <t>LA ALBANIA</t>
  </si>
  <si>
    <t>4°22'2''</t>
  </si>
  <si>
    <t>USTRELIA</t>
  </si>
  <si>
    <t>4°23'35''</t>
  </si>
  <si>
    <t>74°7'58'</t>
  </si>
  <si>
    <t>22,600 m²</t>
  </si>
  <si>
    <t>SANTA ALBA</t>
  </si>
  <si>
    <t>4 22 50</t>
  </si>
  <si>
    <t>74 9 13</t>
  </si>
  <si>
    <t>96000 m²</t>
  </si>
  <si>
    <t>LUISANA OCHOA</t>
  </si>
  <si>
    <t>4°19’49’’</t>
  </si>
  <si>
    <t>74°12’14’’</t>
  </si>
  <si>
    <t>179.200 m2</t>
  </si>
  <si>
    <t>150 m2</t>
  </si>
  <si>
    <t>NOHEMI PIRACUN GARCIA</t>
  </si>
  <si>
    <t>SANTO DOMINGO</t>
  </si>
  <si>
    <t>5000 m2</t>
  </si>
  <si>
    <t>4°28’7’’</t>
  </si>
  <si>
    <t>74°7’4’’</t>
  </si>
  <si>
    <t>3000 m2</t>
  </si>
  <si>
    <t>2000m2</t>
  </si>
  <si>
    <t>400 m2</t>
  </si>
  <si>
    <t>13.000 m2</t>
  </si>
  <si>
    <t>6500 m2</t>
  </si>
  <si>
    <t>JOSE ANDRU LOPEZ VARGAS</t>
  </si>
  <si>
    <t>04°28'28" N</t>
  </si>
  <si>
    <t>74°06'52" W</t>
  </si>
  <si>
    <t>RAUL FERNANDO BELTRAN CARDENAS</t>
  </si>
  <si>
    <t>04°21'32" N</t>
  </si>
  <si>
    <t>74°08'03" W</t>
  </si>
  <si>
    <t>110,000 m²</t>
  </si>
  <si>
    <t>JUAN ANTONIO CARDENAS SALAZAR</t>
  </si>
  <si>
    <t>BELISARIO GONZALEZ GONZALEZ</t>
  </si>
  <si>
    <t>MANUEL ANTONIO PAEZ GUTIERREZ</t>
  </si>
  <si>
    <t>LISANDRO LAGOS NOVOA</t>
  </si>
  <si>
    <t>TELMO ESLAVA GOMEZ</t>
  </si>
  <si>
    <t>4°27'19"N</t>
  </si>
  <si>
    <t>74°8'01"W</t>
  </si>
  <si>
    <t>1,600 m²</t>
  </si>
  <si>
    <t>REGULO GUTIERREZ AREVALO</t>
  </si>
  <si>
    <t>FRANCISCO ALEJO SANDOVAL VILLAMARIN</t>
  </si>
  <si>
    <t>ROMULO GARZON GARCIA</t>
  </si>
  <si>
    <t>DARIO SIERRA SIERRA</t>
  </si>
  <si>
    <t>04° 26' 27.0" N</t>
  </si>
  <si>
    <t>74° 08' 2.0" W</t>
  </si>
  <si>
    <t>JOSE BENANCIO CRUZ ESLAVA</t>
  </si>
  <si>
    <t>MILTON ANTONIO ARDILA HUERTAS</t>
  </si>
  <si>
    <t>DANIEL GUZMAN MELO</t>
  </si>
  <si>
    <t>HOLLMAN DIESID DIAZ MUÑOZ</t>
  </si>
  <si>
    <t>LUIS ALFONSO ALDANA</t>
  </si>
  <si>
    <t>LAS LIBERTADES</t>
  </si>
  <si>
    <t>04°28'13" N</t>
  </si>
  <si>
    <t>74°07'13" W</t>
  </si>
  <si>
    <t>6.400 m2</t>
  </si>
  <si>
    <t>HECTOR JULIO GUZMAN CARDENAS</t>
  </si>
  <si>
    <t>JUAN NICOLAS MUÑOZ MONCADA</t>
  </si>
  <si>
    <t>04° 28' 19" N</t>
  </si>
  <si>
    <t>74° 06' 57" W</t>
  </si>
  <si>
    <t>57,600 m²</t>
  </si>
  <si>
    <t>57,200 m²</t>
  </si>
  <si>
    <t>JOSÉ GUILLERMO GONZALEZ LOPEZ</t>
  </si>
  <si>
    <t>VALENTIN CIFUENTES HERNANDEZ</t>
  </si>
  <si>
    <t>JORGE ENRIQUE TEQUIA MARANTA</t>
  </si>
  <si>
    <t>ALFONSO ACERO RODRIGUEZ</t>
  </si>
  <si>
    <t>DAVID EXCELINO SALAZAR GONZALEZ</t>
  </si>
  <si>
    <t>04°28'24" N</t>
  </si>
  <si>
    <t>DAGOBERTO MELO PEDRAZA</t>
  </si>
  <si>
    <t>04°28'53" N</t>
  </si>
  <si>
    <t>74°06'33" W</t>
  </si>
  <si>
    <t>JOSE EDUARDO CHAVEZ NARANJO</t>
  </si>
  <si>
    <t>JOSE ALEJANDRO MENDEZ GOMEZ</t>
  </si>
  <si>
    <t>CONSTANCIO CUERVO PEÑALOSA</t>
  </si>
  <si>
    <t>EL CONDAY</t>
  </si>
  <si>
    <t>NUMAEL VANEGAS FORERO</t>
  </si>
  <si>
    <t>PLINIO MUÑOZ LAGOS</t>
  </si>
  <si>
    <t>EL RINCON LOTE 10</t>
  </si>
  <si>
    <t>04° 28' 33" N</t>
  </si>
  <si>
    <t>74°06'57" W</t>
  </si>
  <si>
    <t>BENEDICTO TEQUIA BERNAL*</t>
  </si>
  <si>
    <t>JOSE RODOLFO TAUTIVA MUÑOZ</t>
  </si>
  <si>
    <t>PABLO EMILIO CUERVO AREVALO</t>
  </si>
  <si>
    <t>PUERTAS EL BOSQUE</t>
  </si>
  <si>
    <t>4,28,5</t>
  </si>
  <si>
    <t>74,7,8</t>
  </si>
  <si>
    <t>AGUSTIN NAVARRETE GUTIERREZ</t>
  </si>
  <si>
    <t>MARIO EMILIO PORRAS</t>
  </si>
  <si>
    <t>VICTOR ORLANDO GONZALEZ GUTIERREZ</t>
  </si>
  <si>
    <t>JOSE IGNACIO CHACON CALDUCHO</t>
  </si>
  <si>
    <t>MANUEL ANTONIO CRUZ CHAVARRO</t>
  </si>
  <si>
    <t>BELLAVISTA IV</t>
  </si>
  <si>
    <t>04°22'51" N</t>
  </si>
  <si>
    <t>74°9'35" W</t>
  </si>
  <si>
    <t>325 m²</t>
  </si>
  <si>
    <t>GUMERCINDO MORALES GUTIERREZ</t>
  </si>
  <si>
    <t>LEONARDO VERGARA GUERRERO</t>
  </si>
  <si>
    <t>LUIS HERNAN BARON BARRUETO</t>
  </si>
  <si>
    <t>04°24'38" N</t>
  </si>
  <si>
    <t>74°07'28" W</t>
  </si>
  <si>
    <t>EDGAR MARTINEZ TALERO</t>
  </si>
  <si>
    <t>LUIS ENRIQUE RODRIGUEZ CUEVAS</t>
  </si>
  <si>
    <t>04°27'0" N</t>
  </si>
  <si>
    <t>74°06'59" W</t>
  </si>
  <si>
    <t>JOSE FAUSTO NIÑO DUARTE*</t>
  </si>
  <si>
    <t>JOSE MARCELINO RODRIGUEZ CUEVAS</t>
  </si>
  <si>
    <t>LUIS ALFONSO FERNANDEZ</t>
  </si>
  <si>
    <t>LA ADOBERA 2</t>
  </si>
  <si>
    <t>04°21'10" N</t>
  </si>
  <si>
    <t>74°08'14" W</t>
  </si>
  <si>
    <t>ORLANDO VALERO SANCHEZ</t>
  </si>
  <si>
    <t>LA SERRANIA</t>
  </si>
  <si>
    <t>4,27,0</t>
  </si>
  <si>
    <t>74,6,59</t>
  </si>
  <si>
    <t>SEGUNDO NICOLAS HERNANDEZ MARTINEZ</t>
  </si>
  <si>
    <t>4°20'15"N</t>
  </si>
  <si>
    <t>74°07'20"W</t>
  </si>
  <si>
    <t>FERNANDO MOLANO PRADA</t>
  </si>
  <si>
    <t>SAN EDUARDO 2</t>
  </si>
  <si>
    <t>4°26'53''N</t>
  </si>
  <si>
    <t>74°6'19'W</t>
  </si>
  <si>
    <t>EDILBERTO AGUIRRE SERRATO</t>
  </si>
  <si>
    <t>ANGIECOL</t>
  </si>
  <si>
    <t>4°22´13</t>
  </si>
  <si>
    <t>74°11´15´´</t>
  </si>
  <si>
    <t>1,400 m²</t>
  </si>
  <si>
    <t>240 m²</t>
  </si>
  <si>
    <t>ARMANDO DÍAZ RAMOS</t>
  </si>
  <si>
    <t>LUIS SERAFIN ROJAS HIGUERA</t>
  </si>
  <si>
    <t>CARLOS JULIO SOTO GONZALEZ</t>
  </si>
  <si>
    <t>04°26'59" N</t>
  </si>
  <si>
    <t>74°06'46" W</t>
  </si>
  <si>
    <t>64.000 m2</t>
  </si>
  <si>
    <t>20.000 m2</t>
  </si>
  <si>
    <t>JOSE GIOVANNY HUERTAS SABALA</t>
  </si>
  <si>
    <t>VICTOR MANUEL CUERVO MUÑOZ</t>
  </si>
  <si>
    <t>74°6'33''</t>
  </si>
  <si>
    <t xml:space="preserve">JUAN ANTONIO OCHOA MERCHAN </t>
  </si>
  <si>
    <t>SILVESTRE AREVALO SALAZAR</t>
  </si>
  <si>
    <t>JOSE ANTONIO MOLANO CORTES</t>
  </si>
  <si>
    <t>74°08'40" W</t>
  </si>
  <si>
    <t>YHON ALEXANDER HERNANDEZ GUZMAN*</t>
  </si>
  <si>
    <t>04°28'47" N</t>
  </si>
  <si>
    <t>74°05'49" W</t>
  </si>
  <si>
    <t>GERARDO RESTREPO PERDOMO</t>
  </si>
  <si>
    <t>4°32'54"N</t>
  </si>
  <si>
    <t>74°07'15"W</t>
  </si>
  <si>
    <t>ANGEL HERNANDO VERGARA RODRIGUEZ</t>
  </si>
  <si>
    <t>JORGE TITO MOSQUERA CAMPO</t>
  </si>
  <si>
    <t>PAZ Y FLORA</t>
  </si>
  <si>
    <t>04°24'20" N</t>
  </si>
  <si>
    <t>74°8'38" W</t>
  </si>
  <si>
    <t>JULIO CESAR CAJICA RAMIREZ</t>
  </si>
  <si>
    <t>RUFINO ROMERO SALAZAR</t>
  </si>
  <si>
    <t>BUENAVENTURA GUTIERREZ TORRES</t>
  </si>
  <si>
    <t>LUIS AUGUSTO ACUÑA MATALLANA</t>
  </si>
  <si>
    <t>GABRIEL PERALTA SULBARAN</t>
  </si>
  <si>
    <t>04°27´45" N</t>
  </si>
  <si>
    <t>74°08´1" W</t>
  </si>
  <si>
    <t>PASTOR COBOS</t>
  </si>
  <si>
    <t>04°24'32" N</t>
  </si>
  <si>
    <t>74°07'16" W</t>
  </si>
  <si>
    <t>GRACILIANO ARDILA ROMERO*</t>
  </si>
  <si>
    <t>04°19'50" N</t>
  </si>
  <si>
    <t>74°12'14" W</t>
  </si>
  <si>
    <t>23,680 m²</t>
  </si>
  <si>
    <t>REINERIO RIVAS VARGAS</t>
  </si>
  <si>
    <t>JULIO CONTRERAS RODRIGUEZ</t>
  </si>
  <si>
    <t>HUMBERTO PATIÑO MONROY*</t>
  </si>
  <si>
    <t>LUIS NOEL PULIDO RODRIGUEZ</t>
  </si>
  <si>
    <t>CESAR JULIO LOPEZ SANCHEZ</t>
  </si>
  <si>
    <t>JOSE ANDRES MELO VANEGAS</t>
  </si>
  <si>
    <t>04° 22' 23" N</t>
  </si>
  <si>
    <t>74° 09' 35" W</t>
  </si>
  <si>
    <t>AVELINO GONZALEZ MELO</t>
  </si>
  <si>
    <t>4°28'25"N</t>
  </si>
  <si>
    <t>74°05'52"W</t>
  </si>
  <si>
    <t>JOSE GILBERTO ORTIZ VARGAS</t>
  </si>
  <si>
    <t>JORGE ENRIQUE CRISTANCHO LIBERATO</t>
  </si>
  <si>
    <t>GUSTAVO DE JESUS BELTRAN ROMERO</t>
  </si>
  <si>
    <t>74°5'58" W</t>
  </si>
  <si>
    <t>VICTOR HIGINIO CHAPARRO SALAZAR</t>
  </si>
  <si>
    <t>04° 22' 01" N</t>
  </si>
  <si>
    <t>74° 10' 32" W</t>
  </si>
  <si>
    <t>MIGUEL ANTONIO ESLAVA MUÑOZ</t>
  </si>
  <si>
    <t>04° 28' 01" N</t>
  </si>
  <si>
    <t>74° 07' 03" W</t>
  </si>
  <si>
    <t>JORGE EDGAR PULIDO RODRIGUEZ*</t>
  </si>
  <si>
    <t>ALTAMIRA</t>
  </si>
  <si>
    <t>04°20'45" N</t>
  </si>
  <si>
    <t>74°08'19" W</t>
  </si>
  <si>
    <t>04°22'3" N</t>
  </si>
  <si>
    <t>74°09'05" W</t>
  </si>
  <si>
    <t>LUIS GONZALO MELO MELO</t>
  </si>
  <si>
    <t>04°28'45" N</t>
  </si>
  <si>
    <t>74°06'30" W</t>
  </si>
  <si>
    <t>28,000 m²</t>
  </si>
  <si>
    <t>GIRALDO AREVALO CHACON</t>
  </si>
  <si>
    <t>GILBERTO LASSO ARDILA</t>
  </si>
  <si>
    <t>LUIS EDUARDO MORALES GUTIERREZ</t>
  </si>
  <si>
    <t>04°28'08" N</t>
  </si>
  <si>
    <t>720 m²</t>
  </si>
  <si>
    <t>FLORENTINO GARZON PIRANEQUE</t>
  </si>
  <si>
    <t>04° 20' 34" N</t>
  </si>
  <si>
    <t>74° 10' 39" W</t>
  </si>
  <si>
    <t>EDILBERTO PEÑALOZA RAMIREZ</t>
  </si>
  <si>
    <t>04°28'7" N</t>
  </si>
  <si>
    <t>74°06'47" W</t>
  </si>
  <si>
    <t>SIVEL CRISTIANO FERNANDEZ</t>
  </si>
  <si>
    <t>LEOVID SILVA RAMIREZ</t>
  </si>
  <si>
    <t>ROBERTO LEGUIZAMON CASTELBLANCO</t>
  </si>
  <si>
    <t>RICARDO RUBIANO MUÑOZ</t>
  </si>
  <si>
    <t>MELQUISEDEC MUÑOZ MUÑOZ</t>
  </si>
  <si>
    <t>4°20′11″</t>
  </si>
  <si>
    <t xml:space="preserve">74°12′7″ </t>
  </si>
  <si>
    <t>PENDIENTE CINDY</t>
  </si>
  <si>
    <t>JOSE ANTONIO LAGOS ALVARADO</t>
  </si>
  <si>
    <t>HELIODORO MOLINA MELO</t>
  </si>
  <si>
    <t>4,28,12</t>
  </si>
  <si>
    <t>74,5,51</t>
  </si>
  <si>
    <t>OBDULIO VARGAS TORRES</t>
  </si>
  <si>
    <t>ARMANDO SUAREZ ORJUELA</t>
  </si>
  <si>
    <t>PEDRO ANTONIO GUERRERO PULIDO</t>
  </si>
  <si>
    <t>CESAR ALBERTO LASSO ARDILA</t>
  </si>
  <si>
    <t>JOSE CELEDONIO RODRIGUEZ FLOREZ</t>
  </si>
  <si>
    <t>CARLOS ARTURO LAGOS RIOS</t>
  </si>
  <si>
    <t>LUIS ARMANDO ESLAVA MUÑOZ</t>
  </si>
  <si>
    <t>04° 27' 58" N</t>
  </si>
  <si>
    <t>74° 07' 02" W</t>
  </si>
  <si>
    <t>HECTOR RICARDO LOZANO BAQUERO</t>
  </si>
  <si>
    <t>4,28,26</t>
  </si>
  <si>
    <t>74,5,12</t>
  </si>
  <si>
    <t>04° 29' 35" N</t>
  </si>
  <si>
    <t>74° 06' 55" W</t>
  </si>
  <si>
    <t>RUBIELA CARVAJAL JARAMILLO</t>
  </si>
  <si>
    <t>HERCILIA GUZMAN QUEVEDO</t>
  </si>
  <si>
    <t>MARIA GLADYS DUARTE CASTILLO</t>
  </si>
  <si>
    <t>04°26'54" N</t>
  </si>
  <si>
    <t>74°06'28" W</t>
  </si>
  <si>
    <t>YOLANDA GARCIA CIFUENTES</t>
  </si>
  <si>
    <t>ESTABLO</t>
  </si>
  <si>
    <t>04°22'0" N</t>
  </si>
  <si>
    <t>74°10'40" W</t>
  </si>
  <si>
    <t>ANA PATRICIA BORRAY BERNAL</t>
  </si>
  <si>
    <t>ANA LEONOR RAMIREZ MIRQUE</t>
  </si>
  <si>
    <t>04°25'7" N</t>
  </si>
  <si>
    <t>74°08'11" W</t>
  </si>
  <si>
    <t>ANA RITA RAMIREZ DE PAEZ</t>
  </si>
  <si>
    <t>4° 245'-46" N</t>
  </si>
  <si>
    <t xml:space="preserve">74° 8'-9" W </t>
  </si>
  <si>
    <t>3182233647 / 3125576000</t>
  </si>
  <si>
    <t>04°28'25" N</t>
  </si>
  <si>
    <t>74°06'54" W</t>
  </si>
  <si>
    <t>3,600 m²</t>
  </si>
  <si>
    <t>MARIA WILGER PACHECO PACHECO</t>
  </si>
  <si>
    <t>MARTHA CECILIA CHIPATECUA FOSCA</t>
  </si>
  <si>
    <t>04°28'54" N</t>
  </si>
  <si>
    <t>74°06'35" W</t>
  </si>
  <si>
    <t>04°28'43" N</t>
  </si>
  <si>
    <t>74°06'38" W</t>
  </si>
  <si>
    <t>MARIA DEL CARMEN GOMEZ DE GOMEZ</t>
  </si>
  <si>
    <t>EL ESFUERZO</t>
  </si>
  <si>
    <t xml:space="preserve">4°24'20'' N </t>
  </si>
  <si>
    <t>74°8'17'' O</t>
  </si>
  <si>
    <t>04° 24' 22.0" N</t>
  </si>
  <si>
    <t>74° 08' 29.0" W</t>
  </si>
  <si>
    <t>BLANCA NELLY TAUTIVA MELO</t>
  </si>
  <si>
    <t>04° 28' 07" N</t>
  </si>
  <si>
    <t>74° 07' 04" W</t>
  </si>
  <si>
    <t>MARIA OLIVA MARROQUIN PUERTO</t>
  </si>
  <si>
    <t>LOS PIRINEOS</t>
  </si>
  <si>
    <t>4°20'26"N</t>
  </si>
  <si>
    <t>74°11'2"W</t>
  </si>
  <si>
    <t>ANA ROSA HERNANDEZ DE RUBIANO</t>
  </si>
  <si>
    <t>FLOR ALBA MELO PEDRAZA</t>
  </si>
  <si>
    <t>2,560 m²</t>
  </si>
  <si>
    <t>BLANCA LILIA HUERTAS MIRANDA</t>
  </si>
  <si>
    <t>4,25,00</t>
  </si>
  <si>
    <t>74,8,13</t>
  </si>
  <si>
    <t>16 m²</t>
  </si>
  <si>
    <t>ELSA GONZALEZ MORALES</t>
  </si>
  <si>
    <t>MARIA ALEJANDRINA BARRIGA CARRASCO</t>
  </si>
  <si>
    <t>NELLY PATIÑO USSA</t>
  </si>
  <si>
    <t>ESTHER NORMA MELO MELO</t>
  </si>
  <si>
    <t>04°28'11" N</t>
  </si>
  <si>
    <t>74°07'47" W</t>
  </si>
  <si>
    <t>04° 22' 35.0" N</t>
  </si>
  <si>
    <t>MARIA TULIA MARIN GARCIA</t>
  </si>
  <si>
    <t>04° 27' 02" N</t>
  </si>
  <si>
    <t>04°22'46" N</t>
  </si>
  <si>
    <t>74°07'53" W</t>
  </si>
  <si>
    <t>CARMEN ALICIA POBLADOR MORENO</t>
  </si>
  <si>
    <t>LLANO NUEVO III</t>
  </si>
  <si>
    <t>04° 28' 17.0" N</t>
  </si>
  <si>
    <t>74° 07' 1.0" W</t>
  </si>
  <si>
    <t>DELSA DURAN PEREZ</t>
  </si>
  <si>
    <t>VILLA LAURA</t>
  </si>
  <si>
    <t>4°24'36´´</t>
  </si>
  <si>
    <t>115,100 m²</t>
  </si>
  <si>
    <t>ANA JULIA JOVEN CRUZ</t>
  </si>
  <si>
    <t>4°28'10.3"N</t>
  </si>
  <si>
    <t>74°06'46"W</t>
  </si>
  <si>
    <t>INES DIAZ MATEUS*</t>
  </si>
  <si>
    <t>LILIA BELTRAN DE SIERRA</t>
  </si>
  <si>
    <t>FINCA EL PINO</t>
  </si>
  <si>
    <t>4. 25. 17</t>
  </si>
  <si>
    <t>74. 8. 10</t>
  </si>
  <si>
    <t>ADRIANA MARIA MONTAÑO ZAMBRANO</t>
  </si>
  <si>
    <t>04°24'26" N</t>
  </si>
  <si>
    <t>74°08'13" W</t>
  </si>
  <si>
    <t>13,200 m²</t>
  </si>
  <si>
    <t>6,100 m²</t>
  </si>
  <si>
    <t>04°28'26" N</t>
  </si>
  <si>
    <t>74°6'55" W</t>
  </si>
  <si>
    <t>3203551839 - 3003551839</t>
  </si>
  <si>
    <t>04°21'52" N</t>
  </si>
  <si>
    <t>74°09'47" W</t>
  </si>
  <si>
    <t>ISABEL SERRANO FAJARDO</t>
  </si>
  <si>
    <t>ALCIRA MOJICA PRADA</t>
  </si>
  <si>
    <t>MIRYAM CECILIA PEREZ TARQUINO</t>
  </si>
  <si>
    <t>CARLINA BENITEZ TRIANA</t>
  </si>
  <si>
    <t>3188540098 - 3102922624</t>
  </si>
  <si>
    <t>04°25'13" N</t>
  </si>
  <si>
    <t>74°08'22" W</t>
  </si>
  <si>
    <t>CARMEN HELENA CIFUENTES CARRANZA</t>
  </si>
  <si>
    <t>LA OVERA 2</t>
  </si>
  <si>
    <t>04°20'59" N</t>
  </si>
  <si>
    <t>32.000 m2</t>
  </si>
  <si>
    <t>04°24'34" N</t>
  </si>
  <si>
    <t>74°8'14" W</t>
  </si>
  <si>
    <t>ALEJANDRINA ORJUELA ORJUELA</t>
  </si>
  <si>
    <t>FLOR MARINA VARGAS DIAZ</t>
  </si>
  <si>
    <t>MARIA FELISA MUÑOZ MUÑOZ</t>
  </si>
  <si>
    <t>4° 20'-45" N</t>
  </si>
  <si>
    <t xml:space="preserve">74° 10'-35" W </t>
  </si>
  <si>
    <t>CRISANTA MELO PEDRAZA</t>
  </si>
  <si>
    <t>74°9'37" W</t>
  </si>
  <si>
    <t>NUBIA CORTES ALVARADO</t>
  </si>
  <si>
    <t>4.28.54</t>
  </si>
  <si>
    <t>74.7.18</t>
  </si>
  <si>
    <t>04°28'30" N</t>
  </si>
  <si>
    <t>74°05'21" W</t>
  </si>
  <si>
    <t>04°28'20" N</t>
  </si>
  <si>
    <t>74°07'02" W</t>
  </si>
  <si>
    <t>RUBIELA RODRIGUEZ RODRIGUEZ</t>
  </si>
  <si>
    <t>04°23'9" N</t>
  </si>
  <si>
    <t>74°9'29" W</t>
  </si>
  <si>
    <t>04° 28' 34" N</t>
  </si>
  <si>
    <t>950 m²</t>
  </si>
  <si>
    <t>ILMA BEATRIZ ALDANA AVENDAÑO</t>
  </si>
  <si>
    <t>MARIA OLIVA CAMELO MOLINA</t>
  </si>
  <si>
    <t>CENAIDA MIREYA LIBERATO MUÑOZ</t>
  </si>
  <si>
    <t>DORIAN ESTELA GAMBA RAMIREZ</t>
  </si>
  <si>
    <t>4° 27'-23" N</t>
  </si>
  <si>
    <t>74° 07'-59" W</t>
  </si>
  <si>
    <t>04°23'8" N</t>
  </si>
  <si>
    <t>74°9'28" W</t>
  </si>
  <si>
    <t>LUZ MARINA MELO MELO</t>
  </si>
  <si>
    <t>ARBOLOCO I</t>
  </si>
  <si>
    <t>74°05'32"W</t>
  </si>
  <si>
    <t>04°28'5" N</t>
  </si>
  <si>
    <t>74°7'5" W</t>
  </si>
  <si>
    <t>4°47´52" N</t>
  </si>
  <si>
    <t>74°11´94" W</t>
  </si>
  <si>
    <t>04° 24' 28" N</t>
  </si>
  <si>
    <t>74° 07' 57" W</t>
  </si>
  <si>
    <t>MARIA EMILIA BERNAL CARRASCO</t>
  </si>
  <si>
    <t>4°28¨29 N</t>
  </si>
  <si>
    <t>74°06.53 W</t>
  </si>
  <si>
    <t>04°28'29" N</t>
  </si>
  <si>
    <t>74°06'53" W</t>
  </si>
  <si>
    <t>MARIA ANTONIA MARTINEZ LIBERATO</t>
  </si>
  <si>
    <t>04°23'12" N</t>
  </si>
  <si>
    <t>74°9'25" W</t>
  </si>
  <si>
    <t>04° 22' 49" N</t>
  </si>
  <si>
    <t>74° 11' 16" W</t>
  </si>
  <si>
    <t>96,000 m²</t>
  </si>
  <si>
    <t>HERMINIA MUÑOZ SANABRIA</t>
  </si>
  <si>
    <t>EMMA LUCINDA SOLER PARRA</t>
  </si>
  <si>
    <t>04°22'42" N</t>
  </si>
  <si>
    <t>74°07'23" W</t>
  </si>
  <si>
    <t>OLGA MENDOZA VARGAS</t>
  </si>
  <si>
    <t>LUZ YANETH GONZALEZ GUTIERREZ</t>
  </si>
  <si>
    <t>IMEDA PINEDA GARCIA</t>
  </si>
  <si>
    <t>RAQUEL ANGELICA SEGURA OSSA</t>
  </si>
  <si>
    <t>ROSI MAGALY BLANCO PIRABAN</t>
  </si>
  <si>
    <t>JOVANA CARVAJALGONZALEZ</t>
  </si>
  <si>
    <t>ELIZABETH GUTIERREZ DE AREVALO</t>
  </si>
  <si>
    <t>SUSANA MOLINA DE GONZALEZ</t>
  </si>
  <si>
    <t>ANA DELLANID VANEGAS MUÑOZ</t>
  </si>
  <si>
    <t>MARIA FILOMENA MARIN GARCIA</t>
  </si>
  <si>
    <t>MARGARITON</t>
  </si>
  <si>
    <t>74°5'3" W</t>
  </si>
  <si>
    <t>LUZ MARINA LIBERATO MELO</t>
  </si>
  <si>
    <t>GLORIA PRISCILA ACOSTA DE HERNANDEZ</t>
  </si>
  <si>
    <t>SARA MARÍA LAGOS RIOS</t>
  </si>
  <si>
    <t>NATIVIDAD MARTINEZ LIBERATO</t>
  </si>
  <si>
    <t>GLADYS MARIA MONTAÑA BOHORQUEZ</t>
  </si>
  <si>
    <t>FLOR ALBA VANEGAS URETA</t>
  </si>
  <si>
    <t>04°24'29" N</t>
  </si>
  <si>
    <t>74°07'55" W</t>
  </si>
  <si>
    <t>BLANCA DORIS BERNAL RIAÑO*</t>
  </si>
  <si>
    <t>AMPARO MORALES VANEGAS</t>
  </si>
  <si>
    <t>MARIELA VANEGAS MARENTES</t>
  </si>
  <si>
    <t>NURY ESTELLA SALAZAR ESLAVA</t>
  </si>
  <si>
    <t>CENAIDA TILAGUY TILAGUY</t>
  </si>
  <si>
    <t>GLADYS CASTRO MUÑOZ</t>
  </si>
  <si>
    <t>EL CARRETONAL</t>
  </si>
  <si>
    <t>LIGIA INFANTE VARGAS</t>
  </si>
  <si>
    <t>04°28'55" N</t>
  </si>
  <si>
    <t>ANA STELLA FLORIDO TRIANA</t>
  </si>
  <si>
    <t>ILMA JANETH GUERRERO SOLORZANO*</t>
  </si>
  <si>
    <t>TERESA DE JESUS PEÑA RAMIREZ</t>
  </si>
  <si>
    <t>04°24'22" N</t>
  </si>
  <si>
    <t>74°08'29" W</t>
  </si>
  <si>
    <t>ANA ROSA CASTAÑEDA RINCON*</t>
  </si>
  <si>
    <t>3044479474 / 3242303362</t>
  </si>
  <si>
    <t>04°28'37" N</t>
  </si>
  <si>
    <t>74° 06' 19" W</t>
  </si>
  <si>
    <t>110 m²</t>
  </si>
  <si>
    <t>LIBIA MUÑOZ MUÑOZ</t>
  </si>
  <si>
    <t>04°20'47" N</t>
  </si>
  <si>
    <t>74°11'34" W</t>
  </si>
  <si>
    <t>04° 25' 04" N</t>
  </si>
  <si>
    <t>74° 08' 04" W</t>
  </si>
  <si>
    <t>04°22'18" N</t>
  </si>
  <si>
    <t>74°08'31" W</t>
  </si>
  <si>
    <t>MIRIAN PATRICIA RODRIGUEZ HERRERA</t>
  </si>
  <si>
    <t>FLOR ANGELA BLANCO GONZALEZ</t>
  </si>
  <si>
    <t>MARIA ALIS VARGAS GONZALEZ</t>
  </si>
  <si>
    <t xml:space="preserve">CEREZO 2 </t>
  </si>
  <si>
    <t>04° 28' 17.91" N</t>
  </si>
  <si>
    <t>74° 07' 1.17" W</t>
  </si>
  <si>
    <t>IMELDA CRISTINA ROMERO SOTELO</t>
  </si>
  <si>
    <t>IBON YANET RUBIANO OSTOS</t>
  </si>
  <si>
    <t>04° 28' 13" N</t>
  </si>
  <si>
    <t>74° 07' 06" W</t>
  </si>
  <si>
    <t>700 m²</t>
  </si>
  <si>
    <t>04° 21' 42.0" N</t>
  </si>
  <si>
    <t>74° 09' 10.0" W</t>
  </si>
  <si>
    <t>LIDA ROCIO PULIDO ESPINOSA</t>
  </si>
  <si>
    <t>04°21'53" N</t>
  </si>
  <si>
    <t>74°09'46" W</t>
  </si>
  <si>
    <t>100.000 m²</t>
  </si>
  <si>
    <t>80.000 m²</t>
  </si>
  <si>
    <t>04°29'1" N</t>
  </si>
  <si>
    <t>74°5'19" W</t>
  </si>
  <si>
    <t>LUZ STELLA CELIS ESLAVA</t>
  </si>
  <si>
    <t>04° 28' 21" N</t>
  </si>
  <si>
    <t>74° 06' 54" W</t>
  </si>
  <si>
    <t>1.780 m²</t>
  </si>
  <si>
    <t>570 m²</t>
  </si>
  <si>
    <t>MARIA ELSA GARZON GUERRERO</t>
  </si>
  <si>
    <t>MARIA NUBIA GAMBA RAMIREZ</t>
  </si>
  <si>
    <t>SAN ISIDRO II</t>
  </si>
  <si>
    <t>4°24'47"N</t>
  </si>
  <si>
    <t>74°7'32"W</t>
  </si>
  <si>
    <t>LUCERO GARZON BELLO</t>
  </si>
  <si>
    <t>MARIA INES SANDOVAL DIAZ</t>
  </si>
  <si>
    <t>GLADYS ALBINA CABALLERO BUITRAGO</t>
  </si>
  <si>
    <t>ANA OTILIA CUERVO AREVALO</t>
  </si>
  <si>
    <t>MARIA ISELDA GOMEZ GOMEZ</t>
  </si>
  <si>
    <t>04° 25' 23.0" N</t>
  </si>
  <si>
    <t>74° 08' 5.0" W</t>
  </si>
  <si>
    <t>DORA MARLEN BENAVIDES NARANJO</t>
  </si>
  <si>
    <t>LUZ EDILMA LIBERATO TAUTIVA*</t>
  </si>
  <si>
    <t>SANDRA PATRICIA PULIDO HERRERA</t>
  </si>
  <si>
    <t>MATA REDONDA</t>
  </si>
  <si>
    <t>04° 22' 33" N</t>
  </si>
  <si>
    <t>74° 11' 12" W</t>
  </si>
  <si>
    <t>MARITZA RUBIELA VANEGAS VANEGAS</t>
  </si>
  <si>
    <t>OLGA PATRICIA CELIS ESLAVA*</t>
  </si>
  <si>
    <t>SANDRA MARCELA BERNAL DELGADO</t>
  </si>
  <si>
    <t>04° 27' 53" N</t>
  </si>
  <si>
    <t>74° 07' 40" W</t>
  </si>
  <si>
    <t>LILIANA MIREYA AREVALO GUTIERREZ</t>
  </si>
  <si>
    <t>MARTHA EDITH GIL CAÑON</t>
  </si>
  <si>
    <t>04° 22' 35" N</t>
  </si>
  <si>
    <t>74° 11' 11" W</t>
  </si>
  <si>
    <t>76,800 m²</t>
  </si>
  <si>
    <t>RUTH MARIELA TOVAR LIBERATO</t>
  </si>
  <si>
    <t>74°05'15" W</t>
  </si>
  <si>
    <t>YAZMIN ALICIA PULIDO ESPINOSA</t>
  </si>
  <si>
    <t>04° 27' 36" N</t>
  </si>
  <si>
    <t>74° 06'51" W</t>
  </si>
  <si>
    <t>04° 27' 48" N</t>
  </si>
  <si>
    <t>74° 07' 41" W</t>
  </si>
  <si>
    <t>FLOR ANGELA AVENDAÑO ALDANA</t>
  </si>
  <si>
    <t>04°22'50" N</t>
  </si>
  <si>
    <t>74°9'39" W</t>
  </si>
  <si>
    <t>DILMA YANETH MOLINA RODRIGUEZ</t>
  </si>
  <si>
    <t>ROSALBA COBOS DIAZ</t>
  </si>
  <si>
    <t>4°24'34"N</t>
  </si>
  <si>
    <t>74°7'15"W</t>
  </si>
  <si>
    <t>MARIA ISABEL DAZA GOMEZ</t>
  </si>
  <si>
    <t>04° 27' 28" N</t>
  </si>
  <si>
    <t>74° 07' 20" W</t>
  </si>
  <si>
    <t>3,726 m²</t>
  </si>
  <si>
    <t>OMAIRA VARGAS DIAZ*</t>
  </si>
  <si>
    <t>04°24'36" N</t>
  </si>
  <si>
    <t>74°07'22" W</t>
  </si>
  <si>
    <t>IMILDA PINZON RUIZ</t>
  </si>
  <si>
    <t>NIDIA MORA CHAPARRO</t>
  </si>
  <si>
    <t>04°23'39" N</t>
  </si>
  <si>
    <t>74°07'56" W</t>
  </si>
  <si>
    <t>900 m²</t>
  </si>
  <si>
    <t>DIANA LILIANA GOMEZ RAMOS</t>
  </si>
  <si>
    <t>SANDRA MILENA SANABRIA</t>
  </si>
  <si>
    <t>44640.97</t>
  </si>
  <si>
    <t>741280.06</t>
  </si>
  <si>
    <t>04°28'8" N</t>
  </si>
  <si>
    <t>74°7'35" W</t>
  </si>
  <si>
    <t>ANA YOANA CHAVEZ GARZON</t>
  </si>
  <si>
    <t>74° 8'-28" W</t>
  </si>
  <si>
    <t>SANDRA PATRICIA MONTERO ARIAS</t>
  </si>
  <si>
    <t>74° 07' 09" W</t>
  </si>
  <si>
    <t>MARY LUZ CARRILLO PAEZ</t>
  </si>
  <si>
    <t>MYRIAM FREYA PARRA PEÑUELA</t>
  </si>
  <si>
    <t>YENNI CAROLINA SALAZAR TAUTIVA</t>
  </si>
  <si>
    <t>MARISOL CRISTANCHO CELY</t>
  </si>
  <si>
    <t>4.25.13</t>
  </si>
  <si>
    <t>74.08.22</t>
  </si>
  <si>
    <t>LEIDY CASTILLO BOHORQUEZ</t>
  </si>
  <si>
    <t>LILIA SANCHEZ ROMERO</t>
  </si>
  <si>
    <t>04° 21' 14" N</t>
  </si>
  <si>
    <t>74° 08' 49" W</t>
  </si>
  <si>
    <t>SANDRA YANETH LIZARAZO CARREÑO</t>
  </si>
  <si>
    <t>GLORIA LIGIA LIBERATO QUINTERO</t>
  </si>
  <si>
    <t>SERAFIN HERNANDEZ CUERVO</t>
  </si>
  <si>
    <t>LUIS ENRIQUE BERNAL CASALLAS</t>
  </si>
  <si>
    <t>MELQUICED VANEGAS URETA</t>
  </si>
  <si>
    <t>ABELARDO PULIDO PENAGOS</t>
  </si>
  <si>
    <t>VICTOR JULIO CARRASCO PORRAS</t>
  </si>
  <si>
    <t>04°22'34" N</t>
  </si>
  <si>
    <t>74°11'27" W</t>
  </si>
  <si>
    <t>LUIS ANTONIO RUIZ TELLEZ</t>
  </si>
  <si>
    <t>668 m²</t>
  </si>
  <si>
    <t>04°24'40" N</t>
  </si>
  <si>
    <t>MARIO AUGUSTO PEÑALOZA MUÑOZ</t>
  </si>
  <si>
    <t>HENRY MOGOLLON SANCHEZ</t>
  </si>
  <si>
    <t>RIDER BILLAN QUINTERO</t>
  </si>
  <si>
    <t>04°29'7" N</t>
  </si>
  <si>
    <t>74°05'22" W</t>
  </si>
  <si>
    <t>RICARDO PRIETO CORTES</t>
  </si>
  <si>
    <t>04° 28' 54.0" N</t>
  </si>
  <si>
    <t>74° 06' 33.0" W</t>
  </si>
  <si>
    <t>JORGE IVAN BELTRAN BELTRAN</t>
  </si>
  <si>
    <t>JAVIER BLANCO MACHUCA</t>
  </si>
  <si>
    <t xml:space="preserve"> 4°20′33</t>
  </si>
  <si>
    <t>74°12′10</t>
  </si>
  <si>
    <t>REINALDO LIBERATO QUINTERO</t>
  </si>
  <si>
    <t>04° 28' 45.0" N</t>
  </si>
  <si>
    <t>74° 06' 39.0" W</t>
  </si>
  <si>
    <t>04° 22' 24" N</t>
  </si>
  <si>
    <t>74° 08' 28" W</t>
  </si>
  <si>
    <t>MARCO FIDEL PULIDO ESPONOSA</t>
  </si>
  <si>
    <t>4,22,22</t>
  </si>
  <si>
    <t>74,8,28</t>
  </si>
  <si>
    <t>WILSON GIOVANNY GONZALEZ MEDINA</t>
  </si>
  <si>
    <t>MATA E' CHUSQUE</t>
  </si>
  <si>
    <t>04°27'6" N</t>
  </si>
  <si>
    <t>74°06'41" W</t>
  </si>
  <si>
    <t>GERMAN ALIRIO RIAÑO GAMBOA</t>
  </si>
  <si>
    <t>ALTO DE LOS CHILCOS</t>
  </si>
  <si>
    <t>6.400 m²</t>
  </si>
  <si>
    <t>CARLOS EMIRO LANCHEROS PEÑA</t>
  </si>
  <si>
    <t>ARNULFO AMAYA GARZON</t>
  </si>
  <si>
    <t>ALVARO NARANJO AMAYA</t>
  </si>
  <si>
    <t>JOSE ALIRIO GARCIA FUENTES</t>
  </si>
  <si>
    <t>4.27.3</t>
  </si>
  <si>
    <t>74.8.10</t>
  </si>
  <si>
    <t>POLIDORO CRISTANCHO CELY</t>
  </si>
  <si>
    <t>JOSÉ JOAQUÍN BÁEZ RAMIREZ</t>
  </si>
  <si>
    <t>RICHARD OSWALDO CARO VILLALBA</t>
  </si>
  <si>
    <t>4°28'28"N</t>
  </si>
  <si>
    <t>74°04'32"W</t>
  </si>
  <si>
    <t>04°27'18" N</t>
  </si>
  <si>
    <t>OLIBERTO AREVALO CARDENAS</t>
  </si>
  <si>
    <t>JULIO CESAR PORRAS CRUZ*</t>
  </si>
  <si>
    <t>EL NOGAL</t>
  </si>
  <si>
    <t>04°28'46" N</t>
  </si>
  <si>
    <t>OMAR HERRERA PULIDO</t>
  </si>
  <si>
    <t>74°08'28" W</t>
  </si>
  <si>
    <t>JUVENAL RAMIREZ TAUTIVA</t>
  </si>
  <si>
    <t>TEODULO FERNANDO PACHECO NAVARRETE</t>
  </si>
  <si>
    <t>CESAR AUGUSTO ESLAVA GOMEZ*</t>
  </si>
  <si>
    <t>04°28'9" N</t>
  </si>
  <si>
    <t>74°07'27" W</t>
  </si>
  <si>
    <t>HERMES COBOS DIAZ</t>
  </si>
  <si>
    <t>JHON ALEXANDER AREVALO GUTIERREZ</t>
  </si>
  <si>
    <t>3114800349 - 3227568383</t>
  </si>
  <si>
    <t>ALEX JOHANY PACHECO NAVARRETE</t>
  </si>
  <si>
    <t>JUAN CARLOS GUTIERREZ RUBIO</t>
  </si>
  <si>
    <t>74°06'22" W</t>
  </si>
  <si>
    <t>24,000 m²</t>
  </si>
  <si>
    <t>ARMANDO YOANI PULIDO PENAGOS</t>
  </si>
  <si>
    <t>MIGUEL ANGEL  TUNJUELO LIBERATO</t>
  </si>
  <si>
    <t>6,800 m²</t>
  </si>
  <si>
    <t>MISAEL ORJUELA MARROQUIN</t>
  </si>
  <si>
    <t>4°20'25"N</t>
  </si>
  <si>
    <t>74°11'29"W</t>
  </si>
  <si>
    <t>256,000 m²</t>
  </si>
  <si>
    <t>LUIS FERNANDO VARGAS DIAZ</t>
  </si>
  <si>
    <t>LUIS ALVEIRO CRUZ SALINAS</t>
  </si>
  <si>
    <t>04°24'5" N</t>
  </si>
  <si>
    <t>74°7'28" W</t>
  </si>
  <si>
    <t>04° 28' 09"</t>
  </si>
  <si>
    <t>74° 07' 07"</t>
  </si>
  <si>
    <t>74° 11' 06" W</t>
  </si>
  <si>
    <t xml:space="preserve">WILMER VANEGAS MONROY </t>
  </si>
  <si>
    <t>ALEXANDER PACHON RODRIGUEZ</t>
  </si>
  <si>
    <t>FREDY YESID PULIDO PULIDO</t>
  </si>
  <si>
    <t>LA TRINIDAD</t>
  </si>
  <si>
    <t>04°20'46" N</t>
  </si>
  <si>
    <t>74°08'16" W</t>
  </si>
  <si>
    <t>LUIS ENRIQUE PARRA BELTRAN</t>
  </si>
  <si>
    <t>VILLA ISRAEL</t>
  </si>
  <si>
    <t>4°49’14’’</t>
  </si>
  <si>
    <t>74°11’53’</t>
  </si>
  <si>
    <t>GIOVANI BARAJAS PUIN*</t>
  </si>
  <si>
    <t>CESAR FERNANDO PINZON MALDONADO</t>
  </si>
  <si>
    <t>RONI FRANKI ACERO BELTRAN</t>
  </si>
  <si>
    <t>CESAR AUGUSTO GONZALEZ CASTRO</t>
  </si>
  <si>
    <t>4°28'00"N</t>
  </si>
  <si>
    <t>74°07'00"W</t>
  </si>
  <si>
    <t>3,400 m²</t>
  </si>
  <si>
    <t>JAIME ALBERTO SUAREZ JEREZ</t>
  </si>
  <si>
    <t>JOSE ORLANDO BELLO</t>
  </si>
  <si>
    <t>REFUGIO</t>
  </si>
  <si>
    <t>4º 22`46</t>
  </si>
  <si>
    <t>74º 9`46</t>
  </si>
  <si>
    <t>25,780 m²</t>
  </si>
  <si>
    <t>04° 20' 21.0" N</t>
  </si>
  <si>
    <t>74° 08' 16.0" W</t>
  </si>
  <si>
    <t>04°21'31" N</t>
  </si>
  <si>
    <t>74°07'58" W</t>
  </si>
  <si>
    <t>44.800 m²</t>
  </si>
  <si>
    <t>JOSE JORGE ORLANDO BELLO SANDOVAL</t>
  </si>
  <si>
    <t>04° 22' 46.0" N</t>
  </si>
  <si>
    <t>74° 09' 46.0" W</t>
  </si>
  <si>
    <t>NIBARDO RODRIGUEZ VILLALOBOS</t>
  </si>
  <si>
    <t>04°20'12" N</t>
  </si>
  <si>
    <t>74°08'24" W</t>
  </si>
  <si>
    <t>115.200 m2</t>
  </si>
  <si>
    <t>04° 28' 35" N</t>
  </si>
  <si>
    <t>74° 06' 56" W</t>
  </si>
  <si>
    <t>JOSE FAMIR PÁEZ GUTIERREZ *</t>
  </si>
  <si>
    <t>04°27'48" N</t>
  </si>
  <si>
    <t>GENALDO LIBERATO MELO</t>
  </si>
  <si>
    <t>JOSE DOMINGO CUERVO PEÑALOZA</t>
  </si>
  <si>
    <t>GERARDO FLOBER SALAZAR GONZALEZ</t>
  </si>
  <si>
    <t>74°7'3" W</t>
  </si>
  <si>
    <t>JOSE ALFREDO CABALLERO PORRAS</t>
  </si>
  <si>
    <t>VICTOR LEONARDO ROJAS RODRIGUEZ</t>
  </si>
  <si>
    <t>ALFONSO BERNAL CARRASCO</t>
  </si>
  <si>
    <t>GUILLERMO BARRIGA GUACANEME</t>
  </si>
  <si>
    <t>74° 07' 43" W</t>
  </si>
  <si>
    <t>JOSE ANSELMO CORTES DELGADO</t>
  </si>
  <si>
    <t>4,21,2</t>
  </si>
  <si>
    <t>74,8,17</t>
  </si>
  <si>
    <t>LIBARDO SALAMANCA SALAMANCA</t>
  </si>
  <si>
    <t>WILLIAM SANDOVAL PUENTES</t>
  </si>
  <si>
    <t>LUIS ALFONSO AVENDAÑO HERNANDEZ</t>
  </si>
  <si>
    <t>WILLIAM TAUTIVA MELO</t>
  </si>
  <si>
    <t>4°28'40"N</t>
  </si>
  <si>
    <t>74°10'25"W</t>
  </si>
  <si>
    <t>CAMILO LAGOS RUBIO</t>
  </si>
  <si>
    <t>4°28'9''</t>
  </si>
  <si>
    <t>74°7'29''</t>
  </si>
  <si>
    <t>500 M2</t>
  </si>
  <si>
    <t>SAMUEL VANEGAS SANCHEZ</t>
  </si>
  <si>
    <t>3002497677 / 3123689425</t>
  </si>
  <si>
    <t>04°28'32" N</t>
  </si>
  <si>
    <t>74°05'44" W</t>
  </si>
  <si>
    <t>DARIO ALONSO TEQUIA CARRASCO</t>
  </si>
  <si>
    <t>CARLOS SALAZAR</t>
  </si>
  <si>
    <t>ENCENILLO</t>
  </si>
  <si>
    <t>4°29'6"N</t>
  </si>
  <si>
    <t>74°6'4"W</t>
  </si>
  <si>
    <t>8,000 m²</t>
  </si>
  <si>
    <t>JOSE SAMUEL COBOS DIAZ</t>
  </si>
  <si>
    <t>3125593841 - 3146142560</t>
  </si>
  <si>
    <t>74°07'14" W</t>
  </si>
  <si>
    <t>16.400 m²</t>
  </si>
  <si>
    <t>5.000 m²</t>
  </si>
  <si>
    <t>JOSE IGNACIO FLORES DIAZ</t>
  </si>
  <si>
    <t>04° 24' 31" N</t>
  </si>
  <si>
    <t>74° 07' 50" W</t>
  </si>
  <si>
    <t>ORLANDO GUERRERO VARGAS</t>
  </si>
  <si>
    <t>04°28'49" N</t>
  </si>
  <si>
    <t>74°05'37" W</t>
  </si>
  <si>
    <t>ANGEL WILBER TORRES ROMERO</t>
  </si>
  <si>
    <t>JOSE MANUEL VANEGAS</t>
  </si>
  <si>
    <t>MAURICIO CARREÑO MORA</t>
  </si>
  <si>
    <t>ALVARO AMAYA CASTAÑEDA</t>
  </si>
  <si>
    <t>CARLOS OCTAVIO CRUZ SALINAS</t>
  </si>
  <si>
    <t>JAIRO DANILO ORJUEJA GUTIERREZ</t>
  </si>
  <si>
    <t>WILMAN FERNEY CRISTANCHO DEAZA</t>
  </si>
  <si>
    <t>GUSTAVO PULIDO PENAGOS</t>
  </si>
  <si>
    <t>YIMMY AMAYA GARZON</t>
  </si>
  <si>
    <t>04° 20' 20" N</t>
  </si>
  <si>
    <t>04° 26' 54.0" N</t>
  </si>
  <si>
    <t>74° 08' 25.0" W</t>
  </si>
  <si>
    <t>HECTOR JAVIER PEREZ MUÑOZ</t>
  </si>
  <si>
    <t>YOVANI ANDRES CHINGATE BARRIGA</t>
  </si>
  <si>
    <t>JORGE MILTON HUERTAS MORALES</t>
  </si>
  <si>
    <t>COGOYO</t>
  </si>
  <si>
    <t>04°19'21" N</t>
  </si>
  <si>
    <t>JHON EDUARD ORJUELA MARROQUIN</t>
  </si>
  <si>
    <t>4,20,13</t>
  </si>
  <si>
    <t>74,11,24</t>
  </si>
  <si>
    <t>EDISSON AREVALO PORRAS</t>
  </si>
  <si>
    <t>EL CHAQUE</t>
  </si>
  <si>
    <t>04°28'38" N</t>
  </si>
  <si>
    <t>74°05'54" W</t>
  </si>
  <si>
    <t>JOHN ALEXANDER GUAUTA BAQUERO</t>
  </si>
  <si>
    <t xml:space="preserve">HABIT NARANJO ORJUELA </t>
  </si>
  <si>
    <t>448,000 m²</t>
  </si>
  <si>
    <t>320,000 m²</t>
  </si>
  <si>
    <t>LUIS ENRIQUE LEON PRECIADO</t>
  </si>
  <si>
    <t>04°27'50" N</t>
  </si>
  <si>
    <t>74°07'49" W</t>
  </si>
  <si>
    <t>340 m²</t>
  </si>
  <si>
    <t>JERSSON ABRAHAN GELVIS ROJAS</t>
  </si>
  <si>
    <t>04° 27' 12.0" N</t>
  </si>
  <si>
    <t>74° 06' 53.0" W</t>
  </si>
  <si>
    <t>150 m²</t>
  </si>
  <si>
    <t>MACEDONIO RANGELDIAZ*</t>
  </si>
  <si>
    <t>FEDERICO RODRIGUEZ PAJOY</t>
  </si>
  <si>
    <t>4° 29’41´´</t>
  </si>
  <si>
    <t>ARTURO BARRAGAN QUIÑONES</t>
  </si>
  <si>
    <t>ELIAS CASTRO BLANCO</t>
  </si>
  <si>
    <t>YEIMY YULIET SUAREZ LOPEZ</t>
  </si>
  <si>
    <t>PARCELA EL BOSQUE</t>
  </si>
  <si>
    <t>4,28,24</t>
  </si>
  <si>
    <t>74,4,54</t>
  </si>
  <si>
    <t>04°29'13" N</t>
  </si>
  <si>
    <t>74°05'19" W</t>
  </si>
  <si>
    <t>LAURA CATALINA SOLER PICON</t>
  </si>
  <si>
    <t>JOSE DAVID COBOS VARGAS</t>
  </si>
  <si>
    <t>ANDRÉS DAVID PORRAS TORRES</t>
  </si>
  <si>
    <t>DANIELA ALEXANDRA CABALLERO MOLINA</t>
  </si>
  <si>
    <t>DANIEL GIOVANNY HUERTAS RODRIGUEZ</t>
  </si>
  <si>
    <t>LAIDY YAZMIN PARRA GALLO</t>
  </si>
  <si>
    <t>4 23 15</t>
  </si>
  <si>
    <t>74 9 30</t>
  </si>
  <si>
    <t>115,200 m²</t>
  </si>
  <si>
    <t>108,800 m²</t>
  </si>
  <si>
    <t>JHON SEBASTIAN AREVALO ARCINIEGAS</t>
  </si>
  <si>
    <t xml:space="preserve">SARAI PAULA JIRETH TAUTIVA HERMOSA* </t>
  </si>
  <si>
    <t>ANA MELISSA RAMIREZ PEÑA</t>
  </si>
  <si>
    <t>LA ALDEA</t>
  </si>
  <si>
    <t>04°27'58" N</t>
  </si>
  <si>
    <t>74° 07' 44" W</t>
  </si>
  <si>
    <t>04°23'37" N</t>
  </si>
  <si>
    <t>74°11'9" W</t>
  </si>
  <si>
    <t>IVAN SANTIAGO MUÑOZ MUÑOZ</t>
  </si>
  <si>
    <t xml:space="preserve"> 4°20′16″</t>
  </si>
  <si>
    <t>74°12′8</t>
  </si>
  <si>
    <t>PENDIENTE ERIKA</t>
  </si>
  <si>
    <t>LUISA FERNANDA BAQUERO GUTIERREZ</t>
  </si>
  <si>
    <t>LEIDY MARCELA BALLESTEROS HERNANDEZ</t>
  </si>
  <si>
    <t>4. 26. 50</t>
  </si>
  <si>
    <t>74. 8.  6</t>
  </si>
  <si>
    <t>ANGIE PAOLA BALLESTEROS HERNANDEZ</t>
  </si>
  <si>
    <t>DAVID ANDRES ORJUELA ZABALA</t>
  </si>
  <si>
    <t>JOSE MANUEL LOPEZ TAPIA</t>
  </si>
  <si>
    <t>LESLY NATALIA FUENTES JARAMILLO</t>
  </si>
  <si>
    <t>CRISTIAN CAMILO TILAGUAY TILAGUAY</t>
  </si>
  <si>
    <t>LOS GLADIOLOS</t>
  </si>
  <si>
    <t>4º 28`17</t>
  </si>
  <si>
    <t>74º 7`4</t>
  </si>
  <si>
    <t>ANDRES FELIPE VILLAMIZAR PALACIO</t>
  </si>
  <si>
    <t>04°27'19" N</t>
  </si>
  <si>
    <t>74° 08' 22" W</t>
  </si>
  <si>
    <t>WENDY TATIANA GUZMAN VANEGAS</t>
  </si>
  <si>
    <t>DUVAN FELIPE HERNANDEZ CASTAÑEDA</t>
  </si>
  <si>
    <t>04° 27' 52" N</t>
  </si>
  <si>
    <t>CARMENZA RODRIGUEZ CARDENAS</t>
  </si>
  <si>
    <t>NAYAN CAMILA CHAVEZ MOLINA</t>
  </si>
  <si>
    <t>4. 28. 83</t>
  </si>
  <si>
    <t>74. 6. 38</t>
  </si>
  <si>
    <t>YAMILE BERNAL VELOZA</t>
  </si>
  <si>
    <t>DERLY YURANY AREVALO CARDENAS</t>
  </si>
  <si>
    <t>DIEGO FELIPE SUAREZ HIPUS</t>
  </si>
  <si>
    <t>JEISON OLEGARIO NIÑO MESA</t>
  </si>
  <si>
    <t>LUISA FERNANDA PALACIOS GAMBA</t>
  </si>
  <si>
    <t>04° 21' 33" N</t>
  </si>
  <si>
    <t>74° 10' 24" W</t>
  </si>
  <si>
    <t>WENY CAMILA MONRROY PIRAQUIVE</t>
  </si>
  <si>
    <t>MARIA CARMENZA GARCIA GARCIA</t>
  </si>
  <si>
    <t>04° 22' 21" N</t>
  </si>
  <si>
    <t>74° 11' 10" W</t>
  </si>
  <si>
    <t>MARIA ANITA MARTINEZ LIBERATO</t>
  </si>
  <si>
    <t>CONSUELO 2</t>
  </si>
  <si>
    <t>4° 28´ 18´</t>
  </si>
  <si>
    <t>74° 05´07´</t>
  </si>
  <si>
    <t>HUGO ALBERTO LIBERATO MURCIA</t>
  </si>
  <si>
    <t>JUAN CARLOS GALLO HERNANDEZ</t>
  </si>
  <si>
    <t>JUAN DAVID TAUTIVA BERBESI</t>
  </si>
  <si>
    <t>74° 07' 54" W</t>
  </si>
  <si>
    <t>CLAUDIA XIMENA CHIPATECUA GUTIERREZ</t>
  </si>
  <si>
    <t>MARTHA SUSANA CIFUENTES HUERTAS</t>
  </si>
  <si>
    <t>LUZ AIDA PULIDO NARANJO</t>
  </si>
  <si>
    <t>04° 21' 12" N</t>
  </si>
  <si>
    <t>74° 08' 40" W</t>
  </si>
  <si>
    <t>KATERIN VANESA SABOGAL LIBERATO</t>
  </si>
  <si>
    <t>74,5,27</t>
  </si>
  <si>
    <t>JEIMMY PAOLA MONTOYA GONZALEZ</t>
  </si>
  <si>
    <t>INGRID CAROLINA AVILA ALZATE</t>
  </si>
  <si>
    <t>GLORIA NELCY PEÑALOZA PATIÑO*</t>
  </si>
  <si>
    <t>JOISSEN BRIYITT ALEJANDRA NOVA PAEZ</t>
  </si>
  <si>
    <t>MIYER ALEXANDER GAMBA GAMBA</t>
  </si>
  <si>
    <t>04°23'14" N</t>
  </si>
  <si>
    <t>74°9'30" W</t>
  </si>
  <si>
    <t>8,400 m²</t>
  </si>
  <si>
    <t>4°22,36</t>
  </si>
  <si>
    <t>74°11,21</t>
  </si>
  <si>
    <t>YEIMY MAGNOLIA CHINGATE BARRIGA</t>
  </si>
  <si>
    <t>NELCY RUBIELA VELANDIA RUIZ</t>
  </si>
  <si>
    <t>4°22'15''</t>
  </si>
  <si>
    <t>74°8'32''</t>
  </si>
  <si>
    <t>MILLER ALFONSO VARGAS LOPEZ</t>
  </si>
  <si>
    <t>74°4'54" W</t>
  </si>
  <si>
    <t>DIEGO ARMANADO ORJUELA MENDOZA*</t>
  </si>
  <si>
    <t>04°23'2" N</t>
  </si>
  <si>
    <t>60.000 m2</t>
  </si>
  <si>
    <t>LA CAMPIÑA</t>
  </si>
  <si>
    <t>217.600 m2</t>
  </si>
  <si>
    <t>192.000 m2</t>
  </si>
  <si>
    <t>EDWIN ALDEMAR CHACON GOMEZ</t>
  </si>
  <si>
    <t>LUZ JEANETH VELA BERNAL</t>
  </si>
  <si>
    <t>MIGUEL ANGEL POVEDA RAMIREZ</t>
  </si>
  <si>
    <t>CRISTIAN FABIAN MURCIA GUTIERREZ</t>
  </si>
  <si>
    <t>LA MANQUITA 4</t>
  </si>
  <si>
    <t>74°14'26" W</t>
  </si>
  <si>
    <t>NORA YUENY PEÑALOZA PATIÑO</t>
  </si>
  <si>
    <t>JUAN DAVID VELASCO CALDERON</t>
  </si>
  <si>
    <t>JENNY ANDREA LIBERATO MURCIA</t>
  </si>
  <si>
    <t>JORGE ELIECER GAITAN CARDENAS</t>
  </si>
  <si>
    <t>DIANA LUZ PRADA MARTINEZ</t>
  </si>
  <si>
    <t>SERGIO ALIRIO LIBERATO GARZON</t>
  </si>
  <si>
    <t>LA CAMARCA</t>
  </si>
  <si>
    <t>12.800 m²</t>
  </si>
  <si>
    <t>ANA YOLIMA FANDIÑO LOPEZ</t>
  </si>
  <si>
    <t>4°28.33</t>
  </si>
  <si>
    <t>74°06.56</t>
  </si>
  <si>
    <t>INGRID LORENA GARCIA BERMUDEZ</t>
  </si>
  <si>
    <t>04° 21' 52.0" N</t>
  </si>
  <si>
    <t>74° 09' 30.0" W</t>
  </si>
  <si>
    <t>GERALDY LOPEZ MUÑOZ</t>
  </si>
  <si>
    <t>EDNA ROCIO PULIDO PULIDO</t>
  </si>
  <si>
    <t>ANGELICA YAZMIN POVEDA RAMIREZ</t>
  </si>
  <si>
    <t>DIANA CAROLINA BAEZ VARGAS</t>
  </si>
  <si>
    <t>CINDY YULIETH CIFUENTES HUERTAS</t>
  </si>
  <si>
    <t>FABIAN SNIEDER FONSECA INDABURO</t>
  </si>
  <si>
    <t>EL BERGEL</t>
  </si>
  <si>
    <t xml:space="preserve"> 4°27'25"</t>
  </si>
  <si>
    <t>04'37.54</t>
  </si>
  <si>
    <t>FABIO ANDRES PEREZ DURAN</t>
  </si>
  <si>
    <t>74°24'34''</t>
  </si>
  <si>
    <t>74°8'19''</t>
  </si>
  <si>
    <t>150 M2</t>
  </si>
  <si>
    <t>ANGIE LISETH GARZON GARZON</t>
  </si>
  <si>
    <t>HEINER ALFONSO RAMIREZ POVEDA*</t>
  </si>
  <si>
    <t>SINDY PAOLA DELGADO DURAN</t>
  </si>
  <si>
    <t>SINDY JULIANA PEÑALOZA PULIDO</t>
  </si>
  <si>
    <t>JHONER DAVID CARREÑO GARZON</t>
  </si>
  <si>
    <t>LINA PATRICIA IBAGON CARDONA</t>
  </si>
  <si>
    <t>4°28'8"N</t>
  </si>
  <si>
    <t>40,000 m²</t>
  </si>
  <si>
    <t>JERSON ALEJANDRO GARZON VANEGAS</t>
  </si>
  <si>
    <t>YUBELI KATERINE LOPEZ CARVAJAL</t>
  </si>
  <si>
    <t>YESICA DANIELA COBOS SANDOVAL*</t>
  </si>
  <si>
    <t>04°25'14" N</t>
  </si>
  <si>
    <t>YUDY CONSTANZA LOPEZ PERALTA</t>
  </si>
  <si>
    <t>SEBASTIAN LOPEZ RODRIGUEZ</t>
  </si>
  <si>
    <t>FAYBER ORJUELA MARROQUIN*</t>
  </si>
  <si>
    <t>04°20'15" N</t>
  </si>
  <si>
    <t>74°12'9" W</t>
  </si>
  <si>
    <t>RONAL ESTIBEN AREVALO SUAREZ</t>
  </si>
  <si>
    <t>ERIKA YAMILE LIBERATO GARZON</t>
  </si>
  <si>
    <t>DEISSY CAROLINA RANGEL CAMELO*</t>
  </si>
  <si>
    <t>EDWAR JAIR VANEGAS MELO</t>
  </si>
  <si>
    <t>ANGIE LILIANA PALACIOS GAMBA</t>
  </si>
  <si>
    <t>04°21'19" N</t>
  </si>
  <si>
    <t>74°09'55" W</t>
  </si>
  <si>
    <t>JESSICA LORENA GACHA OROZCO</t>
  </si>
  <si>
    <t>YEIMY TATIANA COBOS SANDOVAL</t>
  </si>
  <si>
    <t>04°25'21" N</t>
  </si>
  <si>
    <t>ANGIE LORENA CRUZ CARRILLO</t>
  </si>
  <si>
    <t>DIEGO FERNANDO ROMERO VAQUIRO</t>
  </si>
  <si>
    <t>BOTAIMA</t>
  </si>
  <si>
    <t xml:space="preserve"> 4°27′37</t>
  </si>
  <si>
    <t>74°06′38</t>
  </si>
  <si>
    <t>YESSICA FERNANDA ZAMBRANO NEIRA</t>
  </si>
  <si>
    <t>4  27  2</t>
  </si>
  <si>
    <t>74.10.10</t>
  </si>
  <si>
    <t>ARNOLD ALEXIS ATARA PORRAS</t>
  </si>
  <si>
    <t>04°28'18" N</t>
  </si>
  <si>
    <t>74°07'40" W</t>
  </si>
  <si>
    <t>10.000 m2</t>
  </si>
  <si>
    <t>ALVARO ALFONSO HERNANDEZ PEÑUELA</t>
  </si>
  <si>
    <t>04° 27' 50" N</t>
  </si>
  <si>
    <t>74° 07' 47" W</t>
  </si>
  <si>
    <t>WILMER FERNANDO DAZA  RODRIGUEZ</t>
  </si>
  <si>
    <t>04°28'41" N</t>
  </si>
  <si>
    <t>JHON ALEXANDER MARTINEZ MARTINEZ</t>
  </si>
  <si>
    <t>EDWARD LEONARDO SUAREZ DIAZ</t>
  </si>
  <si>
    <t>04°27'46" N</t>
  </si>
  <si>
    <t>74°04'44" W</t>
  </si>
  <si>
    <t>DANEY CUADROS CAMACHO</t>
  </si>
  <si>
    <t>ANGIE VERONICA ROMERO GOMEZ</t>
  </si>
  <si>
    <t>JHONATAN ALEJANDRO PRIETO MORENO</t>
  </si>
  <si>
    <t>ANDRES ENRIQUE FONSECA VEGA</t>
  </si>
  <si>
    <t>EL CHUZCAL</t>
  </si>
  <si>
    <t>JUAN CAMILO HERNANDEZ MENDOZA</t>
  </si>
  <si>
    <t>EDER MAURICIO RAQUIRA GARCIA</t>
  </si>
  <si>
    <t>LUIS EDUARDO RODRIGUEZ SALAZAR</t>
  </si>
  <si>
    <t>JHON SEBASTIAN BELTRAN LASSO</t>
  </si>
  <si>
    <t>ROSA TULIA RODRIGUEZ MARIN</t>
  </si>
  <si>
    <t>SANTA MARTHA</t>
  </si>
  <si>
    <t>74° 06' 58" W</t>
  </si>
  <si>
    <t>MARIA ANGELICA SANCHEZ VARGAS</t>
  </si>
  <si>
    <t>ANGICOL</t>
  </si>
  <si>
    <t>04°22'13" N</t>
  </si>
  <si>
    <t>74°11'15" W</t>
  </si>
  <si>
    <t>1.480 m2</t>
  </si>
  <si>
    <t>04°23'38" N</t>
  </si>
  <si>
    <t>PEDRO GILDARDO RUBIANO HERNANDEZ</t>
  </si>
  <si>
    <t>ANA MILENA TORRES DAZA</t>
  </si>
  <si>
    <t>4,27,49</t>
  </si>
  <si>
    <t>74,7,42</t>
  </si>
  <si>
    <t>LUISA FERNANDA GUTIERREZ CABALLERO</t>
  </si>
  <si>
    <t>4° 21'-29" N</t>
  </si>
  <si>
    <t xml:space="preserve">74° 11'-35" W </t>
  </si>
  <si>
    <t>MARIO NEL ROMERO NIÑO</t>
  </si>
  <si>
    <t>JOSE GABRIEL HERRERA SIERRA</t>
  </si>
  <si>
    <t>04° 28' 21.0" N</t>
  </si>
  <si>
    <t>74° 07' 40.0" W</t>
  </si>
  <si>
    <t>YENNY PAOLA LEON SICUARIZA</t>
  </si>
  <si>
    <t>JHON JAIRO CHAPARRO RIVEROS</t>
  </si>
  <si>
    <t>EL ALCAPARRO</t>
  </si>
  <si>
    <t>YENNY FERNANDA NIÑO MESA</t>
  </si>
  <si>
    <t>JULIETH PAOLA GUZMAN PAEZ</t>
  </si>
  <si>
    <t>ERICA ANDREA CECHAGUA RODRIGUEZ</t>
  </si>
  <si>
    <t>04°28'4" N</t>
  </si>
  <si>
    <t>74°7'13" W</t>
  </si>
  <si>
    <t>DANIEL ALFONSO CALDERON OROZCO</t>
  </si>
  <si>
    <t>LEIDY MARCELA FLOREZ MORENO</t>
  </si>
  <si>
    <t>FREDI ARMANDO CORREDOR CARO</t>
  </si>
  <si>
    <t>WILLIAM ALEJANDRO PRADA DUARTE</t>
  </si>
  <si>
    <t>JESUS ANTONIO CLAROS MARIN</t>
  </si>
  <si>
    <t>GRANJA TIBARES</t>
  </si>
  <si>
    <t>JULIO CESAR ARDILA QUIROGA</t>
  </si>
  <si>
    <t>ANYI YULIETH PRADO SANCHEZ</t>
  </si>
  <si>
    <t>MARIA NILVIA SAMBONI LOPEZ</t>
  </si>
  <si>
    <t>74°08'12" W</t>
  </si>
  <si>
    <t>1,025 m²</t>
  </si>
  <si>
    <t>886 m²</t>
  </si>
  <si>
    <t>ARBOLOCO</t>
  </si>
  <si>
    <t>74°5'57''</t>
  </si>
  <si>
    <t>VANESSA SAENZ AVELLANEDA</t>
  </si>
  <si>
    <t>WILLIAM TAUTIVA HENDE</t>
  </si>
  <si>
    <t>EL CAIRO</t>
  </si>
  <si>
    <t xml:space="preserve"> 4°28'37''</t>
  </si>
  <si>
    <t>74°6'26''</t>
  </si>
  <si>
    <t>MARTHA  ALEJANDRA VILLALBA CONTRERAS</t>
  </si>
  <si>
    <t>74°5'11''</t>
  </si>
  <si>
    <t>CESAR ENRIQUE ALFONSO BERNAL</t>
  </si>
  <si>
    <t>4°26´25´´</t>
  </si>
  <si>
    <t>74°8´3´´</t>
  </si>
  <si>
    <t>ERIKA</t>
  </si>
  <si>
    <t>REINALDO RAMIREZ AMAYA</t>
  </si>
  <si>
    <t>4°22´51´´</t>
  </si>
  <si>
    <t>74°10´55´´</t>
  </si>
  <si>
    <t>MARIA CLARA CERINZA TOBOS</t>
  </si>
  <si>
    <t>SANTA SUSANA</t>
  </si>
  <si>
    <t>LOS SOCHES LAS VIOLETAS</t>
  </si>
  <si>
    <t>4°29'56''</t>
  </si>
  <si>
    <t>50,000 m2</t>
  </si>
  <si>
    <t>ELADIO NARANJO ORJUELA</t>
  </si>
  <si>
    <t>4°25'36''</t>
  </si>
  <si>
    <t>JUAN GABRIEL MORENO TORRES</t>
  </si>
  <si>
    <t>74°5'32''</t>
  </si>
  <si>
    <t>ESTERCITA CIFUENTES DELGADILLO</t>
  </si>
  <si>
    <t>FRESA, CILANTRO, GRANADILLA, CEBOLLA</t>
  </si>
  <si>
    <t>CEBOLLA, CALABACIN</t>
  </si>
  <si>
    <t>CEBOLLA, LECHUGA</t>
  </si>
  <si>
    <t>EN RENOVACION</t>
  </si>
  <si>
    <t>ARVEJA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</si>
</sst>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0"/>
      <color rgb="FF000000"/>
      <name val="Arial"/>
      <family val="2"/>
    </font>
    <font>
      <sz val="26"/>
      <color theme="1"/>
      <name val="Arial Black"/>
      <family val="2"/>
    </font>
    <font>
      <sz val="18"/>
      <color theme="1"/>
      <name val="Arial Black"/>
      <family val="2"/>
    </font>
    <font>
      <sz val="11"/>
      <color rgb="FFFF0000"/>
      <name val="Arial Black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1"/>
      <color rgb="FF39420C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sz val="11"/>
      <color rgb="FF00B0F0"/>
      <name val="Arial"/>
      <family val="2"/>
    </font>
    <font>
      <sz val="11"/>
      <color theme="1"/>
      <name val="Arial"/>
    </font>
    <font>
      <sz val="11"/>
      <color rgb="FFFF0000"/>
      <name val="Arial"/>
    </font>
    <font>
      <sz val="11"/>
      <color rgb="FF000000"/>
      <name val="Calibri"/>
      <family val="2"/>
    </font>
    <font>
      <sz val="11"/>
      <color rgb="FF000000"/>
      <name val="Arial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rgb="FFA9D08E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 applyProtection="1">
      <alignment horizontal="center" vertical="center" wrapText="1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Alignment="1" applyProtection="1">
      <alignment horizontal="center"/>
      <protection locked="0" hidden="1"/>
    </xf>
    <xf numFmtId="0" fontId="6" fillId="0" borderId="0" xfId="0" applyFont="1" applyAlignment="1" applyProtection="1">
      <alignment horizontal="center" vertical="center" wrapText="1"/>
      <protection locked="0" hidden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locked="0" hidden="1"/>
    </xf>
    <xf numFmtId="0" fontId="4" fillId="0" borderId="0" xfId="0" applyFont="1" applyAlignment="1">
      <alignment horizontal="lef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0" fillId="0" borderId="1" xfId="0" applyFont="1" applyBorder="1"/>
    <xf numFmtId="0" fontId="13" fillId="5" borderId="0" xfId="0" applyFont="1" applyFill="1"/>
    <xf numFmtId="0" fontId="14" fillId="6" borderId="0" xfId="0" applyFont="1" applyFill="1"/>
    <xf numFmtId="0" fontId="14" fillId="0" borderId="0" xfId="0" applyFont="1"/>
    <xf numFmtId="0" fontId="14" fillId="6" borderId="4" xfId="0" applyFont="1" applyFill="1" applyBorder="1"/>
    <xf numFmtId="0" fontId="0" fillId="0" borderId="1" xfId="0" applyBorder="1"/>
    <xf numFmtId="0" fontId="15" fillId="0" borderId="0" xfId="0" applyFont="1"/>
    <xf numFmtId="0" fontId="5" fillId="0" borderId="0" xfId="0" applyFont="1"/>
    <xf numFmtId="0" fontId="11" fillId="0" borderId="0" xfId="0" applyFont="1"/>
    <xf numFmtId="3" fontId="4" fillId="0" borderId="0" xfId="0" applyNumberFormat="1" applyFont="1"/>
    <xf numFmtId="0" fontId="4" fillId="0" borderId="0" xfId="0" applyFont="1" applyAlignment="1" applyProtection="1">
      <alignment vertical="center" wrapText="1"/>
      <protection locked="0" hidden="1"/>
    </xf>
    <xf numFmtId="0" fontId="4" fillId="2" borderId="0" xfId="0" applyFont="1" applyFill="1"/>
    <xf numFmtId="0" fontId="11" fillId="2" borderId="0" xfId="0" applyFont="1" applyFill="1"/>
    <xf numFmtId="0" fontId="12" fillId="0" borderId="0" xfId="0" applyFont="1"/>
    <xf numFmtId="0" fontId="4" fillId="0" borderId="1" xfId="0" applyFont="1" applyBorder="1"/>
    <xf numFmtId="0" fontId="5" fillId="0" borderId="2" xfId="0" applyFont="1" applyBorder="1"/>
    <xf numFmtId="0" fontId="4" fillId="0" borderId="2" xfId="0" applyFont="1" applyBorder="1" applyAlignment="1" applyProtection="1">
      <alignment vertical="center" wrapText="1"/>
      <protection locked="0" hidden="1"/>
    </xf>
    <xf numFmtId="0" fontId="4" fillId="0" borderId="2" xfId="0" applyFont="1" applyBorder="1"/>
    <xf numFmtId="0" fontId="4" fillId="0" borderId="5" xfId="0" applyFont="1" applyBorder="1"/>
    <xf numFmtId="0" fontId="16" fillId="0" borderId="6" xfId="0" applyFont="1" applyBorder="1"/>
    <xf numFmtId="0" fontId="16" fillId="0" borderId="0" xfId="0" applyFont="1"/>
    <xf numFmtId="0" fontId="16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3" fillId="4" borderId="1" xfId="0" applyFont="1" applyFill="1" applyBorder="1" applyAlignment="1">
      <alignment horizontal="center"/>
    </xf>
  </cellXfs>
  <cellStyles count="1">
    <cellStyle name="Normal" xfId="0" builtinId="0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bottom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rgb="FF000000"/>
          <bgColor theme="4" tint="0.39997558519241921"/>
        </patternFill>
      </fill>
      <alignment horizontal="center" vertical="center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rgb="FF000000"/>
          <bgColor theme="4" tint="0.39997558519241921"/>
        </patternFill>
      </fill>
      <alignment horizontal="center" vertical="center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321235</xdr:colOff>
      <xdr:row>0</xdr:row>
      <xdr:rowOff>44824</xdr:rowOff>
    </xdr:from>
    <xdr:to>
      <xdr:col>3</xdr:col>
      <xdr:colOff>1342838</xdr:colOff>
      <xdr:row>0</xdr:row>
      <xdr:rowOff>784412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90297D-D625-69B6-BA48-D0B39F297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588" y="44824"/>
          <a:ext cx="3255309" cy="739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A" displayName="BASEA" ref="A2:U1002" totalsRowShown="0" headerRowDxfId="69" dataDxfId="68">
  <autoFilter ref="A2:U1002" xr:uid="{00000000-0009-0000-0100-000001000000}"/>
  <tableColumns count="21">
    <tableColumn id="1" xr3:uid="{00000000-0010-0000-0000-000001000000}" name="Columna2" dataDxfId="67"/>
    <tableColumn id="31" xr3:uid="{00000000-0010-0000-0000-00001F000000}" name="FECHA" dataDxfId="66"/>
    <tableColumn id="32" xr3:uid="{00000000-0010-0000-0000-000020000000}" name="CEDULA" dataDxfId="65"/>
    <tableColumn id="2" xr3:uid="{00000000-0010-0000-0000-000002000000}" name="USUARIO" dataDxfId="64">
      <calculatedColumnFormula>IFERROR(VLOOKUP(BASEA[[#This Row],[CEDULA]],USUARIOS!$B:$K,2,0)," ")</calculatedColumnFormula>
    </tableColumn>
    <tableColumn id="4" xr3:uid="{00000000-0010-0000-0000-000004000000}" name="TELEFONO" dataDxfId="63">
      <calculatedColumnFormula>IFERROR(VLOOKUP(BASEA[[#This Row],[CEDULA]],USUARIOS!$B:$K,3,0)," ")</calculatedColumnFormula>
    </tableColumn>
    <tableColumn id="5" xr3:uid="{00000000-0010-0000-0000-000005000000}" name="PREDIO " dataDxfId="62">
      <calculatedColumnFormula>IFERROR(VLOOKUP(BASEA[[#This Row],[CEDULA]],USUARIOS!$B:$K,4,0)," ")</calculatedColumnFormula>
    </tableColumn>
    <tableColumn id="3" xr3:uid="{00000000-0010-0000-0000-000003000000}" name="Columna1" dataDxfId="61">
      <calculatedColumnFormula>BASEA[[#This Row],[CEDULA]]&amp;BASEA[[#This Row],[PREDIO ]]</calculatedColumnFormula>
    </tableColumn>
    <tableColumn id="6" xr3:uid="{00000000-0010-0000-0000-000006000000}" name="VEREDA " dataDxfId="60">
      <calculatedColumnFormula>IFERROR(VLOOKUP(BASEA[[#This Row],[Columna1]],USUARIOS!$A:$K,6,0),"ERROR")</calculatedColumnFormula>
    </tableColumn>
    <tableColumn id="8" xr3:uid="{00000000-0010-0000-0000-000008000000}" name="LATITUD" dataDxfId="59">
      <calculatedColumnFormula>IFERROR(VLOOKUP(BASEA[[#This Row],[Columna1]],USUARIOS!$A:$K,7,0)," ")</calculatedColumnFormula>
    </tableColumn>
    <tableColumn id="9" xr3:uid="{00000000-0010-0000-0000-000009000000}" name="LONGITUD" dataDxfId="58">
      <calculatedColumnFormula>IFERROR(VLOOKUP(BASEA[[#This Row],[Columna1]],USUARIOS!$A:$K,8,0)," ")</calculatedColumnFormula>
    </tableColumn>
    <tableColumn id="10" xr3:uid="{00000000-0010-0000-0000-00000A000000}" name="TENENCIA DE PREDIO" dataDxfId="57">
      <calculatedColumnFormula>IFERROR(VLOOKUP(BASEA[[#This Row],[Columna1]],USUARIOS!$A:$K,9,0)," ")</calculatedColumnFormula>
    </tableColumn>
    <tableColumn id="11" xr3:uid="{00000000-0010-0000-0000-00000B000000}" name="AREAS PREDIO M2" dataDxfId="56">
      <calculatedColumnFormula>IFERROR(VLOOKUP(BASEA[[#This Row],[Columna1]],USUARIOS!$A:$K,10,0)," ")</calculatedColumnFormula>
    </tableColumn>
    <tableColumn id="7" xr3:uid="{00000000-0010-0000-0000-000007000000}" name="AREA CULTIVO VISITADO M2" dataDxfId="55">
      <calculatedColumnFormula>IFERROR(VLOOKUP(BASEA[[#This Row],[Columna1]],USUARIOS!$A:$K,11,0)," ")</calculatedColumnFormula>
    </tableColumn>
    <tableColumn id="15" xr3:uid="{00000000-0010-0000-0000-00000F000000}" name="OBJETO DE LA VISITA" dataDxfId="54"/>
    <tableColumn id="18" xr3:uid="{00000000-0010-0000-0000-000012000000}" name="DESTINO DE PRODUCCIÓN" dataDxfId="53"/>
    <tableColumn id="12" xr3:uid="{00000000-0010-0000-0000-00000C000000}" name="LINEA PRODUCTIVA" dataDxfId="52"/>
    <tableColumn id="13" xr3:uid="{00000000-0010-0000-0000-00000D000000}" name="CUALES" dataDxfId="51"/>
    <tableColumn id="14" xr3:uid="{00000000-0010-0000-0000-00000E000000}" name="CAPACITACIÓN" dataDxfId="50"/>
    <tableColumn id="19" xr3:uid="{00000000-0010-0000-0000-000013000000}" name="PROYECTOS" dataDxfId="49"/>
    <tableColumn id="29" xr3:uid="{00000000-0010-0000-0000-00001D000000}" name="OBSERVACIONES" dataDxfId="48"/>
    <tableColumn id="30" xr3:uid="{00000000-0010-0000-0000-00001E000000}" name="PROFESIONAL" dataDxfId="4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B1:M983" totalsRowShown="0" dataDxfId="46">
  <autoFilter ref="B1:M983" xr:uid="{00000000-0009-0000-0100-000002000000}"/>
  <tableColumns count="12">
    <tableColumn id="1" xr3:uid="{00000000-0010-0000-0100-000001000000}" name="CEDULA" dataDxfId="45"/>
    <tableColumn id="2" xr3:uid="{00000000-0010-0000-0100-000002000000}" name="NOMBRE" dataDxfId="44"/>
    <tableColumn id="3" xr3:uid="{00000000-0010-0000-0100-000003000000}" name="TELEFONO" dataDxfId="43"/>
    <tableColumn id="4" xr3:uid="{00000000-0010-0000-0100-000004000000}" name="PREDIO" dataDxfId="42"/>
    <tableColumn id="5" xr3:uid="{00000000-0010-0000-0100-000005000000}" name="VEREDA" dataDxfId="41"/>
    <tableColumn id="6" xr3:uid="{00000000-0010-0000-0100-000006000000}" name="N" dataDxfId="40"/>
    <tableColumn id="7" xr3:uid="{00000000-0010-0000-0100-000007000000}" name="W" dataDxfId="39"/>
    <tableColumn id="8" xr3:uid="{00000000-0010-0000-0100-000008000000}" name="TENENCIA PREDIO" dataDxfId="38"/>
    <tableColumn id="9" xr3:uid="{00000000-0010-0000-0100-000009000000}" name="AREA DEL PREDIO" dataDxfId="37"/>
    <tableColumn id="10" xr3:uid="{00000000-0010-0000-0100-00000A000000}" name="AREA PRODUCTIVA DEL PREDIO" dataDxfId="36"/>
    <tableColumn id="11" xr3:uid="{00000000-0010-0000-0100-00000B000000}" name="Columna1" dataDxfId="35"/>
    <tableColumn id="12" xr3:uid="{00000000-0010-0000-0100-00000C000000}" name="Columna2" dataDxfId="34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0000"/>
  </sheetPr>
  <dimension ref="A1:F21"/>
  <sheetViews>
    <sheetView workbookViewId="0">
      <selection activeCell="C7" sqref="C7"/>
    </sheetView>
  </sheetViews>
  <sheetFormatPr baseColWidth="10" defaultColWidth="11.42578125" defaultRowHeight="15" x14ac:dyDescent="0.25"/>
  <cols>
    <col min="1" max="1" width="24.28515625" bestFit="1" customWidth="1"/>
    <col min="2" max="2" width="112.42578125" customWidth="1"/>
  </cols>
  <sheetData>
    <row r="1" spans="1:6" ht="27" x14ac:dyDescent="0.5">
      <c r="A1" s="53" t="s">
        <v>0</v>
      </c>
      <c r="B1" s="53"/>
    </row>
    <row r="2" spans="1:6" x14ac:dyDescent="0.25">
      <c r="A2" s="13" t="s">
        <v>1</v>
      </c>
      <c r="B2" s="14" t="s">
        <v>2</v>
      </c>
    </row>
    <row r="3" spans="1:6" ht="34.5" customHeight="1" x14ac:dyDescent="0.25">
      <c r="A3" s="15" t="s">
        <v>3</v>
      </c>
      <c r="B3" s="14" t="s">
        <v>4</v>
      </c>
      <c r="D3" s="54" t="s">
        <v>5</v>
      </c>
      <c r="E3" s="54"/>
      <c r="F3" s="54"/>
    </row>
    <row r="4" spans="1:6" ht="34.5" customHeight="1" x14ac:dyDescent="0.25">
      <c r="A4" s="15" t="s">
        <v>6</v>
      </c>
      <c r="B4" s="14" t="s">
        <v>7</v>
      </c>
      <c r="D4" s="54"/>
      <c r="E4" s="54"/>
      <c r="F4" s="54"/>
    </row>
    <row r="5" spans="1:6" ht="32.25" customHeight="1" x14ac:dyDescent="0.25">
      <c r="A5" s="13" t="s">
        <v>8</v>
      </c>
      <c r="B5" s="14" t="s">
        <v>9</v>
      </c>
      <c r="D5" s="54"/>
      <c r="E5" s="54"/>
      <c r="F5" s="54"/>
    </row>
    <row r="6" spans="1:6" x14ac:dyDescent="0.25">
      <c r="A6" s="13" t="s">
        <v>10</v>
      </c>
      <c r="B6" s="14" t="s">
        <v>11</v>
      </c>
      <c r="D6" s="54"/>
      <c r="E6" s="54"/>
      <c r="F6" s="54"/>
    </row>
    <row r="7" spans="1:6" ht="35.25" customHeight="1" x14ac:dyDescent="0.25">
      <c r="A7" s="13" t="s">
        <v>12</v>
      </c>
      <c r="B7" s="14" t="s">
        <v>13</v>
      </c>
      <c r="D7" s="54"/>
      <c r="E7" s="54"/>
      <c r="F7" s="54"/>
    </row>
    <row r="8" spans="1:6" x14ac:dyDescent="0.25">
      <c r="A8" s="13" t="s">
        <v>14</v>
      </c>
      <c r="B8" s="14" t="s">
        <v>15</v>
      </c>
      <c r="D8" s="54"/>
      <c r="E8" s="54"/>
      <c r="F8" s="54"/>
    </row>
    <row r="9" spans="1:6" x14ac:dyDescent="0.25">
      <c r="A9" s="13" t="s">
        <v>16</v>
      </c>
      <c r="B9" s="14" t="s">
        <v>11</v>
      </c>
    </row>
    <row r="10" spans="1:6" ht="15" customHeight="1" x14ac:dyDescent="0.25">
      <c r="A10" s="13" t="s">
        <v>17</v>
      </c>
      <c r="B10" s="14" t="s">
        <v>11</v>
      </c>
      <c r="D10" s="55" t="s">
        <v>18</v>
      </c>
      <c r="E10" s="55"/>
      <c r="F10" s="55"/>
    </row>
    <row r="11" spans="1:6" ht="15" customHeight="1" x14ac:dyDescent="0.25">
      <c r="A11" s="13" t="s">
        <v>19</v>
      </c>
      <c r="B11" s="14" t="s">
        <v>11</v>
      </c>
      <c r="D11" s="55"/>
      <c r="E11" s="55"/>
      <c r="F11" s="55"/>
    </row>
    <row r="12" spans="1:6" ht="15" customHeight="1" x14ac:dyDescent="0.25">
      <c r="A12" s="13" t="s">
        <v>20</v>
      </c>
      <c r="B12" s="14" t="s">
        <v>11</v>
      </c>
      <c r="D12" s="55"/>
      <c r="E12" s="55"/>
      <c r="F12" s="55"/>
    </row>
    <row r="13" spans="1:6" x14ac:dyDescent="0.25">
      <c r="A13" s="13" t="s">
        <v>21</v>
      </c>
      <c r="B13" s="14" t="s">
        <v>11</v>
      </c>
      <c r="D13" s="55"/>
      <c r="E13" s="55"/>
      <c r="F13" s="55"/>
    </row>
    <row r="14" spans="1:6" ht="25.5" x14ac:dyDescent="0.25">
      <c r="A14" s="13" t="s">
        <v>22</v>
      </c>
      <c r="B14" s="14" t="s">
        <v>11</v>
      </c>
      <c r="D14" s="55"/>
      <c r="E14" s="55"/>
      <c r="F14" s="55"/>
    </row>
    <row r="15" spans="1:6" ht="29.25" x14ac:dyDescent="0.25">
      <c r="A15" s="15" t="s">
        <v>23</v>
      </c>
      <c r="B15" s="16" t="s">
        <v>24</v>
      </c>
    </row>
    <row r="16" spans="1:6" ht="25.5" x14ac:dyDescent="0.25">
      <c r="A16" s="15" t="s">
        <v>25</v>
      </c>
      <c r="B16" s="14" t="s">
        <v>26</v>
      </c>
    </row>
    <row r="17" spans="1:2" x14ac:dyDescent="0.25">
      <c r="A17" s="15" t="s">
        <v>27</v>
      </c>
      <c r="B17" s="14" t="s">
        <v>26</v>
      </c>
    </row>
    <row r="18" spans="1:2" ht="37.5" customHeight="1" x14ac:dyDescent="0.25">
      <c r="A18" s="15" t="s">
        <v>28</v>
      </c>
      <c r="B18" s="14" t="s">
        <v>29</v>
      </c>
    </row>
    <row r="19" spans="1:2" x14ac:dyDescent="0.25">
      <c r="A19" s="15" t="s">
        <v>30</v>
      </c>
      <c r="B19" s="14" t="s">
        <v>26</v>
      </c>
    </row>
    <row r="20" spans="1:2" x14ac:dyDescent="0.25">
      <c r="A20" s="15" t="s">
        <v>31</v>
      </c>
      <c r="B20" s="14" t="s">
        <v>32</v>
      </c>
    </row>
    <row r="21" spans="1:2" x14ac:dyDescent="0.25">
      <c r="A21" s="15" t="s">
        <v>33</v>
      </c>
      <c r="B21" s="14" t="s">
        <v>26</v>
      </c>
    </row>
  </sheetData>
  <mergeCells count="3">
    <mergeCell ref="A1:B1"/>
    <mergeCell ref="D3:F8"/>
    <mergeCell ref="D10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U1002"/>
  <sheetViews>
    <sheetView tabSelected="1" zoomScale="85" zoomScaleNormal="85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H10" sqref="H10:H261"/>
    </sheetView>
  </sheetViews>
  <sheetFormatPr baseColWidth="10" defaultColWidth="10.85546875" defaultRowHeight="12.95" customHeight="1" x14ac:dyDescent="0.25"/>
  <cols>
    <col min="1" max="1" width="7.85546875" style="5" customWidth="1"/>
    <col min="2" max="2" width="14.5703125" style="5" customWidth="1"/>
    <col min="3" max="3" width="17.42578125" style="5" customWidth="1"/>
    <col min="4" max="4" width="35.140625" style="5" customWidth="1"/>
    <col min="5" max="5" width="12.85546875" style="5" bestFit="1" customWidth="1"/>
    <col min="6" max="6" width="23.28515625" style="5" customWidth="1"/>
    <col min="7" max="7" width="21.140625" style="5" hidden="1" customWidth="1"/>
    <col min="8" max="8" width="15.7109375" style="5" customWidth="1"/>
    <col min="9" max="9" width="16.85546875" style="7" customWidth="1"/>
    <col min="10" max="10" width="11.42578125" style="7" customWidth="1"/>
    <col min="11" max="13" width="22.140625" style="7" customWidth="1"/>
    <col min="14" max="14" width="36.140625" style="5" customWidth="1"/>
    <col min="15" max="15" width="19.140625" style="5" customWidth="1"/>
    <col min="16" max="16" width="26.5703125" style="5" customWidth="1"/>
    <col min="17" max="17" width="26.7109375" style="5" customWidth="1"/>
    <col min="18" max="18" width="44.42578125" style="5" customWidth="1"/>
    <col min="19" max="19" width="24.42578125" style="20" customWidth="1"/>
    <col min="20" max="20" width="45.85546875" style="5" customWidth="1"/>
    <col min="21" max="21" width="32.28515625" style="5" customWidth="1"/>
  </cols>
  <sheetData>
    <row r="1" spans="1:21" ht="67.5" customHeight="1" x14ac:dyDescent="0.25">
      <c r="A1" s="56"/>
      <c r="B1" s="56"/>
      <c r="C1" s="56"/>
      <c r="D1" s="56"/>
      <c r="E1" s="57" t="s">
        <v>34</v>
      </c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s="4" customFormat="1" ht="48.6" customHeight="1" x14ac:dyDescent="0.25">
      <c r="A2" t="s">
        <v>2409</v>
      </c>
      <c r="B2" s="24" t="s">
        <v>3</v>
      </c>
      <c r="C2" s="24" t="s">
        <v>6</v>
      </c>
      <c r="D2" s="23" t="s">
        <v>8</v>
      </c>
      <c r="E2" s="23" t="s">
        <v>10</v>
      </c>
      <c r="F2" s="23" t="s">
        <v>12</v>
      </c>
      <c r="G2" s="23" t="s">
        <v>14</v>
      </c>
      <c r="H2" s="23" t="s">
        <v>16</v>
      </c>
      <c r="I2" s="25" t="s">
        <v>17</v>
      </c>
      <c r="J2" s="25" t="s">
        <v>19</v>
      </c>
      <c r="K2" s="23" t="s">
        <v>20</v>
      </c>
      <c r="L2" s="23" t="s">
        <v>21</v>
      </c>
      <c r="M2" s="23" t="s">
        <v>22</v>
      </c>
      <c r="N2" s="24" t="s">
        <v>23</v>
      </c>
      <c r="O2" s="24" t="s">
        <v>25</v>
      </c>
      <c r="P2" s="24" t="s">
        <v>35</v>
      </c>
      <c r="Q2" s="24" t="s">
        <v>28</v>
      </c>
      <c r="R2" s="24" t="s">
        <v>36</v>
      </c>
      <c r="S2" s="24" t="s">
        <v>30</v>
      </c>
      <c r="T2" s="24" t="s">
        <v>31</v>
      </c>
      <c r="U2" s="24" t="s">
        <v>33</v>
      </c>
    </row>
    <row r="3" spans="1:21" s="1" customFormat="1" ht="12.75" x14ac:dyDescent="0.2">
      <c r="A3" s="8">
        <v>1</v>
      </c>
      <c r="B3" s="9">
        <v>45658</v>
      </c>
      <c r="C3" s="12">
        <v>1000693515</v>
      </c>
      <c r="D3" s="17" t="str">
        <f>IFERROR(VLOOKUP(BASEA[[#This Row],[CEDULA]],USUARIOS!$B:$K,2,0)," ")</f>
        <v>JAIDER MAURICIO PAEZ RUBIO</v>
      </c>
      <c r="E3" s="17">
        <f>IFERROR(VLOOKUP(BASEA[[#This Row],[CEDULA]],USUARIOS!$B:$K,3,0)," ")</f>
        <v>3138916271</v>
      </c>
      <c r="F3" s="10" t="str">
        <f>IFERROR(VLOOKUP(BASEA[[#This Row],[CEDULA]],USUARIOS!$B:$K,4,0)," ")</f>
        <v>SAN JOSE</v>
      </c>
      <c r="G3" s="3" t="str">
        <f>BASEA[[#This Row],[CEDULA]]&amp;BASEA[[#This Row],[PREDIO ]]</f>
        <v>1000693515SAN JOSE</v>
      </c>
      <c r="H3" s="3" t="str">
        <f>IFERROR(VLOOKUP(BASEA[[#This Row],[Columna1]],USUARIOS!$A:$K,6,0),"ERROR")</f>
        <v>CHIGUAZA</v>
      </c>
      <c r="I3" s="18" t="str">
        <f>IFERROR(VLOOKUP(BASEA[[#This Row],[Columna1]],USUARIOS!$A:$K,7,0)," ")</f>
        <v>4°46¨33</v>
      </c>
      <c r="J3" s="18" t="str">
        <f>IFERROR(VLOOKUP(BASEA[[#This Row],[Columna1]],USUARIOS!$A:$K,8,0)," ")</f>
        <v>74°13.06</v>
      </c>
      <c r="K3" s="18" t="str">
        <f>IFERROR(VLOOKUP(BASEA[[#This Row],[Columna1]],USUARIOS!$A:$K,9,0)," ")</f>
        <v>PROPIO</v>
      </c>
      <c r="L3" s="18" t="str">
        <f>IFERROR(VLOOKUP(BASEA[[#This Row],[Columna1]],USUARIOS!$A:$K,10,0)," ")</f>
        <v>NO REPORTA</v>
      </c>
      <c r="M3" s="18" t="str">
        <f>IFERROR(VLOOKUP(BASEA[[#This Row],[Columna1]],USUARIOS!$A:$K,11,0)," ")</f>
        <v>NO REPORTA</v>
      </c>
      <c r="N3" s="10" t="s">
        <v>2168</v>
      </c>
      <c r="O3" s="10" t="s">
        <v>2161</v>
      </c>
      <c r="P3" s="10" t="s">
        <v>2119</v>
      </c>
      <c r="Q3" s="10" t="s">
        <v>2327</v>
      </c>
      <c r="R3" s="10"/>
      <c r="S3" s="19"/>
      <c r="T3" s="10" t="s">
        <v>3550</v>
      </c>
      <c r="U3" s="10" t="s">
        <v>2321</v>
      </c>
    </row>
    <row r="4" spans="1:21" ht="12.95" customHeight="1" x14ac:dyDescent="0.25">
      <c r="A4" s="8">
        <v>2</v>
      </c>
      <c r="B4" s="9">
        <v>45662</v>
      </c>
      <c r="C4" s="12">
        <v>19428152</v>
      </c>
      <c r="D4" s="17" t="str">
        <f>IFERROR(VLOOKUP(BASEA[[#This Row],[CEDULA]],USUARIOS!$B:$K,2,0)," ")</f>
        <v>LUIS ARMANDO ESLAVA MUÑOZ</v>
      </c>
      <c r="E4" s="17">
        <f>IFERROR(VLOOKUP(BASEA[[#This Row],[CEDULA]],USUARIOS!$B:$K,3,0)," ")</f>
        <v>3123566707</v>
      </c>
      <c r="F4" s="10" t="str">
        <f>IFERROR(VLOOKUP(BASEA[[#This Row],[CEDULA]],USUARIOS!$B:$K,4,0)," ")</f>
        <v>AGUA DULCE LA RUIDOSA</v>
      </c>
      <c r="G4" s="3" t="str">
        <f>BASEA[[#This Row],[CEDULA]]&amp;BASEA[[#This Row],[PREDIO ]]</f>
        <v>19428152AGUA DULCE LA RUIDOSA</v>
      </c>
      <c r="H4" s="3" t="str">
        <f>IFERROR(VLOOKUP(BASEA[[#This Row],[Columna1]],USUARIOS!$A:$K,6,0),"ERROR")</f>
        <v>LA REQUILINA</v>
      </c>
      <c r="I4" s="18" t="str">
        <f>IFERROR(VLOOKUP(BASEA[[#This Row],[Columna1]],USUARIOS!$A:$K,7,0)," ")</f>
        <v>04° 27' 58" N</v>
      </c>
      <c r="J4" s="18" t="str">
        <f>IFERROR(VLOOKUP(BASEA[[#This Row],[Columna1]],USUARIOS!$A:$K,8,0)," ")</f>
        <v>74° 07' 02" W</v>
      </c>
      <c r="K4" s="18" t="str">
        <f>IFERROR(VLOOKUP(BASEA[[#This Row],[Columna1]],USUARIOS!$A:$K,9,0)," ")</f>
        <v>PROPIO</v>
      </c>
      <c r="L4" s="18" t="str">
        <f>IFERROR(VLOOKUP(BASEA[[#This Row],[Columna1]],USUARIOS!$A:$K,10,0)," ")</f>
        <v>9,959 m²</v>
      </c>
      <c r="M4" s="18" t="str">
        <f>IFERROR(VLOOKUP(BASEA[[#This Row],[Columna1]],USUARIOS!$A:$K,11,0)," ")</f>
        <v>4,000 m²</v>
      </c>
      <c r="N4" s="11" t="s">
        <v>2174</v>
      </c>
      <c r="O4" s="10" t="s">
        <v>2165</v>
      </c>
      <c r="P4" s="10" t="s">
        <v>2119</v>
      </c>
      <c r="Q4" s="10" t="s">
        <v>2137</v>
      </c>
      <c r="R4" s="10"/>
      <c r="S4" s="19" t="s">
        <v>2121</v>
      </c>
      <c r="T4" s="10"/>
      <c r="U4" s="10" t="s">
        <v>2321</v>
      </c>
    </row>
    <row r="5" spans="1:21" ht="12.95" customHeight="1" x14ac:dyDescent="0.25">
      <c r="A5" s="8">
        <v>3</v>
      </c>
      <c r="B5" s="9">
        <v>45662</v>
      </c>
      <c r="C5" s="12">
        <v>39765894</v>
      </c>
      <c r="D5" s="17" t="str">
        <f>IFERROR(VLOOKUP(BASEA[[#This Row],[CEDULA]],USUARIOS!$B:$K,2,0)," ")</f>
        <v>BLANCA MAGNOLIA SALAZAR GONZALEZ</v>
      </c>
      <c r="E5" s="17">
        <f>IFERROR(VLOOKUP(BASEA[[#This Row],[CEDULA]],USUARIOS!$B:$K,3,0)," ")</f>
        <v>3209491251</v>
      </c>
      <c r="F5" s="10" t="str">
        <f>IFERROR(VLOOKUP(BASEA[[#This Row],[CEDULA]],USUARIOS!$B:$K,4,0)," ")</f>
        <v>EL LLANO 7</v>
      </c>
      <c r="G5" s="3" t="str">
        <f>BASEA[[#This Row],[CEDULA]]&amp;BASEA[[#This Row],[PREDIO ]]</f>
        <v>39765894EL LLANO 7</v>
      </c>
      <c r="H5" s="3" t="str">
        <f>IFERROR(VLOOKUP(BASEA[[#This Row],[Columna1]],USUARIOS!$A:$K,6,0),"ERROR")</f>
        <v>LA REQUILINA</v>
      </c>
      <c r="I5" s="18" t="str">
        <f>IFERROR(VLOOKUP(BASEA[[#This Row],[Columna1]],USUARIOS!$A:$K,7,0)," ")</f>
        <v>04°28'20" N</v>
      </c>
      <c r="J5" s="18" t="str">
        <f>IFERROR(VLOOKUP(BASEA[[#This Row],[Columna1]],USUARIOS!$A:$K,8,0)," ")</f>
        <v>74°07'02" W</v>
      </c>
      <c r="K5" s="18" t="str">
        <f>IFERROR(VLOOKUP(BASEA[[#This Row],[Columna1]],USUARIOS!$A:$K,9,0)," ")</f>
        <v>PROPIO</v>
      </c>
      <c r="L5" s="18" t="str">
        <f>IFERROR(VLOOKUP(BASEA[[#This Row],[Columna1]],USUARIOS!$A:$K,10,0)," ")</f>
        <v>1,400 m²</v>
      </c>
      <c r="M5" s="18" t="str">
        <f>IFERROR(VLOOKUP(BASEA[[#This Row],[Columna1]],USUARIOS!$A:$K,11,0)," ")</f>
        <v>1,200 m²</v>
      </c>
      <c r="N5" s="11" t="s">
        <v>2174</v>
      </c>
      <c r="O5" s="10" t="s">
        <v>2165</v>
      </c>
      <c r="P5" s="10" t="s">
        <v>2119</v>
      </c>
      <c r="Q5" s="10" t="s">
        <v>2151</v>
      </c>
      <c r="R5" s="10"/>
      <c r="S5" s="19" t="s">
        <v>2118</v>
      </c>
      <c r="T5" s="10" t="s">
        <v>3553</v>
      </c>
      <c r="U5" s="10" t="s">
        <v>2321</v>
      </c>
    </row>
    <row r="6" spans="1:21" ht="12.95" customHeight="1" x14ac:dyDescent="0.25">
      <c r="A6" s="8">
        <v>4</v>
      </c>
      <c r="B6" s="9">
        <v>45662</v>
      </c>
      <c r="C6" s="12">
        <v>1033735406</v>
      </c>
      <c r="D6" s="17" t="str">
        <f>IFERROR(VLOOKUP(BASEA[[#This Row],[CEDULA]],USUARIOS!$B:$K,2,0)," ")</f>
        <v>OSCAR JAVIER CECHAGUA RODRIGUEZ</v>
      </c>
      <c r="E6" s="17">
        <f>IFERROR(VLOOKUP(BASEA[[#This Row],[CEDULA]],USUARIOS!$B:$K,3,0)," ")</f>
        <v>3017462525</v>
      </c>
      <c r="F6" s="10" t="str">
        <f>IFERROR(VLOOKUP(BASEA[[#This Row],[CEDULA]],USUARIOS!$B:$K,4,0)," ")</f>
        <v>MI RANCHITO</v>
      </c>
      <c r="G6" s="3" t="str">
        <f>BASEA[[#This Row],[CEDULA]]&amp;BASEA[[#This Row],[PREDIO ]]</f>
        <v>1033735406MI RANCHITO</v>
      </c>
      <c r="H6" s="3" t="str">
        <f>IFERROR(VLOOKUP(BASEA[[#This Row],[Columna1]],USUARIOS!$A:$K,6,0),"ERROR")</f>
        <v>CHIGUAZA</v>
      </c>
      <c r="I6" s="18" t="str">
        <f>IFERROR(VLOOKUP(BASEA[[#This Row],[Columna1]],USUARIOS!$A:$K,7,0)," ")</f>
        <v>NO REPORTA</v>
      </c>
      <c r="J6" s="18" t="str">
        <f>IFERROR(VLOOKUP(BASEA[[#This Row],[Columna1]],USUARIOS!$A:$K,8,0)," ")</f>
        <v>NO REPORTA</v>
      </c>
      <c r="K6" s="18" t="str">
        <f>IFERROR(VLOOKUP(BASEA[[#This Row],[Columna1]],USUARIOS!$A:$K,9,0)," ")</f>
        <v>ARRIENDO</v>
      </c>
      <c r="L6" s="18" t="str">
        <f>IFERROR(VLOOKUP(BASEA[[#This Row],[Columna1]],USUARIOS!$A:$K,10,0)," ")</f>
        <v>4,500 m²</v>
      </c>
      <c r="M6" s="18" t="str">
        <f>IFERROR(VLOOKUP(BASEA[[#This Row],[Columna1]],USUARIOS!$A:$K,11,0)," ")</f>
        <v>4,500 m²</v>
      </c>
      <c r="N6" s="11" t="s">
        <v>2168</v>
      </c>
      <c r="O6" s="10" t="s">
        <v>2165</v>
      </c>
      <c r="P6" s="10" t="s">
        <v>2119</v>
      </c>
      <c r="Q6" s="10" t="s">
        <v>2137</v>
      </c>
      <c r="R6" s="10"/>
      <c r="S6" s="19" t="s">
        <v>2118</v>
      </c>
      <c r="T6" s="10" t="s">
        <v>3549</v>
      </c>
      <c r="U6" s="10" t="s">
        <v>2321</v>
      </c>
    </row>
    <row r="7" spans="1:21" ht="12.95" customHeight="1" x14ac:dyDescent="0.25">
      <c r="A7" s="8">
        <v>5</v>
      </c>
      <c r="B7" s="9">
        <v>45814</v>
      </c>
      <c r="C7" s="12">
        <v>88193161</v>
      </c>
      <c r="D7" s="17" t="str">
        <f>IFERROR(VLOOKUP(BASEA[[#This Row],[CEDULA]],USUARIOS!$B:$K,2,0)," ")</f>
        <v>JERSSON ABRAHAN GELVIS ROJAS</v>
      </c>
      <c r="E7" s="17">
        <f>IFERROR(VLOOKUP(BASEA[[#This Row],[CEDULA]],USUARIOS!$B:$K,3,0)," ")</f>
        <v>3126648957</v>
      </c>
      <c r="F7" s="10" t="str">
        <f>IFERROR(VLOOKUP(BASEA[[#This Row],[CEDULA]],USUARIOS!$B:$K,4,0)," ")</f>
        <v>LOS PINOS</v>
      </c>
      <c r="G7" s="3" t="str">
        <f>BASEA[[#This Row],[CEDULA]]&amp;BASEA[[#This Row],[PREDIO ]]</f>
        <v>88193161LOS PINOS</v>
      </c>
      <c r="H7" s="3" t="str">
        <f>IFERROR(VLOOKUP(BASEA[[#This Row],[Columna1]],USUARIOS!$A:$K,6,0),"ERROR")</f>
        <v>CORINTO</v>
      </c>
      <c r="I7" s="18" t="str">
        <f>IFERROR(VLOOKUP(BASEA[[#This Row],[Columna1]],USUARIOS!$A:$K,7,0)," ")</f>
        <v>04° 27' 12.0" N</v>
      </c>
      <c r="J7" s="18" t="str">
        <f>IFERROR(VLOOKUP(BASEA[[#This Row],[Columna1]],USUARIOS!$A:$K,8,0)," ")</f>
        <v>74° 06' 53.0" W</v>
      </c>
      <c r="K7" s="18" t="str">
        <f>IFERROR(VLOOKUP(BASEA[[#This Row],[Columna1]],USUARIOS!$A:$K,9,0)," ")</f>
        <v>PROPIO</v>
      </c>
      <c r="L7" s="18" t="str">
        <f>IFERROR(VLOOKUP(BASEA[[#This Row],[Columna1]],USUARIOS!$A:$K,10,0)," ")</f>
        <v>14,000 m²</v>
      </c>
      <c r="M7" s="18" t="str">
        <f>IFERROR(VLOOKUP(BASEA[[#This Row],[Columna1]],USUARIOS!$A:$K,11,0)," ")</f>
        <v>150 m²</v>
      </c>
      <c r="N7" s="11" t="s">
        <v>2174</v>
      </c>
      <c r="O7" s="10" t="s">
        <v>2165</v>
      </c>
      <c r="P7" s="10" t="s">
        <v>2119</v>
      </c>
      <c r="Q7" s="10" t="s">
        <v>2129</v>
      </c>
      <c r="R7" s="10"/>
      <c r="S7" s="19"/>
      <c r="T7" s="10"/>
      <c r="U7" s="10" t="s">
        <v>2321</v>
      </c>
    </row>
    <row r="8" spans="1:21" ht="12.95" customHeight="1" x14ac:dyDescent="0.25">
      <c r="A8" s="8">
        <v>6</v>
      </c>
      <c r="B8" s="9">
        <v>45663</v>
      </c>
      <c r="C8" s="12">
        <v>79814509</v>
      </c>
      <c r="D8" s="17" t="str">
        <f>IFERROR(VLOOKUP(BASEA[[#This Row],[CEDULA]],USUARIOS!$B:$K,2,0)," ")</f>
        <v>LUIS HERIBERTO CHAVES GUTIERREZ</v>
      </c>
      <c r="E8" s="17">
        <f>IFERROR(VLOOKUP(BASEA[[#This Row],[CEDULA]],USUARIOS!$B:$K,3,0)," ")</f>
        <v>3132175244</v>
      </c>
      <c r="F8" s="10" t="str">
        <f>IFERROR(VLOOKUP(BASEA[[#This Row],[CEDULA]],USUARIOS!$B:$K,4,0)," ")</f>
        <v>LA FELICIDAD</v>
      </c>
      <c r="G8" s="3" t="str">
        <f>BASEA[[#This Row],[CEDULA]]&amp;BASEA[[#This Row],[PREDIO ]]</f>
        <v>79814509LA FELICIDAD</v>
      </c>
      <c r="H8" s="3" t="str">
        <f>IFERROR(VLOOKUP(BASEA[[#This Row],[Columna1]],USUARIOS!$A:$K,6,0),"ERROR")</f>
        <v>CORINTO</v>
      </c>
      <c r="I8" s="18" t="str">
        <f>IFERROR(VLOOKUP(BASEA[[#This Row],[Columna1]],USUARIOS!$A:$K,7,0)," ")</f>
        <v>4.46.02</v>
      </c>
      <c r="J8" s="18" t="str">
        <f>IFERROR(VLOOKUP(BASEA[[#This Row],[Columna1]],USUARIOS!$A:$K,8,0)," ")</f>
        <v>74.11.39</v>
      </c>
      <c r="K8" s="18" t="str">
        <f>IFERROR(VLOOKUP(BASEA[[#This Row],[Columna1]],USUARIOS!$A:$K,9,0)," ")</f>
        <v>ARRIENDO</v>
      </c>
      <c r="L8" s="18" t="str">
        <f>IFERROR(VLOOKUP(BASEA[[#This Row],[Columna1]],USUARIOS!$A:$K,10,0)," ")</f>
        <v>19,000 m²</v>
      </c>
      <c r="M8" s="18" t="str">
        <f>IFERROR(VLOOKUP(BASEA[[#This Row],[Columna1]],USUARIOS!$A:$K,11,0)," ")</f>
        <v>19,000 m²</v>
      </c>
      <c r="N8" s="11" t="s">
        <v>2174</v>
      </c>
      <c r="O8" s="10" t="s">
        <v>2161</v>
      </c>
      <c r="P8" s="10" t="s">
        <v>2119</v>
      </c>
      <c r="Q8" s="10" t="s">
        <v>2327</v>
      </c>
      <c r="R8" s="10"/>
      <c r="S8" s="19" t="s">
        <v>2121</v>
      </c>
      <c r="T8" s="10" t="s">
        <v>3551</v>
      </c>
      <c r="U8" s="10" t="s">
        <v>2321</v>
      </c>
    </row>
    <row r="9" spans="1:21" ht="12.95" customHeight="1" x14ac:dyDescent="0.25">
      <c r="A9" s="8">
        <v>7</v>
      </c>
      <c r="B9" s="9">
        <v>45658</v>
      </c>
      <c r="C9" s="12">
        <v>1023026916</v>
      </c>
      <c r="D9" s="17" t="str">
        <f>IFERROR(VLOOKUP(BASEA[[#This Row],[CEDULA]],USUARIOS!$B:$K,2,0)," ")</f>
        <v>LUIS EDUARDO PAEZ PAEZ</v>
      </c>
      <c r="E9" s="17">
        <f>IFERROR(VLOOKUP(BASEA[[#This Row],[CEDULA]],USUARIOS!$B:$K,3,0)," ")</f>
        <v>3165532703</v>
      </c>
      <c r="F9" s="10" t="str">
        <f>IFERROR(VLOOKUP(BASEA[[#This Row],[CEDULA]],USUARIOS!$B:$K,4,0)," ")</f>
        <v>CHIGUAZA</v>
      </c>
      <c r="G9" s="3" t="str">
        <f>BASEA[[#This Row],[CEDULA]]&amp;BASEA[[#This Row],[PREDIO ]]</f>
        <v>1023026916CHIGUAZA</v>
      </c>
      <c r="H9" s="3" t="str">
        <f>IFERROR(VLOOKUP(BASEA[[#This Row],[Columna1]],USUARIOS!$A:$K,6,0),"ERROR")</f>
        <v>CHIGUAZA</v>
      </c>
      <c r="I9" s="18" t="str">
        <f>IFERROR(VLOOKUP(BASEA[[#This Row],[Columna1]],USUARIOS!$A:$K,7,0)," ")</f>
        <v>4°46´63" N</v>
      </c>
      <c r="J9" s="18" t="str">
        <f>IFERROR(VLOOKUP(BASEA[[#This Row],[Columna1]],USUARIOS!$A:$K,8,0)," ")</f>
        <v>74°13´06" W</v>
      </c>
      <c r="K9" s="18" t="str">
        <f>IFERROR(VLOOKUP(BASEA[[#This Row],[Columna1]],USUARIOS!$A:$K,9,0)," ")</f>
        <v>PROPIO</v>
      </c>
      <c r="L9" s="18" t="str">
        <f>IFERROR(VLOOKUP(BASEA[[#This Row],[Columna1]],USUARIOS!$A:$K,10,0)," ")</f>
        <v>420 m²</v>
      </c>
      <c r="M9" s="18" t="str">
        <f>IFERROR(VLOOKUP(BASEA[[#This Row],[Columna1]],USUARIOS!$A:$K,11,0)," ")</f>
        <v>420 m²</v>
      </c>
      <c r="N9" s="11" t="s">
        <v>2174</v>
      </c>
      <c r="O9" s="10" t="s">
        <v>2165</v>
      </c>
      <c r="P9" s="10" t="s">
        <v>2119</v>
      </c>
      <c r="Q9" s="10" t="s">
        <v>2160</v>
      </c>
      <c r="R9" s="10"/>
      <c r="S9" s="19" t="s">
        <v>2121</v>
      </c>
      <c r="T9" s="10" t="s">
        <v>3552</v>
      </c>
      <c r="U9" s="10" t="s">
        <v>2321</v>
      </c>
    </row>
    <row r="10" spans="1:21" ht="12.95" customHeight="1" x14ac:dyDescent="0.25">
      <c r="A10" s="8">
        <v>8</v>
      </c>
      <c r="B10" s="9"/>
      <c r="C10" s="12"/>
      <c r="D10" s="17" t="str">
        <f>IFERROR(VLOOKUP(BASEA[[#This Row],[CEDULA]],USUARIOS!$B:$K,2,0)," ")</f>
        <v xml:space="preserve"> </v>
      </c>
      <c r="E10" s="17" t="str">
        <f>IFERROR(VLOOKUP(BASEA[[#This Row],[CEDULA]],USUARIOS!$B:$K,3,0)," ")</f>
        <v xml:space="preserve"> </v>
      </c>
      <c r="F10" s="10" t="str">
        <f>IFERROR(VLOOKUP(BASEA[[#This Row],[CEDULA]],USUARIOS!$B:$K,4,0)," ")</f>
        <v xml:space="preserve"> </v>
      </c>
      <c r="G10" s="3" t="str">
        <f>BASEA[[#This Row],[CEDULA]]&amp;BASEA[[#This Row],[PREDIO ]]</f>
        <v xml:space="preserve"> </v>
      </c>
      <c r="H10" s="3" t="str">
        <f>IFERROR(VLOOKUP(BASEA[[#This Row],[Columna1]],USUARIOS!$A:$K,6,0),"ERROR")</f>
        <v>ERROR</v>
      </c>
      <c r="I10" s="18" t="str">
        <f>IFERROR(VLOOKUP(BASEA[[#This Row],[Columna1]],USUARIOS!$A:$K,7,0)," ")</f>
        <v xml:space="preserve"> </v>
      </c>
      <c r="J10" s="18" t="str">
        <f>IFERROR(VLOOKUP(BASEA[[#This Row],[Columna1]],USUARIOS!$A:$K,8,0)," ")</f>
        <v xml:space="preserve"> </v>
      </c>
      <c r="K10" s="18" t="str">
        <f>IFERROR(VLOOKUP(BASEA[[#This Row],[Columna1]],USUARIOS!$A:$K,9,0)," ")</f>
        <v xml:space="preserve"> </v>
      </c>
      <c r="L10" s="18" t="str">
        <f>IFERROR(VLOOKUP(BASEA[[#This Row],[Columna1]],USUARIOS!$A:$K,10,0)," ")</f>
        <v xml:space="preserve"> </v>
      </c>
      <c r="M10" s="18" t="str">
        <f>IFERROR(VLOOKUP(BASEA[[#This Row],[Columna1]],USUARIOS!$A:$K,11,0)," ")</f>
        <v xml:space="preserve"> </v>
      </c>
      <c r="N10" s="11"/>
      <c r="O10" s="10"/>
      <c r="P10" s="10"/>
      <c r="Q10" s="10"/>
      <c r="R10" s="10"/>
      <c r="S10" s="19"/>
      <c r="T10" s="10"/>
      <c r="U10" s="10"/>
    </row>
    <row r="11" spans="1:21" ht="12.95" customHeight="1" x14ac:dyDescent="0.25">
      <c r="A11" s="8">
        <v>9</v>
      </c>
      <c r="B11" s="9"/>
      <c r="C11" s="12"/>
      <c r="D11" s="17" t="str">
        <f>IFERROR(VLOOKUP(BASEA[[#This Row],[CEDULA]],USUARIOS!$B:$K,2,0)," ")</f>
        <v xml:space="preserve"> </v>
      </c>
      <c r="E11" s="17" t="str">
        <f>IFERROR(VLOOKUP(BASEA[[#This Row],[CEDULA]],USUARIOS!$B:$K,3,0)," ")</f>
        <v xml:space="preserve"> </v>
      </c>
      <c r="F11" s="10" t="str">
        <f>IFERROR(VLOOKUP(BASEA[[#This Row],[CEDULA]],USUARIOS!$B:$K,4,0)," ")</f>
        <v xml:space="preserve"> </v>
      </c>
      <c r="G11" s="3" t="str">
        <f>BASEA[[#This Row],[CEDULA]]&amp;BASEA[[#This Row],[PREDIO ]]</f>
        <v xml:space="preserve"> </v>
      </c>
      <c r="H11" s="3" t="str">
        <f>IFERROR(VLOOKUP(BASEA[[#This Row],[Columna1]],USUARIOS!$A:$K,6,0),"ERROR")</f>
        <v>ERROR</v>
      </c>
      <c r="I11" s="18" t="str">
        <f>IFERROR(VLOOKUP(BASEA[[#This Row],[Columna1]],USUARIOS!$A:$K,7,0)," ")</f>
        <v xml:space="preserve"> </v>
      </c>
      <c r="J11" s="18" t="str">
        <f>IFERROR(VLOOKUP(BASEA[[#This Row],[Columna1]],USUARIOS!$A:$K,8,0)," ")</f>
        <v xml:space="preserve"> </v>
      </c>
      <c r="K11" s="18" t="str">
        <f>IFERROR(VLOOKUP(BASEA[[#This Row],[Columna1]],USUARIOS!$A:$K,9,0)," ")</f>
        <v xml:space="preserve"> </v>
      </c>
      <c r="L11" s="18" t="str">
        <f>IFERROR(VLOOKUP(BASEA[[#This Row],[Columna1]],USUARIOS!$A:$K,10,0)," ")</f>
        <v xml:space="preserve"> </v>
      </c>
      <c r="M11" s="18" t="str">
        <f>IFERROR(VLOOKUP(BASEA[[#This Row],[Columna1]],USUARIOS!$A:$K,11,0)," ")</f>
        <v xml:space="preserve"> </v>
      </c>
      <c r="N11" s="11"/>
      <c r="O11" s="10"/>
      <c r="P11" s="10"/>
      <c r="Q11" s="10"/>
      <c r="R11" s="10"/>
      <c r="S11" s="19"/>
      <c r="T11" s="10"/>
      <c r="U11" s="10"/>
    </row>
    <row r="12" spans="1:21" ht="12.95" customHeight="1" x14ac:dyDescent="0.25">
      <c r="A12" s="8">
        <v>10</v>
      </c>
      <c r="B12" s="9"/>
      <c r="C12" s="12"/>
      <c r="D12" s="17" t="str">
        <f>IFERROR(VLOOKUP(BASEA[[#This Row],[CEDULA]],USUARIOS!$B:$K,2,0)," ")</f>
        <v xml:space="preserve"> </v>
      </c>
      <c r="E12" s="17" t="str">
        <f>IFERROR(VLOOKUP(BASEA[[#This Row],[CEDULA]],USUARIOS!$B:$K,3,0)," ")</f>
        <v xml:space="preserve"> </v>
      </c>
      <c r="F12" s="10" t="str">
        <f>IFERROR(VLOOKUP(BASEA[[#This Row],[CEDULA]],USUARIOS!$B:$K,4,0)," ")</f>
        <v xml:space="preserve"> </v>
      </c>
      <c r="G12" s="3" t="str">
        <f>BASEA[[#This Row],[CEDULA]]&amp;BASEA[[#This Row],[PREDIO ]]</f>
        <v xml:space="preserve"> </v>
      </c>
      <c r="H12" s="3" t="str">
        <f>IFERROR(VLOOKUP(BASEA[[#This Row],[Columna1]],USUARIOS!$A:$K,6,0),"ERROR")</f>
        <v>ERROR</v>
      </c>
      <c r="I12" s="18" t="str">
        <f>IFERROR(VLOOKUP(BASEA[[#This Row],[Columna1]],USUARIOS!$A:$K,7,0)," ")</f>
        <v xml:space="preserve"> </v>
      </c>
      <c r="J12" s="18" t="str">
        <f>IFERROR(VLOOKUP(BASEA[[#This Row],[Columna1]],USUARIOS!$A:$K,8,0)," ")</f>
        <v xml:space="preserve"> </v>
      </c>
      <c r="K12" s="18" t="str">
        <f>IFERROR(VLOOKUP(BASEA[[#This Row],[Columna1]],USUARIOS!$A:$K,9,0)," ")</f>
        <v xml:space="preserve"> </v>
      </c>
      <c r="L12" s="18" t="str">
        <f>IFERROR(VLOOKUP(BASEA[[#This Row],[Columna1]],USUARIOS!$A:$K,10,0)," ")</f>
        <v xml:space="preserve"> </v>
      </c>
      <c r="M12" s="18" t="str">
        <f>IFERROR(VLOOKUP(BASEA[[#This Row],[Columna1]],USUARIOS!$A:$K,11,0)," ")</f>
        <v xml:space="preserve"> </v>
      </c>
      <c r="N12" s="11"/>
      <c r="O12" s="10"/>
      <c r="P12" s="10"/>
      <c r="Q12" s="10"/>
      <c r="R12" s="10"/>
      <c r="S12" s="19"/>
      <c r="T12" s="10"/>
      <c r="U12" s="10"/>
    </row>
    <row r="13" spans="1:21" ht="12.95" customHeight="1" x14ac:dyDescent="0.25">
      <c r="A13" s="8">
        <v>11</v>
      </c>
      <c r="B13" s="9"/>
      <c r="C13" s="12"/>
      <c r="D13" s="17" t="str">
        <f>IFERROR(VLOOKUP(BASEA[[#This Row],[CEDULA]],USUARIOS!$B:$K,2,0)," ")</f>
        <v xml:space="preserve"> </v>
      </c>
      <c r="E13" s="17" t="str">
        <f>IFERROR(VLOOKUP(BASEA[[#This Row],[CEDULA]],USUARIOS!$B:$K,3,0)," ")</f>
        <v xml:space="preserve"> </v>
      </c>
      <c r="F13" s="10" t="str">
        <f>IFERROR(VLOOKUP(BASEA[[#This Row],[CEDULA]],USUARIOS!$B:$K,4,0)," ")</f>
        <v xml:space="preserve"> </v>
      </c>
      <c r="G13" s="3" t="str">
        <f>BASEA[[#This Row],[CEDULA]]&amp;BASEA[[#This Row],[PREDIO ]]</f>
        <v xml:space="preserve"> </v>
      </c>
      <c r="H13" s="3" t="str">
        <f>IFERROR(VLOOKUP(BASEA[[#This Row],[Columna1]],USUARIOS!$A:$K,6,0),"ERROR")</f>
        <v>ERROR</v>
      </c>
      <c r="I13" s="18" t="str">
        <f>IFERROR(VLOOKUP(BASEA[[#This Row],[Columna1]],USUARIOS!$A:$K,7,0)," ")</f>
        <v xml:space="preserve"> </v>
      </c>
      <c r="J13" s="18" t="str">
        <f>IFERROR(VLOOKUP(BASEA[[#This Row],[Columna1]],USUARIOS!$A:$K,8,0)," ")</f>
        <v xml:space="preserve"> </v>
      </c>
      <c r="K13" s="18" t="str">
        <f>IFERROR(VLOOKUP(BASEA[[#This Row],[Columna1]],USUARIOS!$A:$K,9,0)," ")</f>
        <v xml:space="preserve"> </v>
      </c>
      <c r="L13" s="18" t="str">
        <f>IFERROR(VLOOKUP(BASEA[[#This Row],[Columna1]],USUARIOS!$A:$K,10,0)," ")</f>
        <v xml:space="preserve"> </v>
      </c>
      <c r="M13" s="18" t="str">
        <f>IFERROR(VLOOKUP(BASEA[[#This Row],[Columna1]],USUARIOS!$A:$K,11,0)," ")</f>
        <v xml:space="preserve"> </v>
      </c>
      <c r="N13" s="11"/>
      <c r="O13" s="10"/>
      <c r="P13" s="10"/>
      <c r="Q13" s="10"/>
      <c r="R13" s="10"/>
      <c r="S13" s="19"/>
      <c r="T13" s="10"/>
      <c r="U13" s="10"/>
    </row>
    <row r="14" spans="1:21" ht="12.95" customHeight="1" x14ac:dyDescent="0.25">
      <c r="A14" s="8">
        <v>12</v>
      </c>
      <c r="B14" s="9"/>
      <c r="C14" s="12"/>
      <c r="D14" s="17" t="str">
        <f>IFERROR(VLOOKUP(BASEA[[#This Row],[CEDULA]],USUARIOS!$B:$K,2,0)," ")</f>
        <v xml:space="preserve"> </v>
      </c>
      <c r="E14" s="17" t="str">
        <f>IFERROR(VLOOKUP(BASEA[[#This Row],[CEDULA]],USUARIOS!$B:$K,3,0)," ")</f>
        <v xml:space="preserve"> </v>
      </c>
      <c r="F14" s="10" t="str">
        <f>IFERROR(VLOOKUP(BASEA[[#This Row],[CEDULA]],USUARIOS!$B:$K,4,0)," ")</f>
        <v xml:space="preserve"> </v>
      </c>
      <c r="G14" s="3" t="str">
        <f>BASEA[[#This Row],[CEDULA]]&amp;BASEA[[#This Row],[PREDIO ]]</f>
        <v xml:space="preserve"> </v>
      </c>
      <c r="H14" s="3" t="str">
        <f>IFERROR(VLOOKUP(BASEA[[#This Row],[Columna1]],USUARIOS!$A:$K,6,0),"ERROR")</f>
        <v>ERROR</v>
      </c>
      <c r="I14" s="18" t="str">
        <f>IFERROR(VLOOKUP(BASEA[[#This Row],[Columna1]],USUARIOS!$A:$K,7,0)," ")</f>
        <v xml:space="preserve"> </v>
      </c>
      <c r="J14" s="18" t="str">
        <f>IFERROR(VLOOKUP(BASEA[[#This Row],[Columna1]],USUARIOS!$A:$K,8,0)," ")</f>
        <v xml:space="preserve"> </v>
      </c>
      <c r="K14" s="18" t="str">
        <f>IFERROR(VLOOKUP(BASEA[[#This Row],[Columna1]],USUARIOS!$A:$K,9,0)," ")</f>
        <v xml:space="preserve"> </v>
      </c>
      <c r="L14" s="18" t="str">
        <f>IFERROR(VLOOKUP(BASEA[[#This Row],[Columna1]],USUARIOS!$A:$K,10,0)," ")</f>
        <v xml:space="preserve"> </v>
      </c>
      <c r="M14" s="18" t="str">
        <f>IFERROR(VLOOKUP(BASEA[[#This Row],[Columna1]],USUARIOS!$A:$K,11,0)," ")</f>
        <v xml:space="preserve"> </v>
      </c>
      <c r="N14" s="11"/>
      <c r="O14" s="10"/>
      <c r="P14" s="10"/>
      <c r="Q14" s="10"/>
      <c r="R14" s="10"/>
      <c r="S14" s="19"/>
      <c r="T14" s="10"/>
      <c r="U14" s="10"/>
    </row>
    <row r="15" spans="1:21" ht="12.95" customHeight="1" x14ac:dyDescent="0.25">
      <c r="A15" s="8">
        <v>13</v>
      </c>
      <c r="B15" s="9"/>
      <c r="C15" s="12"/>
      <c r="D15" s="17" t="str">
        <f>IFERROR(VLOOKUP(BASEA[[#This Row],[CEDULA]],USUARIOS!$B:$K,2,0)," ")</f>
        <v xml:space="preserve"> </v>
      </c>
      <c r="E15" s="17" t="str">
        <f>IFERROR(VLOOKUP(BASEA[[#This Row],[CEDULA]],USUARIOS!$B:$K,3,0)," ")</f>
        <v xml:space="preserve"> </v>
      </c>
      <c r="F15" s="10" t="str">
        <f>IFERROR(VLOOKUP(BASEA[[#This Row],[CEDULA]],USUARIOS!$B:$K,4,0)," ")</f>
        <v xml:space="preserve"> </v>
      </c>
      <c r="G15" s="3" t="str">
        <f>BASEA[[#This Row],[CEDULA]]&amp;BASEA[[#This Row],[PREDIO ]]</f>
        <v xml:space="preserve"> </v>
      </c>
      <c r="H15" s="3" t="str">
        <f>IFERROR(VLOOKUP(BASEA[[#This Row],[Columna1]],USUARIOS!$A:$K,6,0),"ERROR")</f>
        <v>ERROR</v>
      </c>
      <c r="I15" s="18" t="str">
        <f>IFERROR(VLOOKUP(BASEA[[#This Row],[Columna1]],USUARIOS!$A:$K,7,0)," ")</f>
        <v xml:space="preserve"> </v>
      </c>
      <c r="J15" s="18" t="str">
        <f>IFERROR(VLOOKUP(BASEA[[#This Row],[Columna1]],USUARIOS!$A:$K,8,0)," ")</f>
        <v xml:space="preserve"> </v>
      </c>
      <c r="K15" s="18" t="str">
        <f>IFERROR(VLOOKUP(BASEA[[#This Row],[Columna1]],USUARIOS!$A:$K,9,0)," ")</f>
        <v xml:space="preserve"> </v>
      </c>
      <c r="L15" s="18" t="str">
        <f>IFERROR(VLOOKUP(BASEA[[#This Row],[Columna1]],USUARIOS!$A:$K,10,0)," ")</f>
        <v xml:space="preserve"> </v>
      </c>
      <c r="M15" s="18" t="str">
        <f>IFERROR(VLOOKUP(BASEA[[#This Row],[Columna1]],USUARIOS!$A:$K,11,0)," ")</f>
        <v xml:space="preserve"> </v>
      </c>
      <c r="N15" s="11"/>
      <c r="O15" s="10"/>
      <c r="P15" s="10"/>
      <c r="Q15" s="10"/>
      <c r="R15" s="10"/>
      <c r="S15" s="19"/>
      <c r="T15" s="10"/>
      <c r="U15" s="10"/>
    </row>
    <row r="16" spans="1:21" ht="12.95" customHeight="1" x14ac:dyDescent="0.25">
      <c r="A16" s="8">
        <v>14</v>
      </c>
      <c r="B16" s="9"/>
      <c r="C16" s="12"/>
      <c r="D16" s="17" t="str">
        <f>IFERROR(VLOOKUP(BASEA[[#This Row],[CEDULA]],USUARIOS!$B:$K,2,0)," ")</f>
        <v xml:space="preserve"> </v>
      </c>
      <c r="E16" s="17" t="str">
        <f>IFERROR(VLOOKUP(BASEA[[#This Row],[CEDULA]],USUARIOS!$B:$K,3,0)," ")</f>
        <v xml:space="preserve"> </v>
      </c>
      <c r="F16" s="10" t="str">
        <f>IFERROR(VLOOKUP(BASEA[[#This Row],[CEDULA]],USUARIOS!$B:$K,4,0)," ")</f>
        <v xml:space="preserve"> </v>
      </c>
      <c r="G16" s="3" t="str">
        <f>BASEA[[#This Row],[CEDULA]]&amp;BASEA[[#This Row],[PREDIO ]]</f>
        <v xml:space="preserve"> </v>
      </c>
      <c r="H16" s="3" t="str">
        <f>IFERROR(VLOOKUP(BASEA[[#This Row],[Columna1]],USUARIOS!$A:$K,6,0),"ERROR")</f>
        <v>ERROR</v>
      </c>
      <c r="I16" s="18" t="str">
        <f>IFERROR(VLOOKUP(BASEA[[#This Row],[Columna1]],USUARIOS!$A:$K,7,0)," ")</f>
        <v xml:space="preserve"> </v>
      </c>
      <c r="J16" s="18" t="str">
        <f>IFERROR(VLOOKUP(BASEA[[#This Row],[Columna1]],USUARIOS!$A:$K,8,0)," ")</f>
        <v xml:space="preserve"> </v>
      </c>
      <c r="K16" s="18" t="str">
        <f>IFERROR(VLOOKUP(BASEA[[#This Row],[Columna1]],USUARIOS!$A:$K,9,0)," ")</f>
        <v xml:space="preserve"> </v>
      </c>
      <c r="L16" s="18" t="str">
        <f>IFERROR(VLOOKUP(BASEA[[#This Row],[Columna1]],USUARIOS!$A:$K,10,0)," ")</f>
        <v xml:space="preserve"> </v>
      </c>
      <c r="M16" s="18" t="str">
        <f>IFERROR(VLOOKUP(BASEA[[#This Row],[Columna1]],USUARIOS!$A:$K,11,0)," ")</f>
        <v xml:space="preserve"> </v>
      </c>
      <c r="N16" s="11"/>
      <c r="O16" s="10"/>
      <c r="P16" s="10"/>
      <c r="Q16" s="10"/>
      <c r="R16" s="10"/>
      <c r="S16" s="19"/>
      <c r="T16" s="10"/>
      <c r="U16" s="10"/>
    </row>
    <row r="17" spans="1:21" ht="12.95" customHeight="1" x14ac:dyDescent="0.25">
      <c r="A17" s="8">
        <v>15</v>
      </c>
      <c r="B17" s="9"/>
      <c r="C17" s="12"/>
      <c r="D17" s="17" t="str">
        <f>IFERROR(VLOOKUP(BASEA[[#This Row],[CEDULA]],USUARIOS!$B:$K,2,0)," ")</f>
        <v xml:space="preserve"> </v>
      </c>
      <c r="E17" s="17" t="str">
        <f>IFERROR(VLOOKUP(BASEA[[#This Row],[CEDULA]],USUARIOS!$B:$K,3,0)," ")</f>
        <v xml:space="preserve"> </v>
      </c>
      <c r="F17" s="10" t="str">
        <f>IFERROR(VLOOKUP(BASEA[[#This Row],[CEDULA]],USUARIOS!$B:$K,4,0)," ")</f>
        <v xml:space="preserve"> </v>
      </c>
      <c r="G17" s="3" t="str">
        <f>BASEA[[#This Row],[CEDULA]]&amp;BASEA[[#This Row],[PREDIO ]]</f>
        <v xml:space="preserve"> </v>
      </c>
      <c r="H17" s="3" t="str">
        <f>IFERROR(VLOOKUP(BASEA[[#This Row],[Columna1]],USUARIOS!$A:$K,6,0),"ERROR")</f>
        <v>ERROR</v>
      </c>
      <c r="I17" s="18" t="str">
        <f>IFERROR(VLOOKUP(BASEA[[#This Row],[Columna1]],USUARIOS!$A:$K,7,0)," ")</f>
        <v xml:space="preserve"> </v>
      </c>
      <c r="J17" s="18" t="str">
        <f>IFERROR(VLOOKUP(BASEA[[#This Row],[Columna1]],USUARIOS!$A:$K,8,0)," ")</f>
        <v xml:space="preserve"> </v>
      </c>
      <c r="K17" s="18" t="str">
        <f>IFERROR(VLOOKUP(BASEA[[#This Row],[Columna1]],USUARIOS!$A:$K,9,0)," ")</f>
        <v xml:space="preserve"> </v>
      </c>
      <c r="L17" s="18" t="str">
        <f>IFERROR(VLOOKUP(BASEA[[#This Row],[Columna1]],USUARIOS!$A:$K,10,0)," ")</f>
        <v xml:space="preserve"> </v>
      </c>
      <c r="M17" s="18" t="str">
        <f>IFERROR(VLOOKUP(BASEA[[#This Row],[Columna1]],USUARIOS!$A:$K,11,0)," ")</f>
        <v xml:space="preserve"> </v>
      </c>
      <c r="N17" s="11"/>
      <c r="O17" s="10"/>
      <c r="P17" s="10"/>
      <c r="Q17" s="10"/>
      <c r="R17" s="10"/>
      <c r="S17" s="19"/>
      <c r="T17" s="10"/>
      <c r="U17" s="10"/>
    </row>
    <row r="18" spans="1:21" ht="12.95" customHeight="1" x14ac:dyDescent="0.25">
      <c r="A18" s="8">
        <v>16</v>
      </c>
      <c r="B18" s="9"/>
      <c r="C18" s="12"/>
      <c r="D18" s="17" t="str">
        <f>IFERROR(VLOOKUP(BASEA[[#This Row],[CEDULA]],USUARIOS!$B:$K,2,0)," ")</f>
        <v xml:space="preserve"> </v>
      </c>
      <c r="E18" s="17" t="str">
        <f>IFERROR(VLOOKUP(BASEA[[#This Row],[CEDULA]],USUARIOS!$B:$K,3,0)," ")</f>
        <v xml:space="preserve"> </v>
      </c>
      <c r="F18" s="10" t="str">
        <f>IFERROR(VLOOKUP(BASEA[[#This Row],[CEDULA]],USUARIOS!$B:$K,4,0)," ")</f>
        <v xml:space="preserve"> </v>
      </c>
      <c r="G18" s="3" t="str">
        <f>BASEA[[#This Row],[CEDULA]]&amp;BASEA[[#This Row],[PREDIO ]]</f>
        <v xml:space="preserve"> </v>
      </c>
      <c r="H18" s="3" t="str">
        <f>IFERROR(VLOOKUP(BASEA[[#This Row],[Columna1]],USUARIOS!$A:$K,6,0),"ERROR")</f>
        <v>ERROR</v>
      </c>
      <c r="I18" s="18" t="str">
        <f>IFERROR(VLOOKUP(BASEA[[#This Row],[Columna1]],USUARIOS!$A:$K,7,0)," ")</f>
        <v xml:space="preserve"> </v>
      </c>
      <c r="J18" s="18" t="str">
        <f>IFERROR(VLOOKUP(BASEA[[#This Row],[Columna1]],USUARIOS!$A:$K,8,0)," ")</f>
        <v xml:space="preserve"> </v>
      </c>
      <c r="K18" s="18" t="str">
        <f>IFERROR(VLOOKUP(BASEA[[#This Row],[Columna1]],USUARIOS!$A:$K,9,0)," ")</f>
        <v xml:space="preserve"> </v>
      </c>
      <c r="L18" s="18" t="str">
        <f>IFERROR(VLOOKUP(BASEA[[#This Row],[Columna1]],USUARIOS!$A:$K,10,0)," ")</f>
        <v xml:space="preserve"> </v>
      </c>
      <c r="M18" s="18" t="str">
        <f>IFERROR(VLOOKUP(BASEA[[#This Row],[Columna1]],USUARIOS!$A:$K,11,0)," ")</f>
        <v xml:space="preserve"> </v>
      </c>
      <c r="N18" s="11"/>
      <c r="O18" s="10"/>
      <c r="P18" s="10"/>
      <c r="Q18" s="10"/>
      <c r="R18" s="10"/>
      <c r="S18" s="19"/>
      <c r="T18" s="10"/>
      <c r="U18" s="10"/>
    </row>
    <row r="19" spans="1:21" ht="12.95" customHeight="1" x14ac:dyDescent="0.25">
      <c r="A19" s="8">
        <v>17</v>
      </c>
      <c r="B19" s="9"/>
      <c r="C19" s="12"/>
      <c r="D19" s="17" t="str">
        <f>IFERROR(VLOOKUP(BASEA[[#This Row],[CEDULA]],USUARIOS!$B:$K,2,0)," ")</f>
        <v xml:space="preserve"> </v>
      </c>
      <c r="E19" s="17" t="str">
        <f>IFERROR(VLOOKUP(BASEA[[#This Row],[CEDULA]],USUARIOS!$B:$K,3,0)," ")</f>
        <v xml:space="preserve"> </v>
      </c>
      <c r="F19" s="10" t="str">
        <f>IFERROR(VLOOKUP(BASEA[[#This Row],[CEDULA]],USUARIOS!$B:$K,4,0)," ")</f>
        <v xml:space="preserve"> </v>
      </c>
      <c r="G19" s="3" t="str">
        <f>BASEA[[#This Row],[CEDULA]]&amp;BASEA[[#This Row],[PREDIO ]]</f>
        <v xml:space="preserve"> </v>
      </c>
      <c r="H19" s="3" t="str">
        <f>IFERROR(VLOOKUP(BASEA[[#This Row],[Columna1]],USUARIOS!$A:$K,6,0),"ERROR")</f>
        <v>ERROR</v>
      </c>
      <c r="I19" s="18" t="str">
        <f>IFERROR(VLOOKUP(BASEA[[#This Row],[Columna1]],USUARIOS!$A:$K,7,0)," ")</f>
        <v xml:space="preserve"> </v>
      </c>
      <c r="J19" s="18" t="str">
        <f>IFERROR(VLOOKUP(BASEA[[#This Row],[Columna1]],USUARIOS!$A:$K,8,0)," ")</f>
        <v xml:space="preserve"> </v>
      </c>
      <c r="K19" s="18" t="str">
        <f>IFERROR(VLOOKUP(BASEA[[#This Row],[Columna1]],USUARIOS!$A:$K,9,0)," ")</f>
        <v xml:space="preserve"> </v>
      </c>
      <c r="L19" s="18" t="str">
        <f>IFERROR(VLOOKUP(BASEA[[#This Row],[Columna1]],USUARIOS!$A:$K,10,0)," ")</f>
        <v xml:space="preserve"> </v>
      </c>
      <c r="M19" s="18" t="str">
        <f>IFERROR(VLOOKUP(BASEA[[#This Row],[Columna1]],USUARIOS!$A:$K,11,0)," ")</f>
        <v xml:space="preserve"> </v>
      </c>
      <c r="N19" s="11"/>
      <c r="O19" s="10"/>
      <c r="P19" s="10"/>
      <c r="Q19" s="10"/>
      <c r="R19" s="10"/>
      <c r="S19" s="19"/>
      <c r="T19" s="10"/>
      <c r="U19" s="10"/>
    </row>
    <row r="20" spans="1:21" ht="12.95" customHeight="1" x14ac:dyDescent="0.25">
      <c r="A20" s="8">
        <v>18</v>
      </c>
      <c r="B20" s="9"/>
      <c r="C20" s="12"/>
      <c r="D20" s="17" t="str">
        <f>IFERROR(VLOOKUP(BASEA[[#This Row],[CEDULA]],USUARIOS!$B:$K,2,0)," ")</f>
        <v xml:space="preserve"> </v>
      </c>
      <c r="E20" s="17" t="str">
        <f>IFERROR(VLOOKUP(BASEA[[#This Row],[CEDULA]],USUARIOS!$B:$K,3,0)," ")</f>
        <v xml:space="preserve"> </v>
      </c>
      <c r="F20" s="10" t="str">
        <f>IFERROR(VLOOKUP(BASEA[[#This Row],[CEDULA]],USUARIOS!$B:$K,4,0)," ")</f>
        <v xml:space="preserve"> </v>
      </c>
      <c r="G20" s="3" t="str">
        <f>BASEA[[#This Row],[CEDULA]]&amp;BASEA[[#This Row],[PREDIO ]]</f>
        <v xml:space="preserve"> </v>
      </c>
      <c r="H20" s="3" t="str">
        <f>IFERROR(VLOOKUP(BASEA[[#This Row],[Columna1]],USUARIOS!$A:$K,6,0),"ERROR")</f>
        <v>ERROR</v>
      </c>
      <c r="I20" s="18" t="str">
        <f>IFERROR(VLOOKUP(BASEA[[#This Row],[Columna1]],USUARIOS!$A:$K,7,0)," ")</f>
        <v xml:space="preserve"> </v>
      </c>
      <c r="J20" s="18" t="str">
        <f>IFERROR(VLOOKUP(BASEA[[#This Row],[Columna1]],USUARIOS!$A:$K,8,0)," ")</f>
        <v xml:space="preserve"> </v>
      </c>
      <c r="K20" s="18" t="str">
        <f>IFERROR(VLOOKUP(BASEA[[#This Row],[Columna1]],USUARIOS!$A:$K,9,0)," ")</f>
        <v xml:space="preserve"> </v>
      </c>
      <c r="L20" s="18" t="str">
        <f>IFERROR(VLOOKUP(BASEA[[#This Row],[Columna1]],USUARIOS!$A:$K,10,0)," ")</f>
        <v xml:space="preserve"> </v>
      </c>
      <c r="M20" s="18" t="str">
        <f>IFERROR(VLOOKUP(BASEA[[#This Row],[Columna1]],USUARIOS!$A:$K,11,0)," ")</f>
        <v xml:space="preserve"> </v>
      </c>
      <c r="N20" s="11"/>
      <c r="O20" s="10"/>
      <c r="P20" s="10"/>
      <c r="Q20" s="10"/>
      <c r="R20" s="10"/>
      <c r="S20" s="19"/>
      <c r="T20" s="10"/>
      <c r="U20" s="10"/>
    </row>
    <row r="21" spans="1:21" ht="12.95" customHeight="1" x14ac:dyDescent="0.25">
      <c r="A21" s="8">
        <v>19</v>
      </c>
      <c r="B21" s="9"/>
      <c r="C21" s="12"/>
      <c r="D21" s="17" t="str">
        <f>IFERROR(VLOOKUP(BASEA[[#This Row],[CEDULA]],USUARIOS!$B:$K,2,0)," ")</f>
        <v xml:space="preserve"> </v>
      </c>
      <c r="E21" s="17" t="str">
        <f>IFERROR(VLOOKUP(BASEA[[#This Row],[CEDULA]],USUARIOS!$B:$K,3,0)," ")</f>
        <v xml:space="preserve"> </v>
      </c>
      <c r="F21" s="10" t="str">
        <f>IFERROR(VLOOKUP(BASEA[[#This Row],[CEDULA]],USUARIOS!$B:$K,4,0)," ")</f>
        <v xml:space="preserve"> </v>
      </c>
      <c r="G21" s="3" t="str">
        <f>BASEA[[#This Row],[CEDULA]]&amp;BASEA[[#This Row],[PREDIO ]]</f>
        <v xml:space="preserve"> </v>
      </c>
      <c r="H21" s="3" t="str">
        <f>IFERROR(VLOOKUP(BASEA[[#This Row],[Columna1]],USUARIOS!$A:$K,6,0),"ERROR")</f>
        <v>ERROR</v>
      </c>
      <c r="I21" s="18" t="str">
        <f>IFERROR(VLOOKUP(BASEA[[#This Row],[Columna1]],USUARIOS!$A:$K,7,0)," ")</f>
        <v xml:space="preserve"> </v>
      </c>
      <c r="J21" s="18" t="str">
        <f>IFERROR(VLOOKUP(BASEA[[#This Row],[Columna1]],USUARIOS!$A:$K,8,0)," ")</f>
        <v xml:space="preserve"> </v>
      </c>
      <c r="K21" s="18" t="str">
        <f>IFERROR(VLOOKUP(BASEA[[#This Row],[Columna1]],USUARIOS!$A:$K,9,0)," ")</f>
        <v xml:space="preserve"> </v>
      </c>
      <c r="L21" s="18" t="str">
        <f>IFERROR(VLOOKUP(BASEA[[#This Row],[Columna1]],USUARIOS!$A:$K,10,0)," ")</f>
        <v xml:space="preserve"> </v>
      </c>
      <c r="M21" s="18" t="str">
        <f>IFERROR(VLOOKUP(BASEA[[#This Row],[Columna1]],USUARIOS!$A:$K,11,0)," ")</f>
        <v xml:space="preserve"> </v>
      </c>
      <c r="N21" s="11"/>
      <c r="O21" s="10"/>
      <c r="P21" s="10"/>
      <c r="Q21" s="10"/>
      <c r="R21" s="10"/>
      <c r="S21" s="19"/>
      <c r="T21" s="10"/>
      <c r="U21" s="10"/>
    </row>
    <row r="22" spans="1:21" ht="12.95" customHeight="1" x14ac:dyDescent="0.25">
      <c r="A22" s="8">
        <v>20</v>
      </c>
      <c r="B22" s="9"/>
      <c r="C22" s="12"/>
      <c r="D22" s="17" t="str">
        <f>IFERROR(VLOOKUP(BASEA[[#This Row],[CEDULA]],USUARIOS!$B:$K,2,0)," ")</f>
        <v xml:space="preserve"> </v>
      </c>
      <c r="E22" s="17" t="str">
        <f>IFERROR(VLOOKUP(BASEA[[#This Row],[CEDULA]],USUARIOS!$B:$K,3,0)," ")</f>
        <v xml:space="preserve"> </v>
      </c>
      <c r="F22" s="10" t="str">
        <f>IFERROR(VLOOKUP(BASEA[[#This Row],[CEDULA]],USUARIOS!$B:$K,4,0)," ")</f>
        <v xml:space="preserve"> </v>
      </c>
      <c r="G22" s="3" t="str">
        <f>BASEA[[#This Row],[CEDULA]]&amp;BASEA[[#This Row],[PREDIO ]]</f>
        <v xml:space="preserve"> </v>
      </c>
      <c r="H22" s="3" t="str">
        <f>IFERROR(VLOOKUP(BASEA[[#This Row],[Columna1]],USUARIOS!$A:$K,6,0),"ERROR")</f>
        <v>ERROR</v>
      </c>
      <c r="I22" s="18" t="str">
        <f>IFERROR(VLOOKUP(BASEA[[#This Row],[Columna1]],USUARIOS!$A:$K,7,0)," ")</f>
        <v xml:space="preserve"> </v>
      </c>
      <c r="J22" s="18" t="str">
        <f>IFERROR(VLOOKUP(BASEA[[#This Row],[Columna1]],USUARIOS!$A:$K,8,0)," ")</f>
        <v xml:space="preserve"> </v>
      </c>
      <c r="K22" s="18" t="str">
        <f>IFERROR(VLOOKUP(BASEA[[#This Row],[Columna1]],USUARIOS!$A:$K,9,0)," ")</f>
        <v xml:space="preserve"> </v>
      </c>
      <c r="L22" s="18" t="str">
        <f>IFERROR(VLOOKUP(BASEA[[#This Row],[Columna1]],USUARIOS!$A:$K,10,0)," ")</f>
        <v xml:space="preserve"> </v>
      </c>
      <c r="M22" s="18" t="str">
        <f>IFERROR(VLOOKUP(BASEA[[#This Row],[Columna1]],USUARIOS!$A:$K,11,0)," ")</f>
        <v xml:space="preserve"> </v>
      </c>
      <c r="N22" s="11"/>
      <c r="O22" s="10"/>
      <c r="P22" s="10"/>
      <c r="Q22" s="10"/>
      <c r="R22" s="10"/>
      <c r="S22" s="19"/>
      <c r="T22" s="10"/>
      <c r="U22" s="10"/>
    </row>
    <row r="23" spans="1:21" ht="12.95" customHeight="1" x14ac:dyDescent="0.25">
      <c r="A23" s="8">
        <v>21</v>
      </c>
      <c r="B23" s="9"/>
      <c r="C23" s="12"/>
      <c r="D23" s="17" t="str">
        <f>IFERROR(VLOOKUP(BASEA[[#This Row],[CEDULA]],USUARIOS!$B:$K,2,0)," ")</f>
        <v xml:space="preserve"> </v>
      </c>
      <c r="E23" s="17" t="str">
        <f>IFERROR(VLOOKUP(BASEA[[#This Row],[CEDULA]],USUARIOS!$B:$K,3,0)," ")</f>
        <v xml:space="preserve"> </v>
      </c>
      <c r="F23" s="10" t="str">
        <f>IFERROR(VLOOKUP(BASEA[[#This Row],[CEDULA]],USUARIOS!$B:$K,4,0)," ")</f>
        <v xml:space="preserve"> </v>
      </c>
      <c r="G23" s="3" t="str">
        <f>BASEA[[#This Row],[CEDULA]]&amp;BASEA[[#This Row],[PREDIO ]]</f>
        <v xml:space="preserve"> </v>
      </c>
      <c r="H23" s="3" t="str">
        <f>IFERROR(VLOOKUP(BASEA[[#This Row],[Columna1]],USUARIOS!$A:$K,6,0),"ERROR")</f>
        <v>ERROR</v>
      </c>
      <c r="I23" s="18" t="str">
        <f>IFERROR(VLOOKUP(BASEA[[#This Row],[Columna1]],USUARIOS!$A:$K,7,0)," ")</f>
        <v xml:space="preserve"> </v>
      </c>
      <c r="J23" s="18" t="str">
        <f>IFERROR(VLOOKUP(BASEA[[#This Row],[Columna1]],USUARIOS!$A:$K,8,0)," ")</f>
        <v xml:space="preserve"> </v>
      </c>
      <c r="K23" s="18" t="str">
        <f>IFERROR(VLOOKUP(BASEA[[#This Row],[Columna1]],USUARIOS!$A:$K,9,0)," ")</f>
        <v xml:space="preserve"> </v>
      </c>
      <c r="L23" s="18" t="str">
        <f>IFERROR(VLOOKUP(BASEA[[#This Row],[Columna1]],USUARIOS!$A:$K,10,0)," ")</f>
        <v xml:space="preserve"> </v>
      </c>
      <c r="M23" s="18" t="str">
        <f>IFERROR(VLOOKUP(BASEA[[#This Row],[Columna1]],USUARIOS!$A:$K,11,0)," ")</f>
        <v xml:space="preserve"> </v>
      </c>
      <c r="N23" s="11"/>
      <c r="O23" s="10"/>
      <c r="P23" s="10"/>
      <c r="Q23" s="10"/>
      <c r="R23" s="10"/>
      <c r="S23" s="19"/>
      <c r="T23" s="10"/>
      <c r="U23" s="10"/>
    </row>
    <row r="24" spans="1:21" ht="12.95" customHeight="1" x14ac:dyDescent="0.25">
      <c r="A24" s="8">
        <v>22</v>
      </c>
      <c r="B24" s="9"/>
      <c r="C24" s="12"/>
      <c r="D24" s="17" t="str">
        <f>IFERROR(VLOOKUP(BASEA[[#This Row],[CEDULA]],USUARIOS!$B:$K,2,0)," ")</f>
        <v xml:space="preserve"> </v>
      </c>
      <c r="E24" s="17" t="str">
        <f>IFERROR(VLOOKUP(BASEA[[#This Row],[CEDULA]],USUARIOS!$B:$K,3,0)," ")</f>
        <v xml:space="preserve"> </v>
      </c>
      <c r="F24" s="10" t="str">
        <f>IFERROR(VLOOKUP(BASEA[[#This Row],[CEDULA]],USUARIOS!$B:$K,4,0)," ")</f>
        <v xml:space="preserve"> </v>
      </c>
      <c r="G24" s="3" t="str">
        <f>BASEA[[#This Row],[CEDULA]]&amp;BASEA[[#This Row],[PREDIO ]]</f>
        <v xml:space="preserve"> </v>
      </c>
      <c r="H24" s="3" t="str">
        <f>IFERROR(VLOOKUP(BASEA[[#This Row],[Columna1]],USUARIOS!$A:$K,6,0),"ERROR")</f>
        <v>ERROR</v>
      </c>
      <c r="I24" s="18" t="str">
        <f>IFERROR(VLOOKUP(BASEA[[#This Row],[Columna1]],USUARIOS!$A:$K,7,0)," ")</f>
        <v xml:space="preserve"> </v>
      </c>
      <c r="J24" s="18" t="str">
        <f>IFERROR(VLOOKUP(BASEA[[#This Row],[Columna1]],USUARIOS!$A:$K,8,0)," ")</f>
        <v xml:space="preserve"> </v>
      </c>
      <c r="K24" s="18" t="str">
        <f>IFERROR(VLOOKUP(BASEA[[#This Row],[Columna1]],USUARIOS!$A:$K,9,0)," ")</f>
        <v xml:space="preserve"> </v>
      </c>
      <c r="L24" s="18" t="str">
        <f>IFERROR(VLOOKUP(BASEA[[#This Row],[Columna1]],USUARIOS!$A:$K,10,0)," ")</f>
        <v xml:space="preserve"> </v>
      </c>
      <c r="M24" s="18" t="str">
        <f>IFERROR(VLOOKUP(BASEA[[#This Row],[Columna1]],USUARIOS!$A:$K,11,0)," ")</f>
        <v xml:space="preserve"> </v>
      </c>
      <c r="N24" s="11"/>
      <c r="O24" s="10"/>
      <c r="P24" s="10"/>
      <c r="Q24" s="10"/>
      <c r="R24" s="10"/>
      <c r="S24" s="19"/>
      <c r="T24" s="10"/>
      <c r="U24" s="10"/>
    </row>
    <row r="25" spans="1:21" ht="12.95" customHeight="1" x14ac:dyDescent="0.25">
      <c r="A25" s="8">
        <v>23</v>
      </c>
      <c r="B25" s="9"/>
      <c r="C25" s="12"/>
      <c r="D25" s="17" t="str">
        <f>IFERROR(VLOOKUP(BASEA[[#This Row],[CEDULA]],USUARIOS!$B:$K,2,0)," ")</f>
        <v xml:space="preserve"> </v>
      </c>
      <c r="E25" s="17" t="str">
        <f>IFERROR(VLOOKUP(BASEA[[#This Row],[CEDULA]],USUARIOS!$B:$K,3,0)," ")</f>
        <v xml:space="preserve"> </v>
      </c>
      <c r="F25" s="10" t="str">
        <f>IFERROR(VLOOKUP(BASEA[[#This Row],[CEDULA]],USUARIOS!$B:$K,4,0)," ")</f>
        <v xml:space="preserve"> </v>
      </c>
      <c r="G25" s="3" t="str">
        <f>BASEA[[#This Row],[CEDULA]]&amp;BASEA[[#This Row],[PREDIO ]]</f>
        <v xml:space="preserve"> </v>
      </c>
      <c r="H25" s="3" t="str">
        <f>IFERROR(VLOOKUP(BASEA[[#This Row],[Columna1]],USUARIOS!$A:$K,6,0),"ERROR")</f>
        <v>ERROR</v>
      </c>
      <c r="I25" s="18" t="str">
        <f>IFERROR(VLOOKUP(BASEA[[#This Row],[Columna1]],USUARIOS!$A:$K,7,0)," ")</f>
        <v xml:space="preserve"> </v>
      </c>
      <c r="J25" s="18" t="str">
        <f>IFERROR(VLOOKUP(BASEA[[#This Row],[Columna1]],USUARIOS!$A:$K,8,0)," ")</f>
        <v xml:space="preserve"> </v>
      </c>
      <c r="K25" s="18" t="str">
        <f>IFERROR(VLOOKUP(BASEA[[#This Row],[Columna1]],USUARIOS!$A:$K,9,0)," ")</f>
        <v xml:space="preserve"> </v>
      </c>
      <c r="L25" s="18" t="str">
        <f>IFERROR(VLOOKUP(BASEA[[#This Row],[Columna1]],USUARIOS!$A:$K,10,0)," ")</f>
        <v xml:space="preserve"> </v>
      </c>
      <c r="M25" s="18" t="str">
        <f>IFERROR(VLOOKUP(BASEA[[#This Row],[Columna1]],USUARIOS!$A:$K,11,0)," ")</f>
        <v xml:space="preserve"> </v>
      </c>
      <c r="N25" s="11"/>
      <c r="O25" s="10"/>
      <c r="P25" s="10"/>
      <c r="Q25" s="10"/>
      <c r="R25" s="10"/>
      <c r="S25" s="19"/>
      <c r="T25" s="10"/>
      <c r="U25" s="10"/>
    </row>
    <row r="26" spans="1:21" ht="12.95" customHeight="1" x14ac:dyDescent="0.25">
      <c r="A26" s="8">
        <v>24</v>
      </c>
      <c r="B26" s="9"/>
      <c r="C26" s="12"/>
      <c r="D26" s="17" t="str">
        <f>IFERROR(VLOOKUP(BASEA[[#This Row],[CEDULA]],USUARIOS!$B:$K,2,0)," ")</f>
        <v xml:space="preserve"> </v>
      </c>
      <c r="E26" s="17" t="str">
        <f>IFERROR(VLOOKUP(BASEA[[#This Row],[CEDULA]],USUARIOS!$B:$K,3,0)," ")</f>
        <v xml:space="preserve"> </v>
      </c>
      <c r="F26" s="10" t="str">
        <f>IFERROR(VLOOKUP(BASEA[[#This Row],[CEDULA]],USUARIOS!$B:$K,4,0)," ")</f>
        <v xml:space="preserve"> </v>
      </c>
      <c r="G26" s="3" t="str">
        <f>BASEA[[#This Row],[CEDULA]]&amp;BASEA[[#This Row],[PREDIO ]]</f>
        <v xml:space="preserve"> </v>
      </c>
      <c r="H26" s="3" t="str">
        <f>IFERROR(VLOOKUP(BASEA[[#This Row],[Columna1]],USUARIOS!$A:$K,6,0),"ERROR")</f>
        <v>ERROR</v>
      </c>
      <c r="I26" s="18" t="str">
        <f>IFERROR(VLOOKUP(BASEA[[#This Row],[Columna1]],USUARIOS!$A:$K,7,0)," ")</f>
        <v xml:space="preserve"> </v>
      </c>
      <c r="J26" s="18" t="str">
        <f>IFERROR(VLOOKUP(BASEA[[#This Row],[Columna1]],USUARIOS!$A:$K,8,0)," ")</f>
        <v xml:space="preserve"> </v>
      </c>
      <c r="K26" s="18" t="str">
        <f>IFERROR(VLOOKUP(BASEA[[#This Row],[Columna1]],USUARIOS!$A:$K,9,0)," ")</f>
        <v xml:space="preserve"> </v>
      </c>
      <c r="L26" s="18" t="str">
        <f>IFERROR(VLOOKUP(BASEA[[#This Row],[Columna1]],USUARIOS!$A:$K,10,0)," ")</f>
        <v xml:space="preserve"> </v>
      </c>
      <c r="M26" s="18" t="str">
        <f>IFERROR(VLOOKUP(BASEA[[#This Row],[Columna1]],USUARIOS!$A:$K,11,0)," ")</f>
        <v xml:space="preserve"> </v>
      </c>
      <c r="N26" s="11"/>
      <c r="O26" s="10"/>
      <c r="P26" s="10"/>
      <c r="Q26" s="10"/>
      <c r="R26" s="10"/>
      <c r="S26" s="19"/>
      <c r="T26" s="10"/>
      <c r="U26" s="10"/>
    </row>
    <row r="27" spans="1:21" ht="12.95" customHeight="1" x14ac:dyDescent="0.25">
      <c r="A27" s="8">
        <v>25</v>
      </c>
      <c r="B27" s="9"/>
      <c r="C27" s="12"/>
      <c r="D27" s="17" t="str">
        <f>IFERROR(VLOOKUP(BASEA[[#This Row],[CEDULA]],USUARIOS!$B:$K,2,0)," ")</f>
        <v xml:space="preserve"> </v>
      </c>
      <c r="E27" s="17" t="str">
        <f>IFERROR(VLOOKUP(BASEA[[#This Row],[CEDULA]],USUARIOS!$B:$K,3,0)," ")</f>
        <v xml:space="preserve"> </v>
      </c>
      <c r="F27" s="10" t="str">
        <f>IFERROR(VLOOKUP(BASEA[[#This Row],[CEDULA]],USUARIOS!$B:$K,4,0)," ")</f>
        <v xml:space="preserve"> </v>
      </c>
      <c r="G27" s="3" t="str">
        <f>BASEA[[#This Row],[CEDULA]]&amp;BASEA[[#This Row],[PREDIO ]]</f>
        <v xml:space="preserve"> </v>
      </c>
      <c r="H27" s="3" t="str">
        <f>IFERROR(VLOOKUP(BASEA[[#This Row],[Columna1]],USUARIOS!$A:$K,6,0),"ERROR")</f>
        <v>ERROR</v>
      </c>
      <c r="I27" s="18" t="str">
        <f>IFERROR(VLOOKUP(BASEA[[#This Row],[Columna1]],USUARIOS!$A:$K,7,0)," ")</f>
        <v xml:space="preserve"> </v>
      </c>
      <c r="J27" s="18" t="str">
        <f>IFERROR(VLOOKUP(BASEA[[#This Row],[Columna1]],USUARIOS!$A:$K,8,0)," ")</f>
        <v xml:space="preserve"> </v>
      </c>
      <c r="K27" s="18" t="str">
        <f>IFERROR(VLOOKUP(BASEA[[#This Row],[Columna1]],USUARIOS!$A:$K,9,0)," ")</f>
        <v xml:space="preserve"> </v>
      </c>
      <c r="L27" s="18" t="str">
        <f>IFERROR(VLOOKUP(BASEA[[#This Row],[Columna1]],USUARIOS!$A:$K,10,0)," ")</f>
        <v xml:space="preserve"> </v>
      </c>
      <c r="M27" s="18" t="str">
        <f>IFERROR(VLOOKUP(BASEA[[#This Row],[Columna1]],USUARIOS!$A:$K,11,0)," ")</f>
        <v xml:space="preserve"> </v>
      </c>
      <c r="N27" s="11"/>
      <c r="O27" s="10"/>
      <c r="P27" s="10"/>
      <c r="Q27" s="10"/>
      <c r="R27" s="10"/>
      <c r="S27" s="19"/>
      <c r="T27" s="10"/>
      <c r="U27" s="10"/>
    </row>
    <row r="28" spans="1:21" ht="12.95" customHeight="1" x14ac:dyDescent="0.25">
      <c r="A28" s="8">
        <v>26</v>
      </c>
      <c r="B28" s="9"/>
      <c r="C28" s="12"/>
      <c r="D28" s="17" t="str">
        <f>IFERROR(VLOOKUP(BASEA[[#This Row],[CEDULA]],USUARIOS!$B:$K,2,0)," ")</f>
        <v xml:space="preserve"> </v>
      </c>
      <c r="E28" s="17" t="str">
        <f>IFERROR(VLOOKUP(BASEA[[#This Row],[CEDULA]],USUARIOS!$B:$K,3,0)," ")</f>
        <v xml:space="preserve"> </v>
      </c>
      <c r="F28" s="10" t="str">
        <f>IFERROR(VLOOKUP(BASEA[[#This Row],[CEDULA]],USUARIOS!$B:$K,4,0)," ")</f>
        <v xml:space="preserve"> </v>
      </c>
      <c r="G28" s="3" t="str">
        <f>BASEA[[#This Row],[CEDULA]]&amp;BASEA[[#This Row],[PREDIO ]]</f>
        <v xml:space="preserve"> </v>
      </c>
      <c r="H28" s="3" t="str">
        <f>IFERROR(VLOOKUP(BASEA[[#This Row],[Columna1]],USUARIOS!$A:$K,6,0),"ERROR")</f>
        <v>ERROR</v>
      </c>
      <c r="I28" s="18" t="str">
        <f>IFERROR(VLOOKUP(BASEA[[#This Row],[Columna1]],USUARIOS!$A:$K,7,0)," ")</f>
        <v xml:space="preserve"> </v>
      </c>
      <c r="J28" s="18" t="str">
        <f>IFERROR(VLOOKUP(BASEA[[#This Row],[Columna1]],USUARIOS!$A:$K,8,0)," ")</f>
        <v xml:space="preserve"> </v>
      </c>
      <c r="K28" s="18" t="str">
        <f>IFERROR(VLOOKUP(BASEA[[#This Row],[Columna1]],USUARIOS!$A:$K,9,0)," ")</f>
        <v xml:space="preserve"> </v>
      </c>
      <c r="L28" s="18" t="str">
        <f>IFERROR(VLOOKUP(BASEA[[#This Row],[Columna1]],USUARIOS!$A:$K,10,0)," ")</f>
        <v xml:space="preserve"> </v>
      </c>
      <c r="M28" s="18" t="str">
        <f>IFERROR(VLOOKUP(BASEA[[#This Row],[Columna1]],USUARIOS!$A:$K,11,0)," ")</f>
        <v xml:space="preserve"> </v>
      </c>
      <c r="N28" s="11"/>
      <c r="O28" s="10"/>
      <c r="P28" s="10"/>
      <c r="Q28" s="10"/>
      <c r="R28" s="10"/>
      <c r="S28" s="19"/>
      <c r="T28" s="10"/>
      <c r="U28" s="10"/>
    </row>
    <row r="29" spans="1:21" ht="12.95" customHeight="1" x14ac:dyDescent="0.25">
      <c r="A29" s="8">
        <v>27</v>
      </c>
      <c r="B29" s="9"/>
      <c r="C29" s="12"/>
      <c r="D29" s="17" t="str">
        <f>IFERROR(VLOOKUP(BASEA[[#This Row],[CEDULA]],USUARIOS!$B:$K,2,0)," ")</f>
        <v xml:space="preserve"> </v>
      </c>
      <c r="E29" s="17" t="str">
        <f>IFERROR(VLOOKUP(BASEA[[#This Row],[CEDULA]],USUARIOS!$B:$K,3,0)," ")</f>
        <v xml:space="preserve"> </v>
      </c>
      <c r="F29" s="10" t="str">
        <f>IFERROR(VLOOKUP(BASEA[[#This Row],[CEDULA]],USUARIOS!$B:$K,4,0)," ")</f>
        <v xml:space="preserve"> </v>
      </c>
      <c r="G29" s="3" t="str">
        <f>BASEA[[#This Row],[CEDULA]]&amp;BASEA[[#This Row],[PREDIO ]]</f>
        <v xml:space="preserve"> </v>
      </c>
      <c r="H29" s="3" t="str">
        <f>IFERROR(VLOOKUP(BASEA[[#This Row],[Columna1]],USUARIOS!$A:$K,6,0),"ERROR")</f>
        <v>ERROR</v>
      </c>
      <c r="I29" s="18" t="str">
        <f>IFERROR(VLOOKUP(BASEA[[#This Row],[Columna1]],USUARIOS!$A:$K,7,0)," ")</f>
        <v xml:space="preserve"> </v>
      </c>
      <c r="J29" s="18" t="str">
        <f>IFERROR(VLOOKUP(BASEA[[#This Row],[Columna1]],USUARIOS!$A:$K,8,0)," ")</f>
        <v xml:space="preserve"> </v>
      </c>
      <c r="K29" s="18" t="str">
        <f>IFERROR(VLOOKUP(BASEA[[#This Row],[Columna1]],USUARIOS!$A:$K,9,0)," ")</f>
        <v xml:space="preserve"> </v>
      </c>
      <c r="L29" s="18" t="str">
        <f>IFERROR(VLOOKUP(BASEA[[#This Row],[Columna1]],USUARIOS!$A:$K,10,0)," ")</f>
        <v xml:space="preserve"> </v>
      </c>
      <c r="M29" s="18" t="str">
        <f>IFERROR(VLOOKUP(BASEA[[#This Row],[Columna1]],USUARIOS!$A:$K,11,0)," ")</f>
        <v xml:space="preserve"> </v>
      </c>
      <c r="N29" s="11"/>
      <c r="O29" s="10"/>
      <c r="P29" s="10"/>
      <c r="Q29" s="10"/>
      <c r="R29" s="10"/>
      <c r="S29" s="19"/>
      <c r="T29" s="10"/>
      <c r="U29" s="10"/>
    </row>
    <row r="30" spans="1:21" ht="12.95" customHeight="1" x14ac:dyDescent="0.25">
      <c r="A30" s="8">
        <v>28</v>
      </c>
      <c r="B30" s="9"/>
      <c r="C30" s="12"/>
      <c r="D30" s="17" t="str">
        <f>IFERROR(VLOOKUP(BASEA[[#This Row],[CEDULA]],USUARIOS!$B:$K,2,0)," ")</f>
        <v xml:space="preserve"> </v>
      </c>
      <c r="E30" s="17" t="str">
        <f>IFERROR(VLOOKUP(BASEA[[#This Row],[CEDULA]],USUARIOS!$B:$K,3,0)," ")</f>
        <v xml:space="preserve"> </v>
      </c>
      <c r="F30" s="10" t="str">
        <f>IFERROR(VLOOKUP(BASEA[[#This Row],[CEDULA]],USUARIOS!$B:$K,4,0)," ")</f>
        <v xml:space="preserve"> </v>
      </c>
      <c r="G30" s="3" t="str">
        <f>BASEA[[#This Row],[CEDULA]]&amp;BASEA[[#This Row],[PREDIO ]]</f>
        <v xml:space="preserve"> </v>
      </c>
      <c r="H30" s="3" t="str">
        <f>IFERROR(VLOOKUP(BASEA[[#This Row],[Columna1]],USUARIOS!$A:$K,6,0),"ERROR")</f>
        <v>ERROR</v>
      </c>
      <c r="I30" s="18" t="str">
        <f>IFERROR(VLOOKUP(BASEA[[#This Row],[Columna1]],USUARIOS!$A:$K,7,0)," ")</f>
        <v xml:space="preserve"> </v>
      </c>
      <c r="J30" s="18" t="str">
        <f>IFERROR(VLOOKUP(BASEA[[#This Row],[Columna1]],USUARIOS!$A:$K,8,0)," ")</f>
        <v xml:space="preserve"> </v>
      </c>
      <c r="K30" s="18" t="str">
        <f>IFERROR(VLOOKUP(BASEA[[#This Row],[Columna1]],USUARIOS!$A:$K,9,0)," ")</f>
        <v xml:space="preserve"> </v>
      </c>
      <c r="L30" s="18" t="str">
        <f>IFERROR(VLOOKUP(BASEA[[#This Row],[Columna1]],USUARIOS!$A:$K,10,0)," ")</f>
        <v xml:space="preserve"> </v>
      </c>
      <c r="M30" s="18" t="str">
        <f>IFERROR(VLOOKUP(BASEA[[#This Row],[Columna1]],USUARIOS!$A:$K,11,0)," ")</f>
        <v xml:space="preserve"> </v>
      </c>
      <c r="N30" s="11"/>
      <c r="O30" s="10"/>
      <c r="P30" s="10"/>
      <c r="Q30" s="10"/>
      <c r="R30" s="10"/>
      <c r="S30" s="19"/>
      <c r="T30" s="10"/>
      <c r="U30" s="10"/>
    </row>
    <row r="31" spans="1:21" ht="12.95" customHeight="1" x14ac:dyDescent="0.25">
      <c r="A31" s="8">
        <v>29</v>
      </c>
      <c r="B31" s="9"/>
      <c r="C31" s="12"/>
      <c r="D31" s="17" t="str">
        <f>IFERROR(VLOOKUP(BASEA[[#This Row],[CEDULA]],USUARIOS!$B:$K,2,0)," ")</f>
        <v xml:space="preserve"> </v>
      </c>
      <c r="E31" s="17" t="str">
        <f>IFERROR(VLOOKUP(BASEA[[#This Row],[CEDULA]],USUARIOS!$B:$K,3,0)," ")</f>
        <v xml:space="preserve"> </v>
      </c>
      <c r="F31" s="10" t="str">
        <f>IFERROR(VLOOKUP(BASEA[[#This Row],[CEDULA]],USUARIOS!$B:$K,4,0)," ")</f>
        <v xml:space="preserve"> </v>
      </c>
      <c r="G31" s="3" t="str">
        <f>BASEA[[#This Row],[CEDULA]]&amp;BASEA[[#This Row],[PREDIO ]]</f>
        <v xml:space="preserve"> </v>
      </c>
      <c r="H31" s="3" t="str">
        <f>IFERROR(VLOOKUP(BASEA[[#This Row],[Columna1]],USUARIOS!$A:$K,6,0),"ERROR")</f>
        <v>ERROR</v>
      </c>
      <c r="I31" s="18" t="str">
        <f>IFERROR(VLOOKUP(BASEA[[#This Row],[Columna1]],USUARIOS!$A:$K,7,0)," ")</f>
        <v xml:space="preserve"> </v>
      </c>
      <c r="J31" s="18" t="str">
        <f>IFERROR(VLOOKUP(BASEA[[#This Row],[Columna1]],USUARIOS!$A:$K,8,0)," ")</f>
        <v xml:space="preserve"> </v>
      </c>
      <c r="K31" s="18" t="str">
        <f>IFERROR(VLOOKUP(BASEA[[#This Row],[Columna1]],USUARIOS!$A:$K,9,0)," ")</f>
        <v xml:space="preserve"> </v>
      </c>
      <c r="L31" s="18" t="str">
        <f>IFERROR(VLOOKUP(BASEA[[#This Row],[Columna1]],USUARIOS!$A:$K,10,0)," ")</f>
        <v xml:space="preserve"> </v>
      </c>
      <c r="M31" s="18" t="str">
        <f>IFERROR(VLOOKUP(BASEA[[#This Row],[Columna1]],USUARIOS!$A:$K,11,0)," ")</f>
        <v xml:space="preserve"> </v>
      </c>
      <c r="N31" s="11"/>
      <c r="O31" s="10"/>
      <c r="P31" s="10"/>
      <c r="Q31" s="10"/>
      <c r="R31" s="10"/>
      <c r="S31" s="19"/>
      <c r="T31" s="10"/>
      <c r="U31" s="10"/>
    </row>
    <row r="32" spans="1:21" ht="12.95" customHeight="1" x14ac:dyDescent="0.25">
      <c r="A32" s="8">
        <v>30</v>
      </c>
      <c r="B32" s="9"/>
      <c r="C32" s="12"/>
      <c r="D32" s="17" t="str">
        <f>IFERROR(VLOOKUP(BASEA[[#This Row],[CEDULA]],USUARIOS!$B:$K,2,0)," ")</f>
        <v xml:space="preserve"> </v>
      </c>
      <c r="E32" s="17" t="str">
        <f>IFERROR(VLOOKUP(BASEA[[#This Row],[CEDULA]],USUARIOS!$B:$K,3,0)," ")</f>
        <v xml:space="preserve"> </v>
      </c>
      <c r="F32" s="10" t="str">
        <f>IFERROR(VLOOKUP(BASEA[[#This Row],[CEDULA]],USUARIOS!$B:$K,4,0)," ")</f>
        <v xml:space="preserve"> </v>
      </c>
      <c r="G32" s="3" t="str">
        <f>BASEA[[#This Row],[CEDULA]]&amp;BASEA[[#This Row],[PREDIO ]]</f>
        <v xml:space="preserve"> </v>
      </c>
      <c r="H32" s="3" t="str">
        <f>IFERROR(VLOOKUP(BASEA[[#This Row],[Columna1]],USUARIOS!$A:$K,6,0),"ERROR")</f>
        <v>ERROR</v>
      </c>
      <c r="I32" s="18" t="str">
        <f>IFERROR(VLOOKUP(BASEA[[#This Row],[Columna1]],USUARIOS!$A:$K,7,0)," ")</f>
        <v xml:space="preserve"> </v>
      </c>
      <c r="J32" s="18" t="str">
        <f>IFERROR(VLOOKUP(BASEA[[#This Row],[Columna1]],USUARIOS!$A:$K,8,0)," ")</f>
        <v xml:space="preserve"> </v>
      </c>
      <c r="K32" s="18" t="str">
        <f>IFERROR(VLOOKUP(BASEA[[#This Row],[Columna1]],USUARIOS!$A:$K,9,0)," ")</f>
        <v xml:space="preserve"> </v>
      </c>
      <c r="L32" s="18" t="str">
        <f>IFERROR(VLOOKUP(BASEA[[#This Row],[Columna1]],USUARIOS!$A:$K,10,0)," ")</f>
        <v xml:space="preserve"> </v>
      </c>
      <c r="M32" s="18" t="str">
        <f>IFERROR(VLOOKUP(BASEA[[#This Row],[Columna1]],USUARIOS!$A:$K,11,0)," ")</f>
        <v xml:space="preserve"> </v>
      </c>
      <c r="N32" s="11"/>
      <c r="O32" s="10"/>
      <c r="P32" s="10"/>
      <c r="Q32" s="10"/>
      <c r="R32" s="10"/>
      <c r="S32" s="19"/>
      <c r="T32" s="10"/>
      <c r="U32" s="10"/>
    </row>
    <row r="33" spans="1:21" ht="12.95" customHeight="1" x14ac:dyDescent="0.25">
      <c r="A33" s="8">
        <v>31</v>
      </c>
      <c r="B33" s="9"/>
      <c r="C33" s="12"/>
      <c r="D33" s="17" t="str">
        <f>IFERROR(VLOOKUP(BASEA[[#This Row],[CEDULA]],USUARIOS!$B:$K,2,0)," ")</f>
        <v xml:space="preserve"> </v>
      </c>
      <c r="E33" s="17" t="str">
        <f>IFERROR(VLOOKUP(BASEA[[#This Row],[CEDULA]],USUARIOS!$B:$K,3,0)," ")</f>
        <v xml:space="preserve"> </v>
      </c>
      <c r="F33" s="10" t="str">
        <f>IFERROR(VLOOKUP(BASEA[[#This Row],[CEDULA]],USUARIOS!$B:$K,4,0)," ")</f>
        <v xml:space="preserve"> </v>
      </c>
      <c r="G33" s="3" t="str">
        <f>BASEA[[#This Row],[CEDULA]]&amp;BASEA[[#This Row],[PREDIO ]]</f>
        <v xml:space="preserve"> </v>
      </c>
      <c r="H33" s="3" t="str">
        <f>IFERROR(VLOOKUP(BASEA[[#This Row],[Columna1]],USUARIOS!$A:$K,6,0),"ERROR")</f>
        <v>ERROR</v>
      </c>
      <c r="I33" s="18" t="str">
        <f>IFERROR(VLOOKUP(BASEA[[#This Row],[Columna1]],USUARIOS!$A:$K,7,0)," ")</f>
        <v xml:space="preserve"> </v>
      </c>
      <c r="J33" s="18" t="str">
        <f>IFERROR(VLOOKUP(BASEA[[#This Row],[Columna1]],USUARIOS!$A:$K,8,0)," ")</f>
        <v xml:space="preserve"> </v>
      </c>
      <c r="K33" s="18" t="str">
        <f>IFERROR(VLOOKUP(BASEA[[#This Row],[Columna1]],USUARIOS!$A:$K,9,0)," ")</f>
        <v xml:space="preserve"> </v>
      </c>
      <c r="L33" s="18" t="str">
        <f>IFERROR(VLOOKUP(BASEA[[#This Row],[Columna1]],USUARIOS!$A:$K,10,0)," ")</f>
        <v xml:space="preserve"> </v>
      </c>
      <c r="M33" s="18" t="str">
        <f>IFERROR(VLOOKUP(BASEA[[#This Row],[Columna1]],USUARIOS!$A:$K,11,0)," ")</f>
        <v xml:space="preserve"> </v>
      </c>
      <c r="N33" s="11"/>
      <c r="O33" s="10"/>
      <c r="P33" s="10"/>
      <c r="Q33" s="10"/>
      <c r="R33" s="10"/>
      <c r="S33" s="19"/>
      <c r="T33" s="10"/>
      <c r="U33" s="10"/>
    </row>
    <row r="34" spans="1:21" ht="12.95" customHeight="1" x14ac:dyDescent="0.25">
      <c r="A34" s="8">
        <v>32</v>
      </c>
      <c r="B34" s="9"/>
      <c r="C34" s="12"/>
      <c r="D34" s="17" t="str">
        <f>IFERROR(VLOOKUP(BASEA[[#This Row],[CEDULA]],USUARIOS!$B:$K,2,0)," ")</f>
        <v xml:space="preserve"> </v>
      </c>
      <c r="E34" s="17" t="str">
        <f>IFERROR(VLOOKUP(BASEA[[#This Row],[CEDULA]],USUARIOS!$B:$K,3,0)," ")</f>
        <v xml:space="preserve"> </v>
      </c>
      <c r="F34" s="10" t="str">
        <f>IFERROR(VLOOKUP(BASEA[[#This Row],[CEDULA]],USUARIOS!$B:$K,4,0)," ")</f>
        <v xml:space="preserve"> </v>
      </c>
      <c r="G34" s="3" t="str">
        <f>BASEA[[#This Row],[CEDULA]]&amp;BASEA[[#This Row],[PREDIO ]]</f>
        <v xml:space="preserve"> </v>
      </c>
      <c r="H34" s="3" t="str">
        <f>IFERROR(VLOOKUP(BASEA[[#This Row],[Columna1]],USUARIOS!$A:$K,6,0),"ERROR")</f>
        <v>ERROR</v>
      </c>
      <c r="I34" s="18" t="str">
        <f>IFERROR(VLOOKUP(BASEA[[#This Row],[Columna1]],USUARIOS!$A:$K,7,0)," ")</f>
        <v xml:space="preserve"> </v>
      </c>
      <c r="J34" s="18" t="str">
        <f>IFERROR(VLOOKUP(BASEA[[#This Row],[Columna1]],USUARIOS!$A:$K,8,0)," ")</f>
        <v xml:space="preserve"> </v>
      </c>
      <c r="K34" s="18" t="str">
        <f>IFERROR(VLOOKUP(BASEA[[#This Row],[Columna1]],USUARIOS!$A:$K,9,0)," ")</f>
        <v xml:space="preserve"> </v>
      </c>
      <c r="L34" s="18" t="str">
        <f>IFERROR(VLOOKUP(BASEA[[#This Row],[Columna1]],USUARIOS!$A:$K,10,0)," ")</f>
        <v xml:space="preserve"> </v>
      </c>
      <c r="M34" s="18" t="str">
        <f>IFERROR(VLOOKUP(BASEA[[#This Row],[Columna1]],USUARIOS!$A:$K,11,0)," ")</f>
        <v xml:space="preserve"> </v>
      </c>
      <c r="N34" s="11"/>
      <c r="O34" s="10"/>
      <c r="P34" s="10"/>
      <c r="Q34" s="10"/>
      <c r="R34" s="10"/>
      <c r="S34" s="19"/>
      <c r="T34" s="10"/>
      <c r="U34" s="10"/>
    </row>
    <row r="35" spans="1:21" ht="12.95" customHeight="1" x14ac:dyDescent="0.25">
      <c r="A35" s="8">
        <v>33</v>
      </c>
      <c r="B35" s="9"/>
      <c r="C35" s="12"/>
      <c r="D35" s="17" t="str">
        <f>IFERROR(VLOOKUP(BASEA[[#This Row],[CEDULA]],USUARIOS!$B:$K,2,0)," ")</f>
        <v xml:space="preserve"> </v>
      </c>
      <c r="E35" s="17" t="str">
        <f>IFERROR(VLOOKUP(BASEA[[#This Row],[CEDULA]],USUARIOS!$B:$K,3,0)," ")</f>
        <v xml:space="preserve"> </v>
      </c>
      <c r="F35" s="10" t="str">
        <f>IFERROR(VLOOKUP(BASEA[[#This Row],[CEDULA]],USUARIOS!$B:$K,4,0)," ")</f>
        <v xml:space="preserve"> </v>
      </c>
      <c r="G35" s="3" t="str">
        <f>BASEA[[#This Row],[CEDULA]]&amp;BASEA[[#This Row],[PREDIO ]]</f>
        <v xml:space="preserve"> </v>
      </c>
      <c r="H35" s="3" t="str">
        <f>IFERROR(VLOOKUP(BASEA[[#This Row],[Columna1]],USUARIOS!$A:$K,6,0),"ERROR")</f>
        <v>ERROR</v>
      </c>
      <c r="I35" s="18" t="str">
        <f>IFERROR(VLOOKUP(BASEA[[#This Row],[Columna1]],USUARIOS!$A:$K,7,0)," ")</f>
        <v xml:space="preserve"> </v>
      </c>
      <c r="J35" s="18" t="str">
        <f>IFERROR(VLOOKUP(BASEA[[#This Row],[Columna1]],USUARIOS!$A:$K,8,0)," ")</f>
        <v xml:space="preserve"> </v>
      </c>
      <c r="K35" s="18" t="str">
        <f>IFERROR(VLOOKUP(BASEA[[#This Row],[Columna1]],USUARIOS!$A:$K,9,0)," ")</f>
        <v xml:space="preserve"> </v>
      </c>
      <c r="L35" s="18" t="str">
        <f>IFERROR(VLOOKUP(BASEA[[#This Row],[Columna1]],USUARIOS!$A:$K,10,0)," ")</f>
        <v xml:space="preserve"> </v>
      </c>
      <c r="M35" s="18" t="str">
        <f>IFERROR(VLOOKUP(BASEA[[#This Row],[Columna1]],USUARIOS!$A:$K,11,0)," ")</f>
        <v xml:space="preserve"> </v>
      </c>
      <c r="N35" s="11"/>
      <c r="O35" s="10"/>
      <c r="P35" s="10"/>
      <c r="Q35" s="10"/>
      <c r="R35" s="10"/>
      <c r="S35" s="19"/>
      <c r="T35" s="10"/>
      <c r="U35" s="10"/>
    </row>
    <row r="36" spans="1:21" ht="12.95" customHeight="1" x14ac:dyDescent="0.25">
      <c r="A36" s="8">
        <v>34</v>
      </c>
      <c r="B36" s="9"/>
      <c r="C36" s="12"/>
      <c r="D36" s="17" t="str">
        <f>IFERROR(VLOOKUP(BASEA[[#This Row],[CEDULA]],USUARIOS!$B:$K,2,0)," ")</f>
        <v xml:space="preserve"> </v>
      </c>
      <c r="E36" s="17" t="str">
        <f>IFERROR(VLOOKUP(BASEA[[#This Row],[CEDULA]],USUARIOS!$B:$K,3,0)," ")</f>
        <v xml:space="preserve"> </v>
      </c>
      <c r="F36" s="10" t="str">
        <f>IFERROR(VLOOKUP(BASEA[[#This Row],[CEDULA]],USUARIOS!$B:$K,4,0)," ")</f>
        <v xml:space="preserve"> </v>
      </c>
      <c r="G36" s="3" t="str">
        <f>BASEA[[#This Row],[CEDULA]]&amp;BASEA[[#This Row],[PREDIO ]]</f>
        <v xml:space="preserve"> </v>
      </c>
      <c r="H36" s="3" t="str">
        <f>IFERROR(VLOOKUP(BASEA[[#This Row],[Columna1]],USUARIOS!$A:$K,6,0),"ERROR")</f>
        <v>ERROR</v>
      </c>
      <c r="I36" s="18" t="str">
        <f>IFERROR(VLOOKUP(BASEA[[#This Row],[Columna1]],USUARIOS!$A:$K,7,0)," ")</f>
        <v xml:space="preserve"> </v>
      </c>
      <c r="J36" s="18" t="str">
        <f>IFERROR(VLOOKUP(BASEA[[#This Row],[Columna1]],USUARIOS!$A:$K,8,0)," ")</f>
        <v xml:space="preserve"> </v>
      </c>
      <c r="K36" s="18" t="str">
        <f>IFERROR(VLOOKUP(BASEA[[#This Row],[Columna1]],USUARIOS!$A:$K,9,0)," ")</f>
        <v xml:space="preserve"> </v>
      </c>
      <c r="L36" s="18" t="str">
        <f>IFERROR(VLOOKUP(BASEA[[#This Row],[Columna1]],USUARIOS!$A:$K,10,0)," ")</f>
        <v xml:space="preserve"> </v>
      </c>
      <c r="M36" s="18" t="str">
        <f>IFERROR(VLOOKUP(BASEA[[#This Row],[Columna1]],USUARIOS!$A:$K,11,0)," ")</f>
        <v xml:space="preserve"> </v>
      </c>
      <c r="N36" s="11"/>
      <c r="O36" s="10"/>
      <c r="P36" s="10"/>
      <c r="Q36" s="10"/>
      <c r="R36" s="10"/>
      <c r="S36" s="19"/>
      <c r="T36" s="10"/>
      <c r="U36" s="10"/>
    </row>
    <row r="37" spans="1:21" ht="12.95" customHeight="1" x14ac:dyDescent="0.25">
      <c r="A37" s="8">
        <v>35</v>
      </c>
      <c r="B37" s="9"/>
      <c r="C37" s="12"/>
      <c r="D37" s="17" t="str">
        <f>IFERROR(VLOOKUP(BASEA[[#This Row],[CEDULA]],USUARIOS!$B:$K,2,0)," ")</f>
        <v xml:space="preserve"> </v>
      </c>
      <c r="E37" s="17" t="str">
        <f>IFERROR(VLOOKUP(BASEA[[#This Row],[CEDULA]],USUARIOS!$B:$K,3,0)," ")</f>
        <v xml:space="preserve"> </v>
      </c>
      <c r="F37" s="10" t="str">
        <f>IFERROR(VLOOKUP(BASEA[[#This Row],[CEDULA]],USUARIOS!$B:$K,4,0)," ")</f>
        <v xml:space="preserve"> </v>
      </c>
      <c r="G37" s="3" t="str">
        <f>BASEA[[#This Row],[CEDULA]]&amp;BASEA[[#This Row],[PREDIO ]]</f>
        <v xml:space="preserve"> </v>
      </c>
      <c r="H37" s="3" t="str">
        <f>IFERROR(VLOOKUP(BASEA[[#This Row],[Columna1]],USUARIOS!$A:$K,6,0),"ERROR")</f>
        <v>ERROR</v>
      </c>
      <c r="I37" s="18" t="str">
        <f>IFERROR(VLOOKUP(BASEA[[#This Row],[Columna1]],USUARIOS!$A:$K,7,0)," ")</f>
        <v xml:space="preserve"> </v>
      </c>
      <c r="J37" s="18" t="str">
        <f>IFERROR(VLOOKUP(BASEA[[#This Row],[Columna1]],USUARIOS!$A:$K,8,0)," ")</f>
        <v xml:space="preserve"> </v>
      </c>
      <c r="K37" s="18" t="str">
        <f>IFERROR(VLOOKUP(BASEA[[#This Row],[Columna1]],USUARIOS!$A:$K,9,0)," ")</f>
        <v xml:space="preserve"> </v>
      </c>
      <c r="L37" s="18" t="str">
        <f>IFERROR(VLOOKUP(BASEA[[#This Row],[Columna1]],USUARIOS!$A:$K,10,0)," ")</f>
        <v xml:space="preserve"> </v>
      </c>
      <c r="M37" s="18" t="str">
        <f>IFERROR(VLOOKUP(BASEA[[#This Row],[Columna1]],USUARIOS!$A:$K,11,0)," ")</f>
        <v xml:space="preserve"> </v>
      </c>
      <c r="N37" s="11"/>
      <c r="O37" s="10"/>
      <c r="P37" s="10"/>
      <c r="Q37" s="10"/>
      <c r="R37" s="10"/>
      <c r="S37" s="19"/>
      <c r="T37" s="10"/>
      <c r="U37" s="10"/>
    </row>
    <row r="38" spans="1:21" ht="12.95" customHeight="1" x14ac:dyDescent="0.25">
      <c r="A38" s="8">
        <v>36</v>
      </c>
      <c r="B38" s="9"/>
      <c r="C38" s="12"/>
      <c r="D38" s="17" t="str">
        <f>IFERROR(VLOOKUP(BASEA[[#This Row],[CEDULA]],USUARIOS!$B:$K,2,0)," ")</f>
        <v xml:space="preserve"> </v>
      </c>
      <c r="E38" s="17" t="str">
        <f>IFERROR(VLOOKUP(BASEA[[#This Row],[CEDULA]],USUARIOS!$B:$K,3,0)," ")</f>
        <v xml:space="preserve"> </v>
      </c>
      <c r="F38" s="10" t="str">
        <f>IFERROR(VLOOKUP(BASEA[[#This Row],[CEDULA]],USUARIOS!$B:$K,4,0)," ")</f>
        <v xml:space="preserve"> </v>
      </c>
      <c r="G38" s="3" t="str">
        <f>BASEA[[#This Row],[CEDULA]]&amp;BASEA[[#This Row],[PREDIO ]]</f>
        <v xml:space="preserve"> </v>
      </c>
      <c r="H38" s="3" t="str">
        <f>IFERROR(VLOOKUP(BASEA[[#This Row],[Columna1]],USUARIOS!$A:$K,6,0),"ERROR")</f>
        <v>ERROR</v>
      </c>
      <c r="I38" s="18" t="str">
        <f>IFERROR(VLOOKUP(BASEA[[#This Row],[Columna1]],USUARIOS!$A:$K,7,0)," ")</f>
        <v xml:space="preserve"> </v>
      </c>
      <c r="J38" s="18" t="str">
        <f>IFERROR(VLOOKUP(BASEA[[#This Row],[Columna1]],USUARIOS!$A:$K,8,0)," ")</f>
        <v xml:space="preserve"> </v>
      </c>
      <c r="K38" s="18" t="str">
        <f>IFERROR(VLOOKUP(BASEA[[#This Row],[Columna1]],USUARIOS!$A:$K,9,0)," ")</f>
        <v xml:space="preserve"> </v>
      </c>
      <c r="L38" s="18" t="str">
        <f>IFERROR(VLOOKUP(BASEA[[#This Row],[Columna1]],USUARIOS!$A:$K,10,0)," ")</f>
        <v xml:space="preserve"> </v>
      </c>
      <c r="M38" s="18" t="str">
        <f>IFERROR(VLOOKUP(BASEA[[#This Row],[Columna1]],USUARIOS!$A:$K,11,0)," ")</f>
        <v xml:space="preserve"> </v>
      </c>
      <c r="N38" s="11"/>
      <c r="O38" s="10"/>
      <c r="P38" s="10"/>
      <c r="Q38" s="10"/>
      <c r="R38" s="10"/>
      <c r="S38" s="19"/>
      <c r="T38" s="10"/>
      <c r="U38" s="10"/>
    </row>
    <row r="39" spans="1:21" ht="12.95" customHeight="1" x14ac:dyDescent="0.25">
      <c r="A39" s="8">
        <v>37</v>
      </c>
      <c r="B39" s="9"/>
      <c r="C39" s="12"/>
      <c r="D39" s="17" t="str">
        <f>IFERROR(VLOOKUP(BASEA[[#This Row],[CEDULA]],USUARIOS!$B:$K,2,0)," ")</f>
        <v xml:space="preserve"> </v>
      </c>
      <c r="E39" s="17" t="str">
        <f>IFERROR(VLOOKUP(BASEA[[#This Row],[CEDULA]],USUARIOS!$B:$K,3,0)," ")</f>
        <v xml:space="preserve"> </v>
      </c>
      <c r="F39" s="10" t="str">
        <f>IFERROR(VLOOKUP(BASEA[[#This Row],[CEDULA]],USUARIOS!$B:$K,4,0)," ")</f>
        <v xml:space="preserve"> </v>
      </c>
      <c r="G39" s="3" t="str">
        <f>BASEA[[#This Row],[CEDULA]]&amp;BASEA[[#This Row],[PREDIO ]]</f>
        <v xml:space="preserve"> </v>
      </c>
      <c r="H39" s="3" t="str">
        <f>IFERROR(VLOOKUP(BASEA[[#This Row],[Columna1]],USUARIOS!$A:$K,6,0),"ERROR")</f>
        <v>ERROR</v>
      </c>
      <c r="I39" s="18" t="str">
        <f>IFERROR(VLOOKUP(BASEA[[#This Row],[Columna1]],USUARIOS!$A:$K,7,0)," ")</f>
        <v xml:space="preserve"> </v>
      </c>
      <c r="J39" s="18" t="str">
        <f>IFERROR(VLOOKUP(BASEA[[#This Row],[Columna1]],USUARIOS!$A:$K,8,0)," ")</f>
        <v xml:space="preserve"> </v>
      </c>
      <c r="K39" s="18" t="str">
        <f>IFERROR(VLOOKUP(BASEA[[#This Row],[Columna1]],USUARIOS!$A:$K,9,0)," ")</f>
        <v xml:space="preserve"> </v>
      </c>
      <c r="L39" s="18" t="str">
        <f>IFERROR(VLOOKUP(BASEA[[#This Row],[Columna1]],USUARIOS!$A:$K,10,0)," ")</f>
        <v xml:space="preserve"> </v>
      </c>
      <c r="M39" s="18" t="str">
        <f>IFERROR(VLOOKUP(BASEA[[#This Row],[Columna1]],USUARIOS!$A:$K,11,0)," ")</f>
        <v xml:space="preserve"> </v>
      </c>
      <c r="N39" s="11"/>
      <c r="O39" s="10"/>
      <c r="P39" s="10"/>
      <c r="Q39" s="10"/>
      <c r="R39" s="10"/>
      <c r="S39" s="19"/>
      <c r="T39" s="10"/>
      <c r="U39" s="10"/>
    </row>
    <row r="40" spans="1:21" ht="12.95" customHeight="1" x14ac:dyDescent="0.25">
      <c r="A40" s="8">
        <v>38</v>
      </c>
      <c r="B40" s="9"/>
      <c r="C40" s="12"/>
      <c r="D40" s="17" t="str">
        <f>IFERROR(VLOOKUP(BASEA[[#This Row],[CEDULA]],USUARIOS!$B:$K,2,0)," ")</f>
        <v xml:space="preserve"> </v>
      </c>
      <c r="E40" s="17" t="str">
        <f>IFERROR(VLOOKUP(BASEA[[#This Row],[CEDULA]],USUARIOS!$B:$K,3,0)," ")</f>
        <v xml:space="preserve"> </v>
      </c>
      <c r="F40" s="10" t="str">
        <f>IFERROR(VLOOKUP(BASEA[[#This Row],[CEDULA]],USUARIOS!$B:$K,4,0)," ")</f>
        <v xml:space="preserve"> </v>
      </c>
      <c r="G40" s="3" t="str">
        <f>BASEA[[#This Row],[CEDULA]]&amp;BASEA[[#This Row],[PREDIO ]]</f>
        <v xml:space="preserve"> </v>
      </c>
      <c r="H40" s="3" t="str">
        <f>IFERROR(VLOOKUP(BASEA[[#This Row],[Columna1]],USUARIOS!$A:$K,6,0),"ERROR")</f>
        <v>ERROR</v>
      </c>
      <c r="I40" s="18" t="str">
        <f>IFERROR(VLOOKUP(BASEA[[#This Row],[Columna1]],USUARIOS!$A:$K,7,0)," ")</f>
        <v xml:space="preserve"> </v>
      </c>
      <c r="J40" s="18" t="str">
        <f>IFERROR(VLOOKUP(BASEA[[#This Row],[Columna1]],USUARIOS!$A:$K,8,0)," ")</f>
        <v xml:space="preserve"> </v>
      </c>
      <c r="K40" s="18" t="str">
        <f>IFERROR(VLOOKUP(BASEA[[#This Row],[Columna1]],USUARIOS!$A:$K,9,0)," ")</f>
        <v xml:space="preserve"> </v>
      </c>
      <c r="L40" s="18" t="str">
        <f>IFERROR(VLOOKUP(BASEA[[#This Row],[Columna1]],USUARIOS!$A:$K,10,0)," ")</f>
        <v xml:space="preserve"> </v>
      </c>
      <c r="M40" s="18" t="str">
        <f>IFERROR(VLOOKUP(BASEA[[#This Row],[Columna1]],USUARIOS!$A:$K,11,0)," ")</f>
        <v xml:space="preserve"> </v>
      </c>
      <c r="N40" s="11"/>
      <c r="O40" s="10"/>
      <c r="P40" s="10"/>
      <c r="Q40" s="10"/>
      <c r="R40" s="10"/>
      <c r="S40" s="19"/>
      <c r="T40" s="10"/>
      <c r="U40" s="10"/>
    </row>
    <row r="41" spans="1:21" ht="12.95" customHeight="1" x14ac:dyDescent="0.25">
      <c r="A41" s="8">
        <v>39</v>
      </c>
      <c r="B41" s="9"/>
      <c r="C41" s="12"/>
      <c r="D41" s="17" t="str">
        <f>IFERROR(VLOOKUP(BASEA[[#This Row],[CEDULA]],USUARIOS!$B:$K,2,0)," ")</f>
        <v xml:space="preserve"> </v>
      </c>
      <c r="E41" s="17" t="str">
        <f>IFERROR(VLOOKUP(BASEA[[#This Row],[CEDULA]],USUARIOS!$B:$K,3,0)," ")</f>
        <v xml:space="preserve"> </v>
      </c>
      <c r="F41" s="10" t="str">
        <f>IFERROR(VLOOKUP(BASEA[[#This Row],[CEDULA]],USUARIOS!$B:$K,4,0)," ")</f>
        <v xml:space="preserve"> </v>
      </c>
      <c r="G41" s="3" t="str">
        <f>BASEA[[#This Row],[CEDULA]]&amp;BASEA[[#This Row],[PREDIO ]]</f>
        <v xml:space="preserve"> </v>
      </c>
      <c r="H41" s="3" t="str">
        <f>IFERROR(VLOOKUP(BASEA[[#This Row],[Columna1]],USUARIOS!$A:$K,6,0),"ERROR")</f>
        <v>ERROR</v>
      </c>
      <c r="I41" s="18" t="str">
        <f>IFERROR(VLOOKUP(BASEA[[#This Row],[Columna1]],USUARIOS!$A:$K,7,0)," ")</f>
        <v xml:space="preserve"> </v>
      </c>
      <c r="J41" s="18" t="str">
        <f>IFERROR(VLOOKUP(BASEA[[#This Row],[Columna1]],USUARIOS!$A:$K,8,0)," ")</f>
        <v xml:space="preserve"> </v>
      </c>
      <c r="K41" s="18" t="str">
        <f>IFERROR(VLOOKUP(BASEA[[#This Row],[Columna1]],USUARIOS!$A:$K,9,0)," ")</f>
        <v xml:space="preserve"> </v>
      </c>
      <c r="L41" s="18" t="str">
        <f>IFERROR(VLOOKUP(BASEA[[#This Row],[Columna1]],USUARIOS!$A:$K,10,0)," ")</f>
        <v xml:space="preserve"> </v>
      </c>
      <c r="M41" s="18" t="str">
        <f>IFERROR(VLOOKUP(BASEA[[#This Row],[Columna1]],USUARIOS!$A:$K,11,0)," ")</f>
        <v xml:space="preserve"> </v>
      </c>
      <c r="N41" s="11"/>
      <c r="O41" s="10"/>
      <c r="P41" s="10"/>
      <c r="Q41" s="10"/>
      <c r="R41" s="10"/>
      <c r="S41" s="19"/>
      <c r="T41" s="10"/>
      <c r="U41" s="10"/>
    </row>
    <row r="42" spans="1:21" ht="12.95" customHeight="1" x14ac:dyDescent="0.25">
      <c r="A42" s="8">
        <v>40</v>
      </c>
      <c r="B42" s="9"/>
      <c r="C42" s="12"/>
      <c r="D42" s="17" t="str">
        <f>IFERROR(VLOOKUP(BASEA[[#This Row],[CEDULA]],USUARIOS!$B:$K,2,0)," ")</f>
        <v xml:space="preserve"> </v>
      </c>
      <c r="E42" s="17" t="str">
        <f>IFERROR(VLOOKUP(BASEA[[#This Row],[CEDULA]],USUARIOS!$B:$K,3,0)," ")</f>
        <v xml:space="preserve"> </v>
      </c>
      <c r="F42" s="10" t="str">
        <f>IFERROR(VLOOKUP(BASEA[[#This Row],[CEDULA]],USUARIOS!$B:$K,4,0)," ")</f>
        <v xml:space="preserve"> </v>
      </c>
      <c r="G42" s="3" t="str">
        <f>BASEA[[#This Row],[CEDULA]]&amp;BASEA[[#This Row],[PREDIO ]]</f>
        <v xml:space="preserve"> </v>
      </c>
      <c r="H42" s="3" t="str">
        <f>IFERROR(VLOOKUP(BASEA[[#This Row],[Columna1]],USUARIOS!$A:$K,6,0),"ERROR")</f>
        <v>ERROR</v>
      </c>
      <c r="I42" s="18" t="str">
        <f>IFERROR(VLOOKUP(BASEA[[#This Row],[Columna1]],USUARIOS!$A:$K,7,0)," ")</f>
        <v xml:space="preserve"> </v>
      </c>
      <c r="J42" s="18" t="str">
        <f>IFERROR(VLOOKUP(BASEA[[#This Row],[Columna1]],USUARIOS!$A:$K,8,0)," ")</f>
        <v xml:space="preserve"> </v>
      </c>
      <c r="K42" s="18" t="str">
        <f>IFERROR(VLOOKUP(BASEA[[#This Row],[Columna1]],USUARIOS!$A:$K,9,0)," ")</f>
        <v xml:space="preserve"> </v>
      </c>
      <c r="L42" s="18" t="str">
        <f>IFERROR(VLOOKUP(BASEA[[#This Row],[Columna1]],USUARIOS!$A:$K,10,0)," ")</f>
        <v xml:space="preserve"> </v>
      </c>
      <c r="M42" s="18" t="str">
        <f>IFERROR(VLOOKUP(BASEA[[#This Row],[Columna1]],USUARIOS!$A:$K,11,0)," ")</f>
        <v xml:space="preserve"> </v>
      </c>
      <c r="N42" s="11"/>
      <c r="O42" s="10"/>
      <c r="P42" s="10"/>
      <c r="Q42" s="10"/>
      <c r="R42" s="10"/>
      <c r="S42" s="19"/>
      <c r="T42" s="10"/>
      <c r="U42" s="10"/>
    </row>
    <row r="43" spans="1:21" ht="12.95" customHeight="1" x14ac:dyDescent="0.25">
      <c r="A43" s="8">
        <v>41</v>
      </c>
      <c r="B43" s="9"/>
      <c r="C43" s="12"/>
      <c r="D43" s="17" t="str">
        <f>IFERROR(VLOOKUP(BASEA[[#This Row],[CEDULA]],USUARIOS!$B:$K,2,0)," ")</f>
        <v xml:space="preserve"> </v>
      </c>
      <c r="E43" s="17" t="str">
        <f>IFERROR(VLOOKUP(BASEA[[#This Row],[CEDULA]],USUARIOS!$B:$K,3,0)," ")</f>
        <v xml:space="preserve"> </v>
      </c>
      <c r="F43" s="10" t="str">
        <f>IFERROR(VLOOKUP(BASEA[[#This Row],[CEDULA]],USUARIOS!$B:$K,4,0)," ")</f>
        <v xml:space="preserve"> </v>
      </c>
      <c r="G43" s="3" t="str">
        <f>BASEA[[#This Row],[CEDULA]]&amp;BASEA[[#This Row],[PREDIO ]]</f>
        <v xml:space="preserve"> </v>
      </c>
      <c r="H43" s="3" t="str">
        <f>IFERROR(VLOOKUP(BASEA[[#This Row],[Columna1]],USUARIOS!$A:$K,6,0),"ERROR")</f>
        <v>ERROR</v>
      </c>
      <c r="I43" s="18" t="str">
        <f>IFERROR(VLOOKUP(BASEA[[#This Row],[Columna1]],USUARIOS!$A:$K,7,0)," ")</f>
        <v xml:space="preserve"> </v>
      </c>
      <c r="J43" s="18" t="str">
        <f>IFERROR(VLOOKUP(BASEA[[#This Row],[Columna1]],USUARIOS!$A:$K,8,0)," ")</f>
        <v xml:space="preserve"> </v>
      </c>
      <c r="K43" s="18" t="str">
        <f>IFERROR(VLOOKUP(BASEA[[#This Row],[Columna1]],USUARIOS!$A:$K,9,0)," ")</f>
        <v xml:space="preserve"> </v>
      </c>
      <c r="L43" s="18" t="str">
        <f>IFERROR(VLOOKUP(BASEA[[#This Row],[Columna1]],USUARIOS!$A:$K,10,0)," ")</f>
        <v xml:space="preserve"> </v>
      </c>
      <c r="M43" s="18" t="str">
        <f>IFERROR(VLOOKUP(BASEA[[#This Row],[Columna1]],USUARIOS!$A:$K,11,0)," ")</f>
        <v xml:space="preserve"> </v>
      </c>
      <c r="N43" s="11"/>
      <c r="O43" s="10"/>
      <c r="P43" s="10"/>
      <c r="Q43" s="10"/>
      <c r="R43" s="10"/>
      <c r="S43" s="19"/>
      <c r="T43" s="10"/>
      <c r="U43" s="10"/>
    </row>
    <row r="44" spans="1:21" ht="12.95" customHeight="1" x14ac:dyDescent="0.25">
      <c r="A44" s="8">
        <v>42</v>
      </c>
      <c r="B44" s="12"/>
      <c r="C44" s="12"/>
      <c r="D44" s="17" t="str">
        <f>IFERROR(VLOOKUP(BASEA[[#This Row],[CEDULA]],USUARIOS!$B:$K,2,0)," ")</f>
        <v xml:space="preserve"> </v>
      </c>
      <c r="E44" s="17" t="str">
        <f>IFERROR(VLOOKUP(BASEA[[#This Row],[CEDULA]],USUARIOS!$B:$K,3,0)," ")</f>
        <v xml:space="preserve"> </v>
      </c>
      <c r="F44" s="10" t="str">
        <f>IFERROR(VLOOKUP(BASEA[[#This Row],[CEDULA]],USUARIOS!$B:$K,4,0)," ")</f>
        <v xml:space="preserve"> </v>
      </c>
      <c r="G44" s="3" t="str">
        <f>BASEA[[#This Row],[CEDULA]]&amp;BASEA[[#This Row],[PREDIO ]]</f>
        <v xml:space="preserve"> </v>
      </c>
      <c r="H44" s="3" t="str">
        <f>IFERROR(VLOOKUP(BASEA[[#This Row],[Columna1]],USUARIOS!$A:$K,6,0),"ERROR")</f>
        <v>ERROR</v>
      </c>
      <c r="I44" s="18" t="str">
        <f>IFERROR(VLOOKUP(BASEA[[#This Row],[Columna1]],USUARIOS!$A:$K,7,0)," ")</f>
        <v xml:space="preserve"> </v>
      </c>
      <c r="J44" s="18" t="str">
        <f>IFERROR(VLOOKUP(BASEA[[#This Row],[Columna1]],USUARIOS!$A:$K,8,0)," ")</f>
        <v xml:space="preserve"> </v>
      </c>
      <c r="K44" s="18" t="str">
        <f>IFERROR(VLOOKUP(BASEA[[#This Row],[Columna1]],USUARIOS!$A:$K,9,0)," ")</f>
        <v xml:space="preserve"> </v>
      </c>
      <c r="L44" s="18" t="str">
        <f>IFERROR(VLOOKUP(BASEA[[#This Row],[Columna1]],USUARIOS!$A:$K,10,0)," ")</f>
        <v xml:space="preserve"> </v>
      </c>
      <c r="M44" s="18" t="str">
        <f>IFERROR(VLOOKUP(BASEA[[#This Row],[Columna1]],USUARIOS!$A:$K,11,0)," ")</f>
        <v xml:space="preserve"> </v>
      </c>
      <c r="N44" s="11"/>
      <c r="O44" s="10"/>
      <c r="P44" s="10"/>
      <c r="Q44" s="10"/>
      <c r="R44" s="10"/>
      <c r="S44" s="19"/>
      <c r="T44" s="10"/>
      <c r="U44" s="10"/>
    </row>
    <row r="45" spans="1:21" ht="12.95" customHeight="1" x14ac:dyDescent="0.25">
      <c r="A45" s="8">
        <v>43</v>
      </c>
      <c r="B45" s="12"/>
      <c r="C45" s="12"/>
      <c r="D45" s="17" t="str">
        <f>IFERROR(VLOOKUP(BASEA[[#This Row],[CEDULA]],USUARIOS!$B:$K,2,0)," ")</f>
        <v xml:space="preserve"> </v>
      </c>
      <c r="E45" s="17" t="str">
        <f>IFERROR(VLOOKUP(BASEA[[#This Row],[CEDULA]],USUARIOS!$B:$K,3,0)," ")</f>
        <v xml:space="preserve"> </v>
      </c>
      <c r="F45" s="10" t="str">
        <f>IFERROR(VLOOKUP(BASEA[[#This Row],[CEDULA]],USUARIOS!$B:$K,4,0)," ")</f>
        <v xml:space="preserve"> </v>
      </c>
      <c r="G45" s="3" t="str">
        <f>BASEA[[#This Row],[CEDULA]]&amp;BASEA[[#This Row],[PREDIO ]]</f>
        <v xml:space="preserve"> </v>
      </c>
      <c r="H45" s="3" t="str">
        <f>IFERROR(VLOOKUP(BASEA[[#This Row],[Columna1]],USUARIOS!$A:$K,6,0),"ERROR")</f>
        <v>ERROR</v>
      </c>
      <c r="I45" s="18" t="str">
        <f>IFERROR(VLOOKUP(BASEA[[#This Row],[Columna1]],USUARIOS!$A:$K,7,0)," ")</f>
        <v xml:space="preserve"> </v>
      </c>
      <c r="J45" s="18" t="str">
        <f>IFERROR(VLOOKUP(BASEA[[#This Row],[Columna1]],USUARIOS!$A:$K,8,0)," ")</f>
        <v xml:space="preserve"> </v>
      </c>
      <c r="K45" s="18" t="str">
        <f>IFERROR(VLOOKUP(BASEA[[#This Row],[Columna1]],USUARIOS!$A:$K,9,0)," ")</f>
        <v xml:space="preserve"> </v>
      </c>
      <c r="L45" s="18" t="str">
        <f>IFERROR(VLOOKUP(BASEA[[#This Row],[Columna1]],USUARIOS!$A:$K,10,0)," ")</f>
        <v xml:space="preserve"> </v>
      </c>
      <c r="M45" s="18" t="str">
        <f>IFERROR(VLOOKUP(BASEA[[#This Row],[Columna1]],USUARIOS!$A:$K,11,0)," ")</f>
        <v xml:space="preserve"> </v>
      </c>
      <c r="N45" s="11"/>
      <c r="O45" s="10"/>
      <c r="P45" s="10"/>
      <c r="Q45" s="10"/>
      <c r="R45" s="10"/>
      <c r="S45" s="19"/>
      <c r="T45" s="10"/>
      <c r="U45" s="10"/>
    </row>
    <row r="46" spans="1:21" ht="12.95" customHeight="1" x14ac:dyDescent="0.25">
      <c r="A46" s="8">
        <v>44</v>
      </c>
      <c r="B46" s="12"/>
      <c r="C46" s="12"/>
      <c r="D46" s="17" t="str">
        <f>IFERROR(VLOOKUP(BASEA[[#This Row],[CEDULA]],USUARIOS!$B:$K,2,0)," ")</f>
        <v xml:space="preserve"> </v>
      </c>
      <c r="E46" s="17" t="str">
        <f>IFERROR(VLOOKUP(BASEA[[#This Row],[CEDULA]],USUARIOS!$B:$K,3,0)," ")</f>
        <v xml:space="preserve"> </v>
      </c>
      <c r="F46" s="10" t="str">
        <f>IFERROR(VLOOKUP(BASEA[[#This Row],[CEDULA]],USUARIOS!$B:$K,4,0)," ")</f>
        <v xml:space="preserve"> </v>
      </c>
      <c r="G46" s="3" t="str">
        <f>BASEA[[#This Row],[CEDULA]]&amp;BASEA[[#This Row],[PREDIO ]]</f>
        <v xml:space="preserve"> </v>
      </c>
      <c r="H46" s="3" t="str">
        <f>IFERROR(VLOOKUP(BASEA[[#This Row],[Columna1]],USUARIOS!$A:$K,6,0),"ERROR")</f>
        <v>ERROR</v>
      </c>
      <c r="I46" s="18" t="str">
        <f>IFERROR(VLOOKUP(BASEA[[#This Row],[Columna1]],USUARIOS!$A:$K,7,0)," ")</f>
        <v xml:space="preserve"> </v>
      </c>
      <c r="J46" s="18" t="str">
        <f>IFERROR(VLOOKUP(BASEA[[#This Row],[Columna1]],USUARIOS!$A:$K,8,0)," ")</f>
        <v xml:space="preserve"> </v>
      </c>
      <c r="K46" s="18" t="str">
        <f>IFERROR(VLOOKUP(BASEA[[#This Row],[Columna1]],USUARIOS!$A:$K,9,0)," ")</f>
        <v xml:space="preserve"> </v>
      </c>
      <c r="L46" s="18" t="str">
        <f>IFERROR(VLOOKUP(BASEA[[#This Row],[Columna1]],USUARIOS!$A:$K,10,0)," ")</f>
        <v xml:space="preserve"> </v>
      </c>
      <c r="M46" s="18" t="str">
        <f>IFERROR(VLOOKUP(BASEA[[#This Row],[Columna1]],USUARIOS!$A:$K,11,0)," ")</f>
        <v xml:space="preserve"> </v>
      </c>
      <c r="N46" s="11"/>
      <c r="O46" s="10"/>
      <c r="P46" s="10"/>
      <c r="Q46" s="10"/>
      <c r="R46" s="10"/>
      <c r="S46" s="19"/>
      <c r="T46" s="10"/>
      <c r="U46" s="10"/>
    </row>
    <row r="47" spans="1:21" ht="12.95" customHeight="1" x14ac:dyDescent="0.25">
      <c r="A47" s="8">
        <v>45</v>
      </c>
      <c r="B47" s="12"/>
      <c r="C47" s="12"/>
      <c r="D47" s="17" t="str">
        <f>IFERROR(VLOOKUP(BASEA[[#This Row],[CEDULA]],USUARIOS!$B:$K,2,0)," ")</f>
        <v xml:space="preserve"> </v>
      </c>
      <c r="E47" s="17" t="str">
        <f>IFERROR(VLOOKUP(BASEA[[#This Row],[CEDULA]],USUARIOS!$B:$K,3,0)," ")</f>
        <v xml:space="preserve"> </v>
      </c>
      <c r="F47" s="10" t="str">
        <f>IFERROR(VLOOKUP(BASEA[[#This Row],[CEDULA]],USUARIOS!$B:$K,4,0)," ")</f>
        <v xml:space="preserve"> </v>
      </c>
      <c r="G47" s="3" t="str">
        <f>BASEA[[#This Row],[CEDULA]]&amp;BASEA[[#This Row],[PREDIO ]]</f>
        <v xml:space="preserve"> </v>
      </c>
      <c r="H47" s="3" t="str">
        <f>IFERROR(VLOOKUP(BASEA[[#This Row],[Columna1]],USUARIOS!$A:$K,6,0),"ERROR")</f>
        <v>ERROR</v>
      </c>
      <c r="I47" s="18" t="str">
        <f>IFERROR(VLOOKUP(BASEA[[#This Row],[Columna1]],USUARIOS!$A:$K,7,0)," ")</f>
        <v xml:space="preserve"> </v>
      </c>
      <c r="J47" s="18" t="str">
        <f>IFERROR(VLOOKUP(BASEA[[#This Row],[Columna1]],USUARIOS!$A:$K,8,0)," ")</f>
        <v xml:space="preserve"> </v>
      </c>
      <c r="K47" s="18" t="str">
        <f>IFERROR(VLOOKUP(BASEA[[#This Row],[Columna1]],USUARIOS!$A:$K,9,0)," ")</f>
        <v xml:space="preserve"> </v>
      </c>
      <c r="L47" s="18" t="str">
        <f>IFERROR(VLOOKUP(BASEA[[#This Row],[Columna1]],USUARIOS!$A:$K,10,0)," ")</f>
        <v xml:space="preserve"> </v>
      </c>
      <c r="M47" s="18" t="str">
        <f>IFERROR(VLOOKUP(BASEA[[#This Row],[Columna1]],USUARIOS!$A:$K,11,0)," ")</f>
        <v xml:space="preserve"> </v>
      </c>
      <c r="N47" s="11"/>
      <c r="O47" s="10"/>
      <c r="P47" s="10"/>
      <c r="Q47" s="10"/>
      <c r="R47" s="10"/>
      <c r="S47" s="19"/>
      <c r="T47" s="10"/>
      <c r="U47" s="10"/>
    </row>
    <row r="48" spans="1:21" ht="12.95" customHeight="1" x14ac:dyDescent="0.25">
      <c r="A48" s="8">
        <v>46</v>
      </c>
      <c r="B48" s="12"/>
      <c r="C48" s="12"/>
      <c r="D48" s="17" t="str">
        <f>IFERROR(VLOOKUP(BASEA[[#This Row],[CEDULA]],USUARIOS!$B:$K,2,0)," ")</f>
        <v xml:space="preserve"> </v>
      </c>
      <c r="E48" s="17" t="str">
        <f>IFERROR(VLOOKUP(BASEA[[#This Row],[CEDULA]],USUARIOS!$B:$K,3,0)," ")</f>
        <v xml:space="preserve"> </v>
      </c>
      <c r="F48" s="10" t="str">
        <f>IFERROR(VLOOKUP(BASEA[[#This Row],[CEDULA]],USUARIOS!$B:$K,4,0)," ")</f>
        <v xml:space="preserve"> </v>
      </c>
      <c r="G48" s="3" t="str">
        <f>BASEA[[#This Row],[CEDULA]]&amp;BASEA[[#This Row],[PREDIO ]]</f>
        <v xml:space="preserve"> </v>
      </c>
      <c r="H48" s="3" t="str">
        <f>IFERROR(VLOOKUP(BASEA[[#This Row],[Columna1]],USUARIOS!$A:$K,6,0),"ERROR")</f>
        <v>ERROR</v>
      </c>
      <c r="I48" s="18" t="str">
        <f>IFERROR(VLOOKUP(BASEA[[#This Row],[Columna1]],USUARIOS!$A:$K,7,0)," ")</f>
        <v xml:space="preserve"> </v>
      </c>
      <c r="J48" s="18" t="str">
        <f>IFERROR(VLOOKUP(BASEA[[#This Row],[Columna1]],USUARIOS!$A:$K,8,0)," ")</f>
        <v xml:space="preserve"> </v>
      </c>
      <c r="K48" s="18" t="str">
        <f>IFERROR(VLOOKUP(BASEA[[#This Row],[Columna1]],USUARIOS!$A:$K,9,0)," ")</f>
        <v xml:space="preserve"> </v>
      </c>
      <c r="L48" s="18" t="str">
        <f>IFERROR(VLOOKUP(BASEA[[#This Row],[Columna1]],USUARIOS!$A:$K,10,0)," ")</f>
        <v xml:space="preserve"> </v>
      </c>
      <c r="M48" s="18" t="str">
        <f>IFERROR(VLOOKUP(BASEA[[#This Row],[Columna1]],USUARIOS!$A:$K,11,0)," ")</f>
        <v xml:space="preserve"> </v>
      </c>
      <c r="N48" s="11"/>
      <c r="O48" s="10"/>
      <c r="P48" s="10"/>
      <c r="Q48" s="10"/>
      <c r="R48" s="10"/>
      <c r="S48" s="19"/>
      <c r="T48" s="10"/>
      <c r="U48" s="10"/>
    </row>
    <row r="49" spans="1:21" ht="12.95" customHeight="1" x14ac:dyDescent="0.25">
      <c r="A49" s="8">
        <v>47</v>
      </c>
      <c r="B49" s="12"/>
      <c r="C49" s="12"/>
      <c r="D49" s="17" t="str">
        <f>IFERROR(VLOOKUP(BASEA[[#This Row],[CEDULA]],USUARIOS!$B:$K,2,0)," ")</f>
        <v xml:space="preserve"> </v>
      </c>
      <c r="E49" s="17" t="str">
        <f>IFERROR(VLOOKUP(BASEA[[#This Row],[CEDULA]],USUARIOS!$B:$K,3,0)," ")</f>
        <v xml:space="preserve"> </v>
      </c>
      <c r="F49" s="10" t="str">
        <f>IFERROR(VLOOKUP(BASEA[[#This Row],[CEDULA]],USUARIOS!$B:$K,4,0)," ")</f>
        <v xml:space="preserve"> </v>
      </c>
      <c r="G49" s="3" t="str">
        <f>BASEA[[#This Row],[CEDULA]]&amp;BASEA[[#This Row],[PREDIO ]]</f>
        <v xml:space="preserve"> </v>
      </c>
      <c r="H49" s="3" t="str">
        <f>IFERROR(VLOOKUP(BASEA[[#This Row],[Columna1]],USUARIOS!$A:$K,6,0),"ERROR")</f>
        <v>ERROR</v>
      </c>
      <c r="I49" s="18" t="str">
        <f>IFERROR(VLOOKUP(BASEA[[#This Row],[Columna1]],USUARIOS!$A:$K,7,0)," ")</f>
        <v xml:space="preserve"> </v>
      </c>
      <c r="J49" s="18" t="str">
        <f>IFERROR(VLOOKUP(BASEA[[#This Row],[Columna1]],USUARIOS!$A:$K,8,0)," ")</f>
        <v xml:space="preserve"> </v>
      </c>
      <c r="K49" s="18" t="str">
        <f>IFERROR(VLOOKUP(BASEA[[#This Row],[Columna1]],USUARIOS!$A:$K,9,0)," ")</f>
        <v xml:space="preserve"> </v>
      </c>
      <c r="L49" s="18" t="str">
        <f>IFERROR(VLOOKUP(BASEA[[#This Row],[Columna1]],USUARIOS!$A:$K,10,0)," ")</f>
        <v xml:space="preserve"> </v>
      </c>
      <c r="M49" s="18" t="str">
        <f>IFERROR(VLOOKUP(BASEA[[#This Row],[Columna1]],USUARIOS!$A:$K,11,0)," ")</f>
        <v xml:space="preserve"> </v>
      </c>
      <c r="N49" s="11"/>
      <c r="O49" s="10"/>
      <c r="P49" s="10"/>
      <c r="Q49" s="10"/>
      <c r="R49" s="10"/>
      <c r="S49" s="19"/>
      <c r="T49" s="10"/>
      <c r="U49" s="10"/>
    </row>
    <row r="50" spans="1:21" ht="12.95" customHeight="1" x14ac:dyDescent="0.25">
      <c r="A50" s="8">
        <v>48</v>
      </c>
      <c r="B50" s="12"/>
      <c r="C50" s="12"/>
      <c r="D50" s="17" t="str">
        <f>IFERROR(VLOOKUP(BASEA[[#This Row],[CEDULA]],USUARIOS!$B:$K,2,0)," ")</f>
        <v xml:space="preserve"> </v>
      </c>
      <c r="E50" s="17" t="str">
        <f>IFERROR(VLOOKUP(BASEA[[#This Row],[CEDULA]],USUARIOS!$B:$K,3,0)," ")</f>
        <v xml:space="preserve"> </v>
      </c>
      <c r="F50" s="10" t="str">
        <f>IFERROR(VLOOKUP(BASEA[[#This Row],[CEDULA]],USUARIOS!$B:$K,4,0)," ")</f>
        <v xml:space="preserve"> </v>
      </c>
      <c r="G50" s="3" t="str">
        <f>BASEA[[#This Row],[CEDULA]]&amp;BASEA[[#This Row],[PREDIO ]]</f>
        <v xml:space="preserve"> </v>
      </c>
      <c r="H50" s="3" t="str">
        <f>IFERROR(VLOOKUP(BASEA[[#This Row],[Columna1]],USUARIOS!$A:$K,6,0),"ERROR")</f>
        <v>ERROR</v>
      </c>
      <c r="I50" s="18" t="str">
        <f>IFERROR(VLOOKUP(BASEA[[#This Row],[Columna1]],USUARIOS!$A:$K,7,0)," ")</f>
        <v xml:space="preserve"> </v>
      </c>
      <c r="J50" s="18" t="str">
        <f>IFERROR(VLOOKUP(BASEA[[#This Row],[Columna1]],USUARIOS!$A:$K,8,0)," ")</f>
        <v xml:space="preserve"> </v>
      </c>
      <c r="K50" s="18" t="str">
        <f>IFERROR(VLOOKUP(BASEA[[#This Row],[Columna1]],USUARIOS!$A:$K,9,0)," ")</f>
        <v xml:space="preserve"> </v>
      </c>
      <c r="L50" s="18" t="str">
        <f>IFERROR(VLOOKUP(BASEA[[#This Row],[Columna1]],USUARIOS!$A:$K,10,0)," ")</f>
        <v xml:space="preserve"> </v>
      </c>
      <c r="M50" s="18" t="str">
        <f>IFERROR(VLOOKUP(BASEA[[#This Row],[Columna1]],USUARIOS!$A:$K,11,0)," ")</f>
        <v xml:space="preserve"> </v>
      </c>
      <c r="N50" s="11"/>
      <c r="O50" s="10"/>
      <c r="P50" s="10"/>
      <c r="Q50" s="10"/>
      <c r="R50" s="10"/>
      <c r="S50" s="19"/>
      <c r="T50" s="10"/>
      <c r="U50" s="10"/>
    </row>
    <row r="51" spans="1:21" ht="12.95" customHeight="1" x14ac:dyDescent="0.25">
      <c r="A51" s="8">
        <v>49</v>
      </c>
      <c r="B51" s="12"/>
      <c r="C51" s="12"/>
      <c r="D51" s="17" t="str">
        <f>IFERROR(VLOOKUP(BASEA[[#This Row],[CEDULA]],USUARIOS!$B:$K,2,0)," ")</f>
        <v xml:space="preserve"> </v>
      </c>
      <c r="E51" s="17" t="str">
        <f>IFERROR(VLOOKUP(BASEA[[#This Row],[CEDULA]],USUARIOS!$B:$K,3,0)," ")</f>
        <v xml:space="preserve"> </v>
      </c>
      <c r="F51" s="10" t="str">
        <f>IFERROR(VLOOKUP(BASEA[[#This Row],[CEDULA]],USUARIOS!$B:$K,4,0)," ")</f>
        <v xml:space="preserve"> </v>
      </c>
      <c r="G51" s="3" t="str">
        <f>BASEA[[#This Row],[CEDULA]]&amp;BASEA[[#This Row],[PREDIO ]]</f>
        <v xml:space="preserve"> </v>
      </c>
      <c r="H51" s="3" t="str">
        <f>IFERROR(VLOOKUP(BASEA[[#This Row],[Columna1]],USUARIOS!$A:$K,6,0),"ERROR")</f>
        <v>ERROR</v>
      </c>
      <c r="I51" s="18" t="str">
        <f>IFERROR(VLOOKUP(BASEA[[#This Row],[Columna1]],USUARIOS!$A:$K,7,0)," ")</f>
        <v xml:space="preserve"> </v>
      </c>
      <c r="J51" s="18" t="str">
        <f>IFERROR(VLOOKUP(BASEA[[#This Row],[Columna1]],USUARIOS!$A:$K,8,0)," ")</f>
        <v xml:space="preserve"> </v>
      </c>
      <c r="K51" s="18" t="str">
        <f>IFERROR(VLOOKUP(BASEA[[#This Row],[Columna1]],USUARIOS!$A:$K,9,0)," ")</f>
        <v xml:space="preserve"> </v>
      </c>
      <c r="L51" s="18" t="str">
        <f>IFERROR(VLOOKUP(BASEA[[#This Row],[Columna1]],USUARIOS!$A:$K,10,0)," ")</f>
        <v xml:space="preserve"> </v>
      </c>
      <c r="M51" s="18" t="str">
        <f>IFERROR(VLOOKUP(BASEA[[#This Row],[Columna1]],USUARIOS!$A:$K,11,0)," ")</f>
        <v xml:space="preserve"> </v>
      </c>
      <c r="N51" s="11"/>
      <c r="O51" s="10"/>
      <c r="P51" s="10"/>
      <c r="Q51" s="10"/>
      <c r="R51" s="10"/>
      <c r="S51" s="19"/>
      <c r="T51" s="10"/>
      <c r="U51" s="10"/>
    </row>
    <row r="52" spans="1:21" ht="12.95" customHeight="1" x14ac:dyDescent="0.25">
      <c r="A52" s="8">
        <v>50</v>
      </c>
      <c r="B52" s="12"/>
      <c r="C52" s="12"/>
      <c r="D52" s="17" t="str">
        <f>IFERROR(VLOOKUP(BASEA[[#This Row],[CEDULA]],USUARIOS!$B:$K,2,0)," ")</f>
        <v xml:space="preserve"> </v>
      </c>
      <c r="E52" s="17" t="str">
        <f>IFERROR(VLOOKUP(BASEA[[#This Row],[CEDULA]],USUARIOS!$B:$K,3,0)," ")</f>
        <v xml:space="preserve"> </v>
      </c>
      <c r="F52" s="10" t="str">
        <f>IFERROR(VLOOKUP(BASEA[[#This Row],[CEDULA]],USUARIOS!$B:$K,4,0)," ")</f>
        <v xml:space="preserve"> </v>
      </c>
      <c r="G52" s="3" t="str">
        <f>BASEA[[#This Row],[CEDULA]]&amp;BASEA[[#This Row],[PREDIO ]]</f>
        <v xml:space="preserve"> </v>
      </c>
      <c r="H52" s="3" t="str">
        <f>IFERROR(VLOOKUP(BASEA[[#This Row],[Columna1]],USUARIOS!$A:$K,6,0),"ERROR")</f>
        <v>ERROR</v>
      </c>
      <c r="I52" s="18" t="str">
        <f>IFERROR(VLOOKUP(BASEA[[#This Row],[Columna1]],USUARIOS!$A:$K,7,0)," ")</f>
        <v xml:space="preserve"> </v>
      </c>
      <c r="J52" s="18" t="str">
        <f>IFERROR(VLOOKUP(BASEA[[#This Row],[Columna1]],USUARIOS!$A:$K,8,0)," ")</f>
        <v xml:space="preserve"> </v>
      </c>
      <c r="K52" s="18" t="str">
        <f>IFERROR(VLOOKUP(BASEA[[#This Row],[Columna1]],USUARIOS!$A:$K,9,0)," ")</f>
        <v xml:space="preserve"> </v>
      </c>
      <c r="L52" s="18" t="str">
        <f>IFERROR(VLOOKUP(BASEA[[#This Row],[Columna1]],USUARIOS!$A:$K,10,0)," ")</f>
        <v xml:space="preserve"> </v>
      </c>
      <c r="M52" s="18" t="str">
        <f>IFERROR(VLOOKUP(BASEA[[#This Row],[Columna1]],USUARIOS!$A:$K,11,0)," ")</f>
        <v xml:space="preserve"> </v>
      </c>
      <c r="N52" s="11"/>
      <c r="O52" s="10"/>
      <c r="P52" s="10"/>
      <c r="Q52" s="10"/>
      <c r="R52" s="10"/>
      <c r="S52" s="19"/>
      <c r="T52" s="10"/>
      <c r="U52" s="10"/>
    </row>
    <row r="53" spans="1:21" ht="12.95" customHeight="1" x14ac:dyDescent="0.25">
      <c r="A53" s="8">
        <v>51</v>
      </c>
      <c r="B53" s="12"/>
      <c r="C53" s="12"/>
      <c r="D53" s="17" t="str">
        <f>IFERROR(VLOOKUP(BASEA[[#This Row],[CEDULA]],USUARIOS!$B:$K,2,0)," ")</f>
        <v xml:space="preserve"> </v>
      </c>
      <c r="E53" s="17" t="str">
        <f>IFERROR(VLOOKUP(BASEA[[#This Row],[CEDULA]],USUARIOS!$B:$K,3,0)," ")</f>
        <v xml:space="preserve"> </v>
      </c>
      <c r="F53" s="10" t="str">
        <f>IFERROR(VLOOKUP(BASEA[[#This Row],[CEDULA]],USUARIOS!$B:$K,4,0)," ")</f>
        <v xml:space="preserve"> </v>
      </c>
      <c r="G53" s="3" t="str">
        <f>BASEA[[#This Row],[CEDULA]]&amp;BASEA[[#This Row],[PREDIO ]]</f>
        <v xml:space="preserve"> </v>
      </c>
      <c r="H53" s="3" t="str">
        <f>IFERROR(VLOOKUP(BASEA[[#This Row],[Columna1]],USUARIOS!$A:$K,6,0),"ERROR")</f>
        <v>ERROR</v>
      </c>
      <c r="I53" s="18" t="str">
        <f>IFERROR(VLOOKUP(BASEA[[#This Row],[Columna1]],USUARIOS!$A:$K,7,0)," ")</f>
        <v xml:space="preserve"> </v>
      </c>
      <c r="J53" s="18" t="str">
        <f>IFERROR(VLOOKUP(BASEA[[#This Row],[Columna1]],USUARIOS!$A:$K,8,0)," ")</f>
        <v xml:space="preserve"> </v>
      </c>
      <c r="K53" s="18" t="str">
        <f>IFERROR(VLOOKUP(BASEA[[#This Row],[Columna1]],USUARIOS!$A:$K,9,0)," ")</f>
        <v xml:space="preserve"> </v>
      </c>
      <c r="L53" s="18" t="str">
        <f>IFERROR(VLOOKUP(BASEA[[#This Row],[Columna1]],USUARIOS!$A:$K,10,0)," ")</f>
        <v xml:space="preserve"> </v>
      </c>
      <c r="M53" s="18" t="str">
        <f>IFERROR(VLOOKUP(BASEA[[#This Row],[Columna1]],USUARIOS!$A:$K,11,0)," ")</f>
        <v xml:space="preserve"> </v>
      </c>
      <c r="N53" s="11"/>
      <c r="O53" s="10"/>
      <c r="P53" s="10"/>
      <c r="Q53" s="10"/>
      <c r="R53" s="10"/>
      <c r="S53" s="19"/>
      <c r="T53" s="10"/>
      <c r="U53" s="10"/>
    </row>
    <row r="54" spans="1:21" ht="12.95" customHeight="1" x14ac:dyDescent="0.25">
      <c r="A54" s="8">
        <v>52</v>
      </c>
      <c r="B54" s="12"/>
      <c r="C54" s="12"/>
      <c r="D54" s="17" t="str">
        <f>IFERROR(VLOOKUP(BASEA[[#This Row],[CEDULA]],USUARIOS!$B:$K,2,0)," ")</f>
        <v xml:space="preserve"> </v>
      </c>
      <c r="E54" s="17" t="str">
        <f>IFERROR(VLOOKUP(BASEA[[#This Row],[CEDULA]],USUARIOS!$B:$K,3,0)," ")</f>
        <v xml:space="preserve"> </v>
      </c>
      <c r="F54" s="10" t="str">
        <f>IFERROR(VLOOKUP(BASEA[[#This Row],[CEDULA]],USUARIOS!$B:$K,4,0)," ")</f>
        <v xml:space="preserve"> </v>
      </c>
      <c r="G54" s="3" t="str">
        <f>BASEA[[#This Row],[CEDULA]]&amp;BASEA[[#This Row],[PREDIO ]]</f>
        <v xml:space="preserve"> </v>
      </c>
      <c r="H54" s="3" t="str">
        <f>IFERROR(VLOOKUP(BASEA[[#This Row],[Columna1]],USUARIOS!$A:$K,6,0),"ERROR")</f>
        <v>ERROR</v>
      </c>
      <c r="I54" s="18" t="str">
        <f>IFERROR(VLOOKUP(BASEA[[#This Row],[Columna1]],USUARIOS!$A:$K,7,0)," ")</f>
        <v xml:space="preserve"> </v>
      </c>
      <c r="J54" s="18" t="str">
        <f>IFERROR(VLOOKUP(BASEA[[#This Row],[Columna1]],USUARIOS!$A:$K,8,0)," ")</f>
        <v xml:space="preserve"> </v>
      </c>
      <c r="K54" s="18" t="str">
        <f>IFERROR(VLOOKUP(BASEA[[#This Row],[Columna1]],USUARIOS!$A:$K,9,0)," ")</f>
        <v xml:space="preserve"> </v>
      </c>
      <c r="L54" s="18" t="str">
        <f>IFERROR(VLOOKUP(BASEA[[#This Row],[Columna1]],USUARIOS!$A:$K,10,0)," ")</f>
        <v xml:space="preserve"> </v>
      </c>
      <c r="M54" s="18" t="str">
        <f>IFERROR(VLOOKUP(BASEA[[#This Row],[Columna1]],USUARIOS!$A:$K,11,0)," ")</f>
        <v xml:space="preserve"> </v>
      </c>
      <c r="N54" s="11"/>
      <c r="O54" s="10"/>
      <c r="P54" s="10"/>
      <c r="Q54" s="10"/>
      <c r="R54" s="10"/>
      <c r="S54" s="19"/>
      <c r="T54" s="10"/>
      <c r="U54" s="10"/>
    </row>
    <row r="55" spans="1:21" ht="12.95" customHeight="1" x14ac:dyDescent="0.25">
      <c r="A55" s="8">
        <v>53</v>
      </c>
      <c r="B55" s="12"/>
      <c r="C55" s="12"/>
      <c r="D55" s="17" t="str">
        <f>IFERROR(VLOOKUP(BASEA[[#This Row],[CEDULA]],USUARIOS!$B:$K,2,0)," ")</f>
        <v xml:space="preserve"> </v>
      </c>
      <c r="E55" s="17" t="str">
        <f>IFERROR(VLOOKUP(BASEA[[#This Row],[CEDULA]],USUARIOS!$B:$K,3,0)," ")</f>
        <v xml:space="preserve"> </v>
      </c>
      <c r="F55" s="10" t="str">
        <f>IFERROR(VLOOKUP(BASEA[[#This Row],[CEDULA]],USUARIOS!$B:$K,4,0)," ")</f>
        <v xml:space="preserve"> </v>
      </c>
      <c r="G55" s="3" t="str">
        <f>BASEA[[#This Row],[CEDULA]]&amp;BASEA[[#This Row],[PREDIO ]]</f>
        <v xml:space="preserve"> </v>
      </c>
      <c r="H55" s="3" t="str">
        <f>IFERROR(VLOOKUP(BASEA[[#This Row],[Columna1]],USUARIOS!$A:$K,6,0),"ERROR")</f>
        <v>ERROR</v>
      </c>
      <c r="I55" s="18" t="str">
        <f>IFERROR(VLOOKUP(BASEA[[#This Row],[Columna1]],USUARIOS!$A:$K,7,0)," ")</f>
        <v xml:space="preserve"> </v>
      </c>
      <c r="J55" s="18" t="str">
        <f>IFERROR(VLOOKUP(BASEA[[#This Row],[Columna1]],USUARIOS!$A:$K,8,0)," ")</f>
        <v xml:space="preserve"> </v>
      </c>
      <c r="K55" s="18" t="str">
        <f>IFERROR(VLOOKUP(BASEA[[#This Row],[Columna1]],USUARIOS!$A:$K,9,0)," ")</f>
        <v xml:space="preserve"> </v>
      </c>
      <c r="L55" s="18" t="str">
        <f>IFERROR(VLOOKUP(BASEA[[#This Row],[Columna1]],USUARIOS!$A:$K,10,0)," ")</f>
        <v xml:space="preserve"> </v>
      </c>
      <c r="M55" s="18" t="str">
        <f>IFERROR(VLOOKUP(BASEA[[#This Row],[Columna1]],USUARIOS!$A:$K,11,0)," ")</f>
        <v xml:space="preserve"> </v>
      </c>
      <c r="N55" s="11"/>
      <c r="O55" s="10"/>
      <c r="P55" s="10"/>
      <c r="Q55" s="10"/>
      <c r="R55" s="10"/>
      <c r="S55" s="19"/>
      <c r="T55" s="10"/>
      <c r="U55" s="10"/>
    </row>
    <row r="56" spans="1:21" ht="12.95" customHeight="1" x14ac:dyDescent="0.25">
      <c r="A56" s="8">
        <v>54</v>
      </c>
      <c r="B56" s="12"/>
      <c r="C56" s="12"/>
      <c r="D56" s="17" t="str">
        <f>IFERROR(VLOOKUP(BASEA[[#This Row],[CEDULA]],USUARIOS!$B:$K,2,0)," ")</f>
        <v xml:space="preserve"> </v>
      </c>
      <c r="E56" s="17" t="str">
        <f>IFERROR(VLOOKUP(BASEA[[#This Row],[CEDULA]],USUARIOS!$B:$K,3,0)," ")</f>
        <v xml:space="preserve"> </v>
      </c>
      <c r="F56" s="10" t="str">
        <f>IFERROR(VLOOKUP(BASEA[[#This Row],[CEDULA]],USUARIOS!$B:$K,4,0)," ")</f>
        <v xml:space="preserve"> </v>
      </c>
      <c r="G56" s="3" t="str">
        <f>BASEA[[#This Row],[CEDULA]]&amp;BASEA[[#This Row],[PREDIO ]]</f>
        <v xml:space="preserve"> </v>
      </c>
      <c r="H56" s="3" t="str">
        <f>IFERROR(VLOOKUP(BASEA[[#This Row],[Columna1]],USUARIOS!$A:$K,6,0),"ERROR")</f>
        <v>ERROR</v>
      </c>
      <c r="I56" s="18" t="str">
        <f>IFERROR(VLOOKUP(BASEA[[#This Row],[Columna1]],USUARIOS!$A:$K,7,0)," ")</f>
        <v xml:space="preserve"> </v>
      </c>
      <c r="J56" s="18" t="str">
        <f>IFERROR(VLOOKUP(BASEA[[#This Row],[Columna1]],USUARIOS!$A:$K,8,0)," ")</f>
        <v xml:space="preserve"> </v>
      </c>
      <c r="K56" s="18" t="str">
        <f>IFERROR(VLOOKUP(BASEA[[#This Row],[Columna1]],USUARIOS!$A:$K,9,0)," ")</f>
        <v xml:space="preserve"> </v>
      </c>
      <c r="L56" s="18" t="str">
        <f>IFERROR(VLOOKUP(BASEA[[#This Row],[Columna1]],USUARIOS!$A:$K,10,0)," ")</f>
        <v xml:space="preserve"> </v>
      </c>
      <c r="M56" s="18" t="str">
        <f>IFERROR(VLOOKUP(BASEA[[#This Row],[Columna1]],USUARIOS!$A:$K,11,0)," ")</f>
        <v xml:space="preserve"> </v>
      </c>
      <c r="N56" s="11"/>
      <c r="O56" s="10"/>
      <c r="P56" s="10"/>
      <c r="Q56" s="10"/>
      <c r="R56" s="10"/>
      <c r="S56" s="19"/>
      <c r="T56" s="10"/>
      <c r="U56" s="10"/>
    </row>
    <row r="57" spans="1:21" ht="12.95" customHeight="1" x14ac:dyDescent="0.25">
      <c r="A57" s="8">
        <v>55</v>
      </c>
      <c r="B57" s="12"/>
      <c r="C57" s="12"/>
      <c r="D57" s="17" t="str">
        <f>IFERROR(VLOOKUP(BASEA[[#This Row],[CEDULA]],USUARIOS!$B:$K,2,0)," ")</f>
        <v xml:space="preserve"> </v>
      </c>
      <c r="E57" s="17" t="str">
        <f>IFERROR(VLOOKUP(BASEA[[#This Row],[CEDULA]],USUARIOS!$B:$K,3,0)," ")</f>
        <v xml:space="preserve"> </v>
      </c>
      <c r="F57" s="10" t="str">
        <f>IFERROR(VLOOKUP(BASEA[[#This Row],[CEDULA]],USUARIOS!$B:$K,4,0)," ")</f>
        <v xml:space="preserve"> </v>
      </c>
      <c r="G57" s="3" t="str">
        <f>BASEA[[#This Row],[CEDULA]]&amp;BASEA[[#This Row],[PREDIO ]]</f>
        <v xml:space="preserve"> </v>
      </c>
      <c r="H57" s="3" t="str">
        <f>IFERROR(VLOOKUP(BASEA[[#This Row],[Columna1]],USUARIOS!$A:$K,6,0),"ERROR")</f>
        <v>ERROR</v>
      </c>
      <c r="I57" s="18" t="str">
        <f>IFERROR(VLOOKUP(BASEA[[#This Row],[Columna1]],USUARIOS!$A:$K,7,0)," ")</f>
        <v xml:space="preserve"> </v>
      </c>
      <c r="J57" s="18" t="str">
        <f>IFERROR(VLOOKUP(BASEA[[#This Row],[Columna1]],USUARIOS!$A:$K,8,0)," ")</f>
        <v xml:space="preserve"> </v>
      </c>
      <c r="K57" s="18" t="str">
        <f>IFERROR(VLOOKUP(BASEA[[#This Row],[Columna1]],USUARIOS!$A:$K,9,0)," ")</f>
        <v xml:space="preserve"> </v>
      </c>
      <c r="L57" s="18" t="str">
        <f>IFERROR(VLOOKUP(BASEA[[#This Row],[Columna1]],USUARIOS!$A:$K,10,0)," ")</f>
        <v xml:space="preserve"> </v>
      </c>
      <c r="M57" s="18" t="str">
        <f>IFERROR(VLOOKUP(BASEA[[#This Row],[Columna1]],USUARIOS!$A:$K,11,0)," ")</f>
        <v xml:space="preserve"> </v>
      </c>
      <c r="N57" s="11"/>
      <c r="O57" s="10"/>
      <c r="P57" s="10"/>
      <c r="Q57" s="10"/>
      <c r="R57" s="10"/>
      <c r="S57" s="19"/>
      <c r="T57" s="10"/>
      <c r="U57" s="10"/>
    </row>
    <row r="58" spans="1:21" ht="12.95" customHeight="1" x14ac:dyDescent="0.25">
      <c r="A58" s="8">
        <v>56</v>
      </c>
      <c r="B58" s="12"/>
      <c r="C58" s="12"/>
      <c r="D58" s="17" t="str">
        <f>IFERROR(VLOOKUP(BASEA[[#This Row],[CEDULA]],USUARIOS!$B:$K,2,0)," ")</f>
        <v xml:space="preserve"> </v>
      </c>
      <c r="E58" s="17" t="str">
        <f>IFERROR(VLOOKUP(BASEA[[#This Row],[CEDULA]],USUARIOS!$B:$K,3,0)," ")</f>
        <v xml:space="preserve"> </v>
      </c>
      <c r="F58" s="10" t="str">
        <f>IFERROR(VLOOKUP(BASEA[[#This Row],[CEDULA]],USUARIOS!$B:$K,4,0)," ")</f>
        <v xml:space="preserve"> </v>
      </c>
      <c r="G58" s="3" t="str">
        <f>BASEA[[#This Row],[CEDULA]]&amp;BASEA[[#This Row],[PREDIO ]]</f>
        <v xml:space="preserve"> </v>
      </c>
      <c r="H58" s="3" t="str">
        <f>IFERROR(VLOOKUP(BASEA[[#This Row],[Columna1]],USUARIOS!$A:$K,6,0),"ERROR")</f>
        <v>ERROR</v>
      </c>
      <c r="I58" s="18" t="str">
        <f>IFERROR(VLOOKUP(BASEA[[#This Row],[Columna1]],USUARIOS!$A:$K,7,0)," ")</f>
        <v xml:space="preserve"> </v>
      </c>
      <c r="J58" s="18" t="str">
        <f>IFERROR(VLOOKUP(BASEA[[#This Row],[Columna1]],USUARIOS!$A:$K,8,0)," ")</f>
        <v xml:space="preserve"> </v>
      </c>
      <c r="K58" s="18" t="str">
        <f>IFERROR(VLOOKUP(BASEA[[#This Row],[Columna1]],USUARIOS!$A:$K,9,0)," ")</f>
        <v xml:space="preserve"> </v>
      </c>
      <c r="L58" s="18" t="str">
        <f>IFERROR(VLOOKUP(BASEA[[#This Row],[Columna1]],USUARIOS!$A:$K,10,0)," ")</f>
        <v xml:space="preserve"> </v>
      </c>
      <c r="M58" s="18" t="str">
        <f>IFERROR(VLOOKUP(BASEA[[#This Row],[Columna1]],USUARIOS!$A:$K,11,0)," ")</f>
        <v xml:space="preserve"> </v>
      </c>
      <c r="N58" s="11"/>
      <c r="O58" s="10"/>
      <c r="P58" s="10"/>
      <c r="Q58" s="10"/>
      <c r="R58" s="10"/>
      <c r="S58" s="19"/>
      <c r="T58" s="10"/>
      <c r="U58" s="10"/>
    </row>
    <row r="59" spans="1:21" ht="12.95" customHeight="1" x14ac:dyDescent="0.25">
      <c r="A59" s="8">
        <v>57</v>
      </c>
      <c r="B59" s="12"/>
      <c r="C59" s="12"/>
      <c r="D59" s="17" t="str">
        <f>IFERROR(VLOOKUP(BASEA[[#This Row],[CEDULA]],USUARIOS!$B:$K,2,0)," ")</f>
        <v xml:space="preserve"> </v>
      </c>
      <c r="E59" s="17" t="str">
        <f>IFERROR(VLOOKUP(BASEA[[#This Row],[CEDULA]],USUARIOS!$B:$K,3,0)," ")</f>
        <v xml:space="preserve"> </v>
      </c>
      <c r="F59" s="10" t="str">
        <f>IFERROR(VLOOKUP(BASEA[[#This Row],[CEDULA]],USUARIOS!$B:$K,4,0)," ")</f>
        <v xml:space="preserve"> </v>
      </c>
      <c r="G59" s="3" t="str">
        <f>BASEA[[#This Row],[CEDULA]]&amp;BASEA[[#This Row],[PREDIO ]]</f>
        <v xml:space="preserve"> </v>
      </c>
      <c r="H59" s="3" t="str">
        <f>IFERROR(VLOOKUP(BASEA[[#This Row],[Columna1]],USUARIOS!$A:$K,6,0),"ERROR")</f>
        <v>ERROR</v>
      </c>
      <c r="I59" s="18" t="str">
        <f>IFERROR(VLOOKUP(BASEA[[#This Row],[Columna1]],USUARIOS!$A:$K,7,0)," ")</f>
        <v xml:space="preserve"> </v>
      </c>
      <c r="J59" s="18" t="str">
        <f>IFERROR(VLOOKUP(BASEA[[#This Row],[Columna1]],USUARIOS!$A:$K,8,0)," ")</f>
        <v xml:space="preserve"> </v>
      </c>
      <c r="K59" s="18" t="str">
        <f>IFERROR(VLOOKUP(BASEA[[#This Row],[Columna1]],USUARIOS!$A:$K,9,0)," ")</f>
        <v xml:space="preserve"> </v>
      </c>
      <c r="L59" s="18" t="str">
        <f>IFERROR(VLOOKUP(BASEA[[#This Row],[Columna1]],USUARIOS!$A:$K,10,0)," ")</f>
        <v xml:space="preserve"> </v>
      </c>
      <c r="M59" s="18" t="str">
        <f>IFERROR(VLOOKUP(BASEA[[#This Row],[Columna1]],USUARIOS!$A:$K,11,0)," ")</f>
        <v xml:space="preserve"> </v>
      </c>
      <c r="N59" s="11"/>
      <c r="O59" s="10"/>
      <c r="P59" s="10"/>
      <c r="Q59" s="10"/>
      <c r="R59" s="10"/>
      <c r="S59" s="19"/>
      <c r="T59" s="10"/>
      <c r="U59" s="10"/>
    </row>
    <row r="60" spans="1:21" ht="12.95" customHeight="1" x14ac:dyDescent="0.25">
      <c r="A60" s="8">
        <v>58</v>
      </c>
      <c r="B60" s="12"/>
      <c r="C60" s="12"/>
      <c r="D60" s="17" t="str">
        <f>IFERROR(VLOOKUP(BASEA[[#This Row],[CEDULA]],USUARIOS!$B:$K,2,0)," ")</f>
        <v xml:space="preserve"> </v>
      </c>
      <c r="E60" s="17" t="str">
        <f>IFERROR(VLOOKUP(BASEA[[#This Row],[CEDULA]],USUARIOS!$B:$K,3,0)," ")</f>
        <v xml:space="preserve"> </v>
      </c>
      <c r="F60" s="10" t="str">
        <f>IFERROR(VLOOKUP(BASEA[[#This Row],[CEDULA]],USUARIOS!$B:$K,4,0)," ")</f>
        <v xml:space="preserve"> </v>
      </c>
      <c r="G60" s="3" t="str">
        <f>BASEA[[#This Row],[CEDULA]]&amp;BASEA[[#This Row],[PREDIO ]]</f>
        <v xml:space="preserve"> </v>
      </c>
      <c r="H60" s="3" t="str">
        <f>IFERROR(VLOOKUP(BASEA[[#This Row],[Columna1]],USUARIOS!$A:$K,6,0),"ERROR")</f>
        <v>ERROR</v>
      </c>
      <c r="I60" s="18" t="str">
        <f>IFERROR(VLOOKUP(BASEA[[#This Row],[Columna1]],USUARIOS!$A:$K,7,0)," ")</f>
        <v xml:space="preserve"> </v>
      </c>
      <c r="J60" s="18" t="str">
        <f>IFERROR(VLOOKUP(BASEA[[#This Row],[Columna1]],USUARIOS!$A:$K,8,0)," ")</f>
        <v xml:space="preserve"> </v>
      </c>
      <c r="K60" s="18" t="str">
        <f>IFERROR(VLOOKUP(BASEA[[#This Row],[Columna1]],USUARIOS!$A:$K,9,0)," ")</f>
        <v xml:space="preserve"> </v>
      </c>
      <c r="L60" s="18" t="str">
        <f>IFERROR(VLOOKUP(BASEA[[#This Row],[Columna1]],USUARIOS!$A:$K,10,0)," ")</f>
        <v xml:space="preserve"> </v>
      </c>
      <c r="M60" s="18" t="str">
        <f>IFERROR(VLOOKUP(BASEA[[#This Row],[Columna1]],USUARIOS!$A:$K,11,0)," ")</f>
        <v xml:space="preserve"> </v>
      </c>
      <c r="N60" s="11"/>
      <c r="O60" s="10"/>
      <c r="P60" s="10"/>
      <c r="Q60" s="10"/>
      <c r="R60" s="10"/>
      <c r="S60" s="19"/>
      <c r="T60" s="10"/>
      <c r="U60" s="10"/>
    </row>
    <row r="61" spans="1:21" ht="12.95" customHeight="1" x14ac:dyDescent="0.25">
      <c r="A61" s="8">
        <v>59</v>
      </c>
      <c r="B61" s="12"/>
      <c r="C61" s="12"/>
      <c r="D61" s="17" t="str">
        <f>IFERROR(VLOOKUP(BASEA[[#This Row],[CEDULA]],USUARIOS!$B:$K,2,0)," ")</f>
        <v xml:space="preserve"> </v>
      </c>
      <c r="E61" s="17" t="str">
        <f>IFERROR(VLOOKUP(BASEA[[#This Row],[CEDULA]],USUARIOS!$B:$K,3,0)," ")</f>
        <v xml:space="preserve"> </v>
      </c>
      <c r="F61" s="10" t="str">
        <f>IFERROR(VLOOKUP(BASEA[[#This Row],[CEDULA]],USUARIOS!$B:$K,4,0)," ")</f>
        <v xml:space="preserve"> </v>
      </c>
      <c r="G61" s="3" t="str">
        <f>BASEA[[#This Row],[CEDULA]]&amp;BASEA[[#This Row],[PREDIO ]]</f>
        <v xml:space="preserve"> </v>
      </c>
      <c r="H61" s="3" t="str">
        <f>IFERROR(VLOOKUP(BASEA[[#This Row],[Columna1]],USUARIOS!$A:$K,6,0),"ERROR")</f>
        <v>ERROR</v>
      </c>
      <c r="I61" s="18" t="str">
        <f>IFERROR(VLOOKUP(BASEA[[#This Row],[Columna1]],USUARIOS!$A:$K,7,0)," ")</f>
        <v xml:space="preserve"> </v>
      </c>
      <c r="J61" s="18" t="str">
        <f>IFERROR(VLOOKUP(BASEA[[#This Row],[Columna1]],USUARIOS!$A:$K,8,0)," ")</f>
        <v xml:space="preserve"> </v>
      </c>
      <c r="K61" s="18" t="str">
        <f>IFERROR(VLOOKUP(BASEA[[#This Row],[Columna1]],USUARIOS!$A:$K,9,0)," ")</f>
        <v xml:space="preserve"> </v>
      </c>
      <c r="L61" s="18" t="str">
        <f>IFERROR(VLOOKUP(BASEA[[#This Row],[Columna1]],USUARIOS!$A:$K,10,0)," ")</f>
        <v xml:space="preserve"> </v>
      </c>
      <c r="M61" s="18" t="str">
        <f>IFERROR(VLOOKUP(BASEA[[#This Row],[Columna1]],USUARIOS!$A:$K,11,0)," ")</f>
        <v xml:space="preserve"> </v>
      </c>
      <c r="N61" s="11"/>
      <c r="O61" s="10"/>
      <c r="P61" s="10"/>
      <c r="Q61" s="10"/>
      <c r="R61" s="10"/>
      <c r="S61" s="19"/>
      <c r="T61" s="10"/>
      <c r="U61" s="10"/>
    </row>
    <row r="62" spans="1:21" ht="12.95" customHeight="1" x14ac:dyDescent="0.25">
      <c r="A62" s="8">
        <v>60</v>
      </c>
      <c r="B62" s="12"/>
      <c r="C62" s="12"/>
      <c r="D62" s="17" t="str">
        <f>IFERROR(VLOOKUP(BASEA[[#This Row],[CEDULA]],USUARIOS!$B:$K,2,0)," ")</f>
        <v xml:space="preserve"> </v>
      </c>
      <c r="E62" s="17" t="str">
        <f>IFERROR(VLOOKUP(BASEA[[#This Row],[CEDULA]],USUARIOS!$B:$K,3,0)," ")</f>
        <v xml:space="preserve"> </v>
      </c>
      <c r="F62" s="10" t="str">
        <f>IFERROR(VLOOKUP(BASEA[[#This Row],[CEDULA]],USUARIOS!$B:$K,4,0)," ")</f>
        <v xml:space="preserve"> </v>
      </c>
      <c r="G62" s="3" t="str">
        <f>BASEA[[#This Row],[CEDULA]]&amp;BASEA[[#This Row],[PREDIO ]]</f>
        <v xml:space="preserve"> </v>
      </c>
      <c r="H62" s="3" t="str">
        <f>IFERROR(VLOOKUP(BASEA[[#This Row],[Columna1]],USUARIOS!$A:$K,6,0),"ERROR")</f>
        <v>ERROR</v>
      </c>
      <c r="I62" s="18" t="str">
        <f>IFERROR(VLOOKUP(BASEA[[#This Row],[Columna1]],USUARIOS!$A:$K,7,0)," ")</f>
        <v xml:space="preserve"> </v>
      </c>
      <c r="J62" s="18" t="str">
        <f>IFERROR(VLOOKUP(BASEA[[#This Row],[Columna1]],USUARIOS!$A:$K,8,0)," ")</f>
        <v xml:space="preserve"> </v>
      </c>
      <c r="K62" s="18" t="str">
        <f>IFERROR(VLOOKUP(BASEA[[#This Row],[Columna1]],USUARIOS!$A:$K,9,0)," ")</f>
        <v xml:space="preserve"> </v>
      </c>
      <c r="L62" s="18" t="str">
        <f>IFERROR(VLOOKUP(BASEA[[#This Row],[Columna1]],USUARIOS!$A:$K,10,0)," ")</f>
        <v xml:space="preserve"> </v>
      </c>
      <c r="M62" s="18" t="str">
        <f>IFERROR(VLOOKUP(BASEA[[#This Row],[Columna1]],USUARIOS!$A:$K,11,0)," ")</f>
        <v xml:space="preserve"> </v>
      </c>
      <c r="N62" s="11"/>
      <c r="O62" s="10"/>
      <c r="P62" s="10"/>
      <c r="Q62" s="10"/>
      <c r="R62" s="10"/>
      <c r="S62" s="19"/>
      <c r="T62" s="10"/>
      <c r="U62" s="10"/>
    </row>
    <row r="63" spans="1:21" ht="12.95" customHeight="1" x14ac:dyDescent="0.25">
      <c r="A63" s="8">
        <v>61</v>
      </c>
      <c r="B63" s="12"/>
      <c r="C63" s="12"/>
      <c r="D63" s="17" t="str">
        <f>IFERROR(VLOOKUP(BASEA[[#This Row],[CEDULA]],USUARIOS!$B:$K,2,0)," ")</f>
        <v xml:space="preserve"> </v>
      </c>
      <c r="E63" s="17" t="str">
        <f>IFERROR(VLOOKUP(BASEA[[#This Row],[CEDULA]],USUARIOS!$B:$K,3,0)," ")</f>
        <v xml:space="preserve"> </v>
      </c>
      <c r="F63" s="10" t="str">
        <f>IFERROR(VLOOKUP(BASEA[[#This Row],[CEDULA]],USUARIOS!$B:$K,4,0)," ")</f>
        <v xml:space="preserve"> </v>
      </c>
      <c r="G63" s="3" t="str">
        <f>BASEA[[#This Row],[CEDULA]]&amp;BASEA[[#This Row],[PREDIO ]]</f>
        <v xml:space="preserve"> </v>
      </c>
      <c r="H63" s="3" t="str">
        <f>IFERROR(VLOOKUP(BASEA[[#This Row],[Columna1]],USUARIOS!$A:$K,6,0),"ERROR")</f>
        <v>ERROR</v>
      </c>
      <c r="I63" s="18" t="str">
        <f>IFERROR(VLOOKUP(BASEA[[#This Row],[Columna1]],USUARIOS!$A:$K,7,0)," ")</f>
        <v xml:space="preserve"> </v>
      </c>
      <c r="J63" s="18" t="str">
        <f>IFERROR(VLOOKUP(BASEA[[#This Row],[Columna1]],USUARIOS!$A:$K,8,0)," ")</f>
        <v xml:space="preserve"> </v>
      </c>
      <c r="K63" s="18" t="str">
        <f>IFERROR(VLOOKUP(BASEA[[#This Row],[Columna1]],USUARIOS!$A:$K,9,0)," ")</f>
        <v xml:space="preserve"> </v>
      </c>
      <c r="L63" s="18" t="str">
        <f>IFERROR(VLOOKUP(BASEA[[#This Row],[Columna1]],USUARIOS!$A:$K,10,0)," ")</f>
        <v xml:space="preserve"> </v>
      </c>
      <c r="M63" s="18" t="str">
        <f>IFERROR(VLOOKUP(BASEA[[#This Row],[Columna1]],USUARIOS!$A:$K,11,0)," ")</f>
        <v xml:space="preserve"> </v>
      </c>
      <c r="N63" s="11"/>
      <c r="O63" s="10"/>
      <c r="P63" s="10"/>
      <c r="Q63" s="10"/>
      <c r="R63" s="10"/>
      <c r="S63" s="19"/>
      <c r="T63" s="10"/>
      <c r="U63" s="10"/>
    </row>
    <row r="64" spans="1:21" ht="12.95" customHeight="1" x14ac:dyDescent="0.25">
      <c r="A64" s="8">
        <v>62</v>
      </c>
      <c r="B64" s="12"/>
      <c r="C64" s="12"/>
      <c r="D64" s="17" t="str">
        <f>IFERROR(VLOOKUP(BASEA[[#This Row],[CEDULA]],USUARIOS!$B:$K,2,0)," ")</f>
        <v xml:space="preserve"> </v>
      </c>
      <c r="E64" s="17" t="str">
        <f>IFERROR(VLOOKUP(BASEA[[#This Row],[CEDULA]],USUARIOS!$B:$K,3,0)," ")</f>
        <v xml:space="preserve"> </v>
      </c>
      <c r="F64" s="10" t="str">
        <f>IFERROR(VLOOKUP(BASEA[[#This Row],[CEDULA]],USUARIOS!$B:$K,4,0)," ")</f>
        <v xml:space="preserve"> </v>
      </c>
      <c r="G64" s="3" t="str">
        <f>BASEA[[#This Row],[CEDULA]]&amp;BASEA[[#This Row],[PREDIO ]]</f>
        <v xml:space="preserve"> </v>
      </c>
      <c r="H64" s="3" t="str">
        <f>IFERROR(VLOOKUP(BASEA[[#This Row],[Columna1]],USUARIOS!$A:$K,6,0),"ERROR")</f>
        <v>ERROR</v>
      </c>
      <c r="I64" s="18" t="str">
        <f>IFERROR(VLOOKUP(BASEA[[#This Row],[Columna1]],USUARIOS!$A:$K,7,0)," ")</f>
        <v xml:space="preserve"> </v>
      </c>
      <c r="J64" s="18" t="str">
        <f>IFERROR(VLOOKUP(BASEA[[#This Row],[Columna1]],USUARIOS!$A:$K,8,0)," ")</f>
        <v xml:space="preserve"> </v>
      </c>
      <c r="K64" s="18" t="str">
        <f>IFERROR(VLOOKUP(BASEA[[#This Row],[Columna1]],USUARIOS!$A:$K,9,0)," ")</f>
        <v xml:space="preserve"> </v>
      </c>
      <c r="L64" s="18" t="str">
        <f>IFERROR(VLOOKUP(BASEA[[#This Row],[Columna1]],USUARIOS!$A:$K,10,0)," ")</f>
        <v xml:space="preserve"> </v>
      </c>
      <c r="M64" s="18" t="str">
        <f>IFERROR(VLOOKUP(BASEA[[#This Row],[Columna1]],USUARIOS!$A:$K,11,0)," ")</f>
        <v xml:space="preserve"> </v>
      </c>
      <c r="N64" s="11"/>
      <c r="O64" s="10"/>
      <c r="P64" s="10"/>
      <c r="Q64" s="10"/>
      <c r="R64" s="10"/>
      <c r="S64" s="19"/>
      <c r="T64" s="10"/>
      <c r="U64" s="10"/>
    </row>
    <row r="65" spans="1:21" ht="12.95" customHeight="1" x14ac:dyDescent="0.25">
      <c r="A65" s="8">
        <v>63</v>
      </c>
      <c r="B65" s="12"/>
      <c r="C65" s="12"/>
      <c r="D65" s="17" t="str">
        <f>IFERROR(VLOOKUP(BASEA[[#This Row],[CEDULA]],USUARIOS!$B:$K,2,0)," ")</f>
        <v xml:space="preserve"> </v>
      </c>
      <c r="E65" s="17" t="str">
        <f>IFERROR(VLOOKUP(BASEA[[#This Row],[CEDULA]],USUARIOS!$B:$K,3,0)," ")</f>
        <v xml:space="preserve"> </v>
      </c>
      <c r="F65" s="10" t="str">
        <f>IFERROR(VLOOKUP(BASEA[[#This Row],[CEDULA]],USUARIOS!$B:$K,4,0)," ")</f>
        <v xml:space="preserve"> </v>
      </c>
      <c r="G65" s="3" t="str">
        <f>BASEA[[#This Row],[CEDULA]]&amp;BASEA[[#This Row],[PREDIO ]]</f>
        <v xml:space="preserve"> </v>
      </c>
      <c r="H65" s="3" t="str">
        <f>IFERROR(VLOOKUP(BASEA[[#This Row],[Columna1]],USUARIOS!$A:$K,6,0),"ERROR")</f>
        <v>ERROR</v>
      </c>
      <c r="I65" s="18" t="str">
        <f>IFERROR(VLOOKUP(BASEA[[#This Row],[Columna1]],USUARIOS!$A:$K,7,0)," ")</f>
        <v xml:space="preserve"> </v>
      </c>
      <c r="J65" s="18" t="str">
        <f>IFERROR(VLOOKUP(BASEA[[#This Row],[Columna1]],USUARIOS!$A:$K,8,0)," ")</f>
        <v xml:space="preserve"> </v>
      </c>
      <c r="K65" s="18" t="str">
        <f>IFERROR(VLOOKUP(BASEA[[#This Row],[Columna1]],USUARIOS!$A:$K,9,0)," ")</f>
        <v xml:space="preserve"> </v>
      </c>
      <c r="L65" s="18" t="str">
        <f>IFERROR(VLOOKUP(BASEA[[#This Row],[Columna1]],USUARIOS!$A:$K,10,0)," ")</f>
        <v xml:space="preserve"> </v>
      </c>
      <c r="M65" s="18" t="str">
        <f>IFERROR(VLOOKUP(BASEA[[#This Row],[Columna1]],USUARIOS!$A:$K,11,0)," ")</f>
        <v xml:space="preserve"> </v>
      </c>
      <c r="N65" s="11"/>
      <c r="O65" s="10"/>
      <c r="P65" s="10"/>
      <c r="Q65" s="10"/>
      <c r="R65" s="10"/>
      <c r="S65" s="19"/>
      <c r="T65" s="10"/>
      <c r="U65" s="10"/>
    </row>
    <row r="66" spans="1:21" ht="12.95" customHeight="1" x14ac:dyDescent="0.25">
      <c r="A66" s="8">
        <v>64</v>
      </c>
      <c r="B66" s="12"/>
      <c r="C66" s="12"/>
      <c r="D66" s="17" t="str">
        <f>IFERROR(VLOOKUP(BASEA[[#This Row],[CEDULA]],USUARIOS!$B:$K,2,0)," ")</f>
        <v xml:space="preserve"> </v>
      </c>
      <c r="E66" s="17" t="str">
        <f>IFERROR(VLOOKUP(BASEA[[#This Row],[CEDULA]],USUARIOS!$B:$K,3,0)," ")</f>
        <v xml:space="preserve"> </v>
      </c>
      <c r="F66" s="10" t="str">
        <f>IFERROR(VLOOKUP(BASEA[[#This Row],[CEDULA]],USUARIOS!$B:$K,4,0)," ")</f>
        <v xml:space="preserve"> </v>
      </c>
      <c r="G66" s="3" t="str">
        <f>BASEA[[#This Row],[CEDULA]]&amp;BASEA[[#This Row],[PREDIO ]]</f>
        <v xml:space="preserve"> </v>
      </c>
      <c r="H66" s="3" t="str">
        <f>IFERROR(VLOOKUP(BASEA[[#This Row],[Columna1]],USUARIOS!$A:$K,6,0),"ERROR")</f>
        <v>ERROR</v>
      </c>
      <c r="I66" s="18" t="str">
        <f>IFERROR(VLOOKUP(BASEA[[#This Row],[Columna1]],USUARIOS!$A:$K,7,0)," ")</f>
        <v xml:space="preserve"> </v>
      </c>
      <c r="J66" s="18" t="str">
        <f>IFERROR(VLOOKUP(BASEA[[#This Row],[Columna1]],USUARIOS!$A:$K,8,0)," ")</f>
        <v xml:space="preserve"> </v>
      </c>
      <c r="K66" s="18" t="str">
        <f>IFERROR(VLOOKUP(BASEA[[#This Row],[Columna1]],USUARIOS!$A:$K,9,0)," ")</f>
        <v xml:space="preserve"> </v>
      </c>
      <c r="L66" s="18" t="str">
        <f>IFERROR(VLOOKUP(BASEA[[#This Row],[Columna1]],USUARIOS!$A:$K,10,0)," ")</f>
        <v xml:space="preserve"> </v>
      </c>
      <c r="M66" s="18" t="str">
        <f>IFERROR(VLOOKUP(BASEA[[#This Row],[Columna1]],USUARIOS!$A:$K,11,0)," ")</f>
        <v xml:space="preserve"> </v>
      </c>
      <c r="N66" s="11"/>
      <c r="O66" s="10"/>
      <c r="P66" s="10"/>
      <c r="Q66" s="10"/>
      <c r="R66" s="10"/>
      <c r="S66" s="19"/>
      <c r="T66" s="10"/>
      <c r="U66" s="10"/>
    </row>
    <row r="67" spans="1:21" ht="12.95" customHeight="1" x14ac:dyDescent="0.25">
      <c r="A67" s="8">
        <v>65</v>
      </c>
      <c r="B67" s="12"/>
      <c r="C67" s="12"/>
      <c r="D67" s="17" t="str">
        <f>IFERROR(VLOOKUP(BASEA[[#This Row],[CEDULA]],USUARIOS!$B:$K,2,0)," ")</f>
        <v xml:space="preserve"> </v>
      </c>
      <c r="E67" s="17" t="str">
        <f>IFERROR(VLOOKUP(BASEA[[#This Row],[CEDULA]],USUARIOS!$B:$K,3,0)," ")</f>
        <v xml:space="preserve"> </v>
      </c>
      <c r="F67" s="10" t="str">
        <f>IFERROR(VLOOKUP(BASEA[[#This Row],[CEDULA]],USUARIOS!$B:$K,4,0)," ")</f>
        <v xml:space="preserve"> </v>
      </c>
      <c r="G67" s="3" t="str">
        <f>BASEA[[#This Row],[CEDULA]]&amp;BASEA[[#This Row],[PREDIO ]]</f>
        <v xml:space="preserve"> </v>
      </c>
      <c r="H67" s="3" t="str">
        <f>IFERROR(VLOOKUP(BASEA[[#This Row],[Columna1]],USUARIOS!$A:$K,6,0),"ERROR")</f>
        <v>ERROR</v>
      </c>
      <c r="I67" s="18" t="str">
        <f>IFERROR(VLOOKUP(BASEA[[#This Row],[Columna1]],USUARIOS!$A:$K,7,0)," ")</f>
        <v xml:space="preserve"> </v>
      </c>
      <c r="J67" s="18" t="str">
        <f>IFERROR(VLOOKUP(BASEA[[#This Row],[Columna1]],USUARIOS!$A:$K,8,0)," ")</f>
        <v xml:space="preserve"> </v>
      </c>
      <c r="K67" s="18" t="str">
        <f>IFERROR(VLOOKUP(BASEA[[#This Row],[Columna1]],USUARIOS!$A:$K,9,0)," ")</f>
        <v xml:space="preserve"> </v>
      </c>
      <c r="L67" s="18" t="str">
        <f>IFERROR(VLOOKUP(BASEA[[#This Row],[Columna1]],USUARIOS!$A:$K,10,0)," ")</f>
        <v xml:space="preserve"> </v>
      </c>
      <c r="M67" s="18" t="str">
        <f>IFERROR(VLOOKUP(BASEA[[#This Row],[Columna1]],USUARIOS!$A:$K,11,0)," ")</f>
        <v xml:space="preserve"> </v>
      </c>
      <c r="N67" s="11"/>
      <c r="O67" s="10"/>
      <c r="P67" s="10"/>
      <c r="Q67" s="10"/>
      <c r="R67" s="10"/>
      <c r="S67" s="19"/>
      <c r="T67" s="10"/>
      <c r="U67" s="10"/>
    </row>
    <row r="68" spans="1:21" ht="12.95" customHeight="1" x14ac:dyDescent="0.25">
      <c r="A68" s="8">
        <v>66</v>
      </c>
      <c r="B68" s="12"/>
      <c r="C68" s="12"/>
      <c r="D68" s="17" t="str">
        <f>IFERROR(VLOOKUP(BASEA[[#This Row],[CEDULA]],USUARIOS!$B:$K,2,0)," ")</f>
        <v xml:space="preserve"> </v>
      </c>
      <c r="E68" s="17" t="str">
        <f>IFERROR(VLOOKUP(BASEA[[#This Row],[CEDULA]],USUARIOS!$B:$K,3,0)," ")</f>
        <v xml:space="preserve"> </v>
      </c>
      <c r="F68" s="10" t="str">
        <f>IFERROR(VLOOKUP(BASEA[[#This Row],[CEDULA]],USUARIOS!$B:$K,4,0)," ")</f>
        <v xml:space="preserve"> </v>
      </c>
      <c r="G68" s="3" t="str">
        <f>BASEA[[#This Row],[CEDULA]]&amp;BASEA[[#This Row],[PREDIO ]]</f>
        <v xml:space="preserve"> </v>
      </c>
      <c r="H68" s="3" t="str">
        <f>IFERROR(VLOOKUP(BASEA[[#This Row],[Columna1]],USUARIOS!$A:$K,6,0),"ERROR")</f>
        <v>ERROR</v>
      </c>
      <c r="I68" s="18" t="str">
        <f>IFERROR(VLOOKUP(BASEA[[#This Row],[Columna1]],USUARIOS!$A:$K,7,0)," ")</f>
        <v xml:space="preserve"> </v>
      </c>
      <c r="J68" s="18" t="str">
        <f>IFERROR(VLOOKUP(BASEA[[#This Row],[Columna1]],USUARIOS!$A:$K,8,0)," ")</f>
        <v xml:space="preserve"> </v>
      </c>
      <c r="K68" s="18" t="str">
        <f>IFERROR(VLOOKUP(BASEA[[#This Row],[Columna1]],USUARIOS!$A:$K,9,0)," ")</f>
        <v xml:space="preserve"> </v>
      </c>
      <c r="L68" s="18" t="str">
        <f>IFERROR(VLOOKUP(BASEA[[#This Row],[Columna1]],USUARIOS!$A:$K,10,0)," ")</f>
        <v xml:space="preserve"> </v>
      </c>
      <c r="M68" s="18" t="str">
        <f>IFERROR(VLOOKUP(BASEA[[#This Row],[Columna1]],USUARIOS!$A:$K,11,0)," ")</f>
        <v xml:space="preserve"> </v>
      </c>
      <c r="N68" s="11"/>
      <c r="O68" s="10"/>
      <c r="P68" s="10"/>
      <c r="Q68" s="10"/>
      <c r="R68" s="10"/>
      <c r="S68" s="19"/>
      <c r="T68" s="10"/>
      <c r="U68" s="10"/>
    </row>
    <row r="69" spans="1:21" ht="12.95" customHeight="1" x14ac:dyDescent="0.25">
      <c r="A69" s="8">
        <v>67</v>
      </c>
      <c r="B69" s="12"/>
      <c r="C69" s="12"/>
      <c r="D69" s="17" t="str">
        <f>IFERROR(VLOOKUP(BASEA[[#This Row],[CEDULA]],USUARIOS!$B:$K,2,0)," ")</f>
        <v xml:space="preserve"> </v>
      </c>
      <c r="E69" s="17" t="str">
        <f>IFERROR(VLOOKUP(BASEA[[#This Row],[CEDULA]],USUARIOS!$B:$K,3,0)," ")</f>
        <v xml:space="preserve"> </v>
      </c>
      <c r="F69" s="10" t="str">
        <f>IFERROR(VLOOKUP(BASEA[[#This Row],[CEDULA]],USUARIOS!$B:$K,4,0)," ")</f>
        <v xml:space="preserve"> </v>
      </c>
      <c r="G69" s="3" t="str">
        <f>BASEA[[#This Row],[CEDULA]]&amp;BASEA[[#This Row],[PREDIO ]]</f>
        <v xml:space="preserve"> </v>
      </c>
      <c r="H69" s="3" t="str">
        <f>IFERROR(VLOOKUP(BASEA[[#This Row],[Columna1]],USUARIOS!$A:$K,6,0),"ERROR")</f>
        <v>ERROR</v>
      </c>
      <c r="I69" s="18" t="str">
        <f>IFERROR(VLOOKUP(BASEA[[#This Row],[Columna1]],USUARIOS!$A:$K,7,0)," ")</f>
        <v xml:space="preserve"> </v>
      </c>
      <c r="J69" s="18" t="str">
        <f>IFERROR(VLOOKUP(BASEA[[#This Row],[Columna1]],USUARIOS!$A:$K,8,0)," ")</f>
        <v xml:space="preserve"> </v>
      </c>
      <c r="K69" s="18" t="str">
        <f>IFERROR(VLOOKUP(BASEA[[#This Row],[Columna1]],USUARIOS!$A:$K,9,0)," ")</f>
        <v xml:space="preserve"> </v>
      </c>
      <c r="L69" s="18" t="str">
        <f>IFERROR(VLOOKUP(BASEA[[#This Row],[Columna1]],USUARIOS!$A:$K,10,0)," ")</f>
        <v xml:space="preserve"> </v>
      </c>
      <c r="M69" s="18" t="str">
        <f>IFERROR(VLOOKUP(BASEA[[#This Row],[Columna1]],USUARIOS!$A:$K,11,0)," ")</f>
        <v xml:space="preserve"> </v>
      </c>
      <c r="N69" s="11"/>
      <c r="O69" s="10"/>
      <c r="P69" s="10"/>
      <c r="Q69" s="10"/>
      <c r="R69" s="10"/>
      <c r="S69" s="19"/>
      <c r="T69" s="10"/>
      <c r="U69" s="10"/>
    </row>
    <row r="70" spans="1:21" ht="12.95" customHeight="1" x14ac:dyDescent="0.25">
      <c r="A70" s="8">
        <v>68</v>
      </c>
      <c r="B70" s="12"/>
      <c r="C70" s="12"/>
      <c r="D70" s="17" t="str">
        <f>IFERROR(VLOOKUP(BASEA[[#This Row],[CEDULA]],USUARIOS!$B:$K,2,0)," ")</f>
        <v xml:space="preserve"> </v>
      </c>
      <c r="E70" s="17" t="str">
        <f>IFERROR(VLOOKUP(BASEA[[#This Row],[CEDULA]],USUARIOS!$B:$K,3,0)," ")</f>
        <v xml:space="preserve"> </v>
      </c>
      <c r="F70" s="10" t="str">
        <f>IFERROR(VLOOKUP(BASEA[[#This Row],[CEDULA]],USUARIOS!$B:$K,4,0)," ")</f>
        <v xml:space="preserve"> </v>
      </c>
      <c r="G70" s="3" t="str">
        <f>BASEA[[#This Row],[CEDULA]]&amp;BASEA[[#This Row],[PREDIO ]]</f>
        <v xml:space="preserve"> </v>
      </c>
      <c r="H70" s="3" t="str">
        <f>IFERROR(VLOOKUP(BASEA[[#This Row],[Columna1]],USUARIOS!$A:$K,6,0),"ERROR")</f>
        <v>ERROR</v>
      </c>
      <c r="I70" s="18" t="str">
        <f>IFERROR(VLOOKUP(BASEA[[#This Row],[Columna1]],USUARIOS!$A:$K,7,0)," ")</f>
        <v xml:space="preserve"> </v>
      </c>
      <c r="J70" s="18" t="str">
        <f>IFERROR(VLOOKUP(BASEA[[#This Row],[Columna1]],USUARIOS!$A:$K,8,0)," ")</f>
        <v xml:space="preserve"> </v>
      </c>
      <c r="K70" s="18" t="str">
        <f>IFERROR(VLOOKUP(BASEA[[#This Row],[Columna1]],USUARIOS!$A:$K,9,0)," ")</f>
        <v xml:space="preserve"> </v>
      </c>
      <c r="L70" s="18" t="str">
        <f>IFERROR(VLOOKUP(BASEA[[#This Row],[Columna1]],USUARIOS!$A:$K,10,0)," ")</f>
        <v xml:space="preserve"> </v>
      </c>
      <c r="M70" s="18" t="str">
        <f>IFERROR(VLOOKUP(BASEA[[#This Row],[Columna1]],USUARIOS!$A:$K,11,0)," ")</f>
        <v xml:space="preserve"> </v>
      </c>
      <c r="N70" s="11"/>
      <c r="O70" s="10"/>
      <c r="P70" s="10"/>
      <c r="Q70" s="10"/>
      <c r="R70" s="10"/>
      <c r="S70" s="19"/>
      <c r="T70" s="10"/>
      <c r="U70" s="10"/>
    </row>
    <row r="71" spans="1:21" ht="12.95" customHeight="1" x14ac:dyDescent="0.25">
      <c r="A71" s="8">
        <v>69</v>
      </c>
      <c r="B71" s="12"/>
      <c r="C71" s="12"/>
      <c r="D71" s="17" t="str">
        <f>IFERROR(VLOOKUP(BASEA[[#This Row],[CEDULA]],USUARIOS!$B:$K,2,0)," ")</f>
        <v xml:space="preserve"> </v>
      </c>
      <c r="E71" s="17" t="str">
        <f>IFERROR(VLOOKUP(BASEA[[#This Row],[CEDULA]],USUARIOS!$B:$K,3,0)," ")</f>
        <v xml:space="preserve"> </v>
      </c>
      <c r="F71" s="10" t="str">
        <f>IFERROR(VLOOKUP(BASEA[[#This Row],[CEDULA]],USUARIOS!$B:$K,4,0)," ")</f>
        <v xml:space="preserve"> </v>
      </c>
      <c r="G71" s="3" t="str">
        <f>BASEA[[#This Row],[CEDULA]]&amp;BASEA[[#This Row],[PREDIO ]]</f>
        <v xml:space="preserve"> </v>
      </c>
      <c r="H71" s="3" t="str">
        <f>IFERROR(VLOOKUP(BASEA[[#This Row],[Columna1]],USUARIOS!$A:$K,6,0),"ERROR")</f>
        <v>ERROR</v>
      </c>
      <c r="I71" s="18" t="str">
        <f>IFERROR(VLOOKUP(BASEA[[#This Row],[Columna1]],USUARIOS!$A:$K,7,0)," ")</f>
        <v xml:space="preserve"> </v>
      </c>
      <c r="J71" s="18" t="str">
        <f>IFERROR(VLOOKUP(BASEA[[#This Row],[Columna1]],USUARIOS!$A:$K,8,0)," ")</f>
        <v xml:space="preserve"> </v>
      </c>
      <c r="K71" s="18" t="str">
        <f>IFERROR(VLOOKUP(BASEA[[#This Row],[Columna1]],USUARIOS!$A:$K,9,0)," ")</f>
        <v xml:space="preserve"> </v>
      </c>
      <c r="L71" s="18" t="str">
        <f>IFERROR(VLOOKUP(BASEA[[#This Row],[Columna1]],USUARIOS!$A:$K,10,0)," ")</f>
        <v xml:space="preserve"> </v>
      </c>
      <c r="M71" s="18" t="str">
        <f>IFERROR(VLOOKUP(BASEA[[#This Row],[Columna1]],USUARIOS!$A:$K,11,0)," ")</f>
        <v xml:space="preserve"> </v>
      </c>
      <c r="N71" s="11"/>
      <c r="O71" s="10"/>
      <c r="P71" s="10"/>
      <c r="Q71" s="10"/>
      <c r="R71" s="10"/>
      <c r="S71" s="19"/>
      <c r="T71" s="10"/>
      <c r="U71" s="10"/>
    </row>
    <row r="72" spans="1:21" ht="12.95" customHeight="1" x14ac:dyDescent="0.25">
      <c r="A72" s="8">
        <v>70</v>
      </c>
      <c r="B72" s="12"/>
      <c r="C72" s="12"/>
      <c r="D72" s="17" t="str">
        <f>IFERROR(VLOOKUP(BASEA[[#This Row],[CEDULA]],USUARIOS!$B:$K,2,0)," ")</f>
        <v xml:space="preserve"> </v>
      </c>
      <c r="E72" s="17" t="str">
        <f>IFERROR(VLOOKUP(BASEA[[#This Row],[CEDULA]],USUARIOS!$B:$K,3,0)," ")</f>
        <v xml:space="preserve"> </v>
      </c>
      <c r="F72" s="10" t="str">
        <f>IFERROR(VLOOKUP(BASEA[[#This Row],[CEDULA]],USUARIOS!$B:$K,4,0)," ")</f>
        <v xml:space="preserve"> </v>
      </c>
      <c r="G72" s="3" t="str">
        <f>BASEA[[#This Row],[CEDULA]]&amp;BASEA[[#This Row],[PREDIO ]]</f>
        <v xml:space="preserve"> </v>
      </c>
      <c r="H72" s="3" t="str">
        <f>IFERROR(VLOOKUP(BASEA[[#This Row],[Columna1]],USUARIOS!$A:$K,6,0),"ERROR")</f>
        <v>ERROR</v>
      </c>
      <c r="I72" s="18" t="str">
        <f>IFERROR(VLOOKUP(BASEA[[#This Row],[Columna1]],USUARIOS!$A:$K,7,0)," ")</f>
        <v xml:space="preserve"> </v>
      </c>
      <c r="J72" s="18" t="str">
        <f>IFERROR(VLOOKUP(BASEA[[#This Row],[Columna1]],USUARIOS!$A:$K,8,0)," ")</f>
        <v xml:space="preserve"> </v>
      </c>
      <c r="K72" s="18" t="str">
        <f>IFERROR(VLOOKUP(BASEA[[#This Row],[Columna1]],USUARIOS!$A:$K,9,0)," ")</f>
        <v xml:space="preserve"> </v>
      </c>
      <c r="L72" s="18" t="str">
        <f>IFERROR(VLOOKUP(BASEA[[#This Row],[Columna1]],USUARIOS!$A:$K,10,0)," ")</f>
        <v xml:space="preserve"> </v>
      </c>
      <c r="M72" s="18" t="str">
        <f>IFERROR(VLOOKUP(BASEA[[#This Row],[Columna1]],USUARIOS!$A:$K,11,0)," ")</f>
        <v xml:space="preserve"> </v>
      </c>
      <c r="N72" s="11"/>
      <c r="O72" s="10"/>
      <c r="P72" s="10"/>
      <c r="Q72" s="10"/>
      <c r="R72" s="10"/>
      <c r="S72" s="19"/>
      <c r="T72" s="10"/>
      <c r="U72" s="10"/>
    </row>
    <row r="73" spans="1:21" ht="12.95" customHeight="1" x14ac:dyDescent="0.25">
      <c r="A73" s="8">
        <v>71</v>
      </c>
      <c r="B73" s="12"/>
      <c r="C73" s="12"/>
      <c r="D73" s="17" t="str">
        <f>IFERROR(VLOOKUP(BASEA[[#This Row],[CEDULA]],USUARIOS!$B:$K,2,0)," ")</f>
        <v xml:space="preserve"> </v>
      </c>
      <c r="E73" s="17" t="str">
        <f>IFERROR(VLOOKUP(BASEA[[#This Row],[CEDULA]],USUARIOS!$B:$K,3,0)," ")</f>
        <v xml:space="preserve"> </v>
      </c>
      <c r="F73" s="10" t="str">
        <f>IFERROR(VLOOKUP(BASEA[[#This Row],[CEDULA]],USUARIOS!$B:$K,4,0)," ")</f>
        <v xml:space="preserve"> </v>
      </c>
      <c r="G73" s="3" t="str">
        <f>BASEA[[#This Row],[CEDULA]]&amp;BASEA[[#This Row],[PREDIO ]]</f>
        <v xml:space="preserve"> </v>
      </c>
      <c r="H73" s="3" t="str">
        <f>IFERROR(VLOOKUP(BASEA[[#This Row],[Columna1]],USUARIOS!$A:$K,6,0),"ERROR")</f>
        <v>ERROR</v>
      </c>
      <c r="I73" s="18" t="str">
        <f>IFERROR(VLOOKUP(BASEA[[#This Row],[Columna1]],USUARIOS!$A:$K,7,0)," ")</f>
        <v xml:space="preserve"> </v>
      </c>
      <c r="J73" s="18" t="str">
        <f>IFERROR(VLOOKUP(BASEA[[#This Row],[Columna1]],USUARIOS!$A:$K,8,0)," ")</f>
        <v xml:space="preserve"> </v>
      </c>
      <c r="K73" s="18" t="str">
        <f>IFERROR(VLOOKUP(BASEA[[#This Row],[Columna1]],USUARIOS!$A:$K,9,0)," ")</f>
        <v xml:space="preserve"> </v>
      </c>
      <c r="L73" s="18" t="str">
        <f>IFERROR(VLOOKUP(BASEA[[#This Row],[Columna1]],USUARIOS!$A:$K,10,0)," ")</f>
        <v xml:space="preserve"> </v>
      </c>
      <c r="M73" s="18" t="str">
        <f>IFERROR(VLOOKUP(BASEA[[#This Row],[Columna1]],USUARIOS!$A:$K,11,0)," ")</f>
        <v xml:space="preserve"> </v>
      </c>
      <c r="N73" s="11"/>
      <c r="O73" s="10"/>
      <c r="P73" s="10"/>
      <c r="Q73" s="10"/>
      <c r="R73" s="10"/>
      <c r="S73" s="19"/>
      <c r="T73" s="10"/>
      <c r="U73" s="10"/>
    </row>
    <row r="74" spans="1:21" ht="12.95" customHeight="1" x14ac:dyDescent="0.25">
      <c r="A74" s="8">
        <v>72</v>
      </c>
      <c r="B74" s="12"/>
      <c r="C74" s="12"/>
      <c r="D74" s="17" t="str">
        <f>IFERROR(VLOOKUP(BASEA[[#This Row],[CEDULA]],USUARIOS!$B:$K,2,0)," ")</f>
        <v xml:space="preserve"> </v>
      </c>
      <c r="E74" s="17" t="str">
        <f>IFERROR(VLOOKUP(BASEA[[#This Row],[CEDULA]],USUARIOS!$B:$K,3,0)," ")</f>
        <v xml:space="preserve"> </v>
      </c>
      <c r="F74" s="10" t="str">
        <f>IFERROR(VLOOKUP(BASEA[[#This Row],[CEDULA]],USUARIOS!$B:$K,4,0)," ")</f>
        <v xml:space="preserve"> </v>
      </c>
      <c r="G74" s="3" t="str">
        <f>BASEA[[#This Row],[CEDULA]]&amp;BASEA[[#This Row],[PREDIO ]]</f>
        <v xml:space="preserve"> </v>
      </c>
      <c r="H74" s="3" t="str">
        <f>IFERROR(VLOOKUP(BASEA[[#This Row],[Columna1]],USUARIOS!$A:$K,6,0),"ERROR")</f>
        <v>ERROR</v>
      </c>
      <c r="I74" s="18" t="str">
        <f>IFERROR(VLOOKUP(BASEA[[#This Row],[Columna1]],USUARIOS!$A:$K,7,0)," ")</f>
        <v xml:space="preserve"> </v>
      </c>
      <c r="J74" s="18" t="str">
        <f>IFERROR(VLOOKUP(BASEA[[#This Row],[Columna1]],USUARIOS!$A:$K,8,0)," ")</f>
        <v xml:space="preserve"> </v>
      </c>
      <c r="K74" s="18" t="str">
        <f>IFERROR(VLOOKUP(BASEA[[#This Row],[Columna1]],USUARIOS!$A:$K,9,0)," ")</f>
        <v xml:space="preserve"> </v>
      </c>
      <c r="L74" s="18" t="str">
        <f>IFERROR(VLOOKUP(BASEA[[#This Row],[Columna1]],USUARIOS!$A:$K,10,0)," ")</f>
        <v xml:space="preserve"> </v>
      </c>
      <c r="M74" s="18" t="str">
        <f>IFERROR(VLOOKUP(BASEA[[#This Row],[Columna1]],USUARIOS!$A:$K,11,0)," ")</f>
        <v xml:space="preserve"> </v>
      </c>
      <c r="N74" s="11"/>
      <c r="O74" s="10"/>
      <c r="P74" s="10"/>
      <c r="Q74" s="10"/>
      <c r="R74" s="10"/>
      <c r="S74" s="19"/>
      <c r="T74" s="10"/>
      <c r="U74" s="10"/>
    </row>
    <row r="75" spans="1:21" ht="12.95" customHeight="1" x14ac:dyDescent="0.25">
      <c r="A75" s="8">
        <v>73</v>
      </c>
      <c r="B75" s="12"/>
      <c r="C75" s="12"/>
      <c r="D75" s="17" t="str">
        <f>IFERROR(VLOOKUP(BASEA[[#This Row],[CEDULA]],USUARIOS!$B:$K,2,0)," ")</f>
        <v xml:space="preserve"> </v>
      </c>
      <c r="E75" s="17" t="str">
        <f>IFERROR(VLOOKUP(BASEA[[#This Row],[CEDULA]],USUARIOS!$B:$K,3,0)," ")</f>
        <v xml:space="preserve"> </v>
      </c>
      <c r="F75" s="10" t="str">
        <f>IFERROR(VLOOKUP(BASEA[[#This Row],[CEDULA]],USUARIOS!$B:$K,4,0)," ")</f>
        <v xml:space="preserve"> </v>
      </c>
      <c r="G75" s="3" t="str">
        <f>BASEA[[#This Row],[CEDULA]]&amp;BASEA[[#This Row],[PREDIO ]]</f>
        <v xml:space="preserve"> </v>
      </c>
      <c r="H75" s="3" t="str">
        <f>IFERROR(VLOOKUP(BASEA[[#This Row],[Columna1]],USUARIOS!$A:$K,6,0),"ERROR")</f>
        <v>ERROR</v>
      </c>
      <c r="I75" s="18" t="str">
        <f>IFERROR(VLOOKUP(BASEA[[#This Row],[Columna1]],USUARIOS!$A:$K,7,0)," ")</f>
        <v xml:space="preserve"> </v>
      </c>
      <c r="J75" s="18" t="str">
        <f>IFERROR(VLOOKUP(BASEA[[#This Row],[Columna1]],USUARIOS!$A:$K,8,0)," ")</f>
        <v xml:space="preserve"> </v>
      </c>
      <c r="K75" s="18" t="str">
        <f>IFERROR(VLOOKUP(BASEA[[#This Row],[Columna1]],USUARIOS!$A:$K,9,0)," ")</f>
        <v xml:space="preserve"> </v>
      </c>
      <c r="L75" s="18" t="str">
        <f>IFERROR(VLOOKUP(BASEA[[#This Row],[Columna1]],USUARIOS!$A:$K,10,0)," ")</f>
        <v xml:space="preserve"> </v>
      </c>
      <c r="M75" s="18" t="str">
        <f>IFERROR(VLOOKUP(BASEA[[#This Row],[Columna1]],USUARIOS!$A:$K,11,0)," ")</f>
        <v xml:space="preserve"> </v>
      </c>
      <c r="N75" s="11"/>
      <c r="O75" s="10"/>
      <c r="P75" s="10"/>
      <c r="Q75" s="10"/>
      <c r="R75" s="10"/>
      <c r="S75" s="19"/>
      <c r="T75" s="10"/>
      <c r="U75" s="10"/>
    </row>
    <row r="76" spans="1:21" ht="12.95" customHeight="1" x14ac:dyDescent="0.25">
      <c r="A76" s="8">
        <v>74</v>
      </c>
      <c r="B76" s="12"/>
      <c r="C76" s="12"/>
      <c r="D76" s="17" t="str">
        <f>IFERROR(VLOOKUP(BASEA[[#This Row],[CEDULA]],USUARIOS!$B:$K,2,0)," ")</f>
        <v xml:space="preserve"> </v>
      </c>
      <c r="E76" s="17" t="str">
        <f>IFERROR(VLOOKUP(BASEA[[#This Row],[CEDULA]],USUARIOS!$B:$K,3,0)," ")</f>
        <v xml:space="preserve"> </v>
      </c>
      <c r="F76" s="10" t="str">
        <f>IFERROR(VLOOKUP(BASEA[[#This Row],[CEDULA]],USUARIOS!$B:$K,4,0)," ")</f>
        <v xml:space="preserve"> </v>
      </c>
      <c r="G76" s="3" t="str">
        <f>BASEA[[#This Row],[CEDULA]]&amp;BASEA[[#This Row],[PREDIO ]]</f>
        <v xml:space="preserve"> </v>
      </c>
      <c r="H76" s="3" t="str">
        <f>IFERROR(VLOOKUP(BASEA[[#This Row],[Columna1]],USUARIOS!$A:$K,6,0),"ERROR")</f>
        <v>ERROR</v>
      </c>
      <c r="I76" s="18" t="str">
        <f>IFERROR(VLOOKUP(BASEA[[#This Row],[Columna1]],USUARIOS!$A:$K,7,0)," ")</f>
        <v xml:space="preserve"> </v>
      </c>
      <c r="J76" s="18" t="str">
        <f>IFERROR(VLOOKUP(BASEA[[#This Row],[Columna1]],USUARIOS!$A:$K,8,0)," ")</f>
        <v xml:space="preserve"> </v>
      </c>
      <c r="K76" s="18" t="str">
        <f>IFERROR(VLOOKUP(BASEA[[#This Row],[Columna1]],USUARIOS!$A:$K,9,0)," ")</f>
        <v xml:space="preserve"> </v>
      </c>
      <c r="L76" s="18" t="str">
        <f>IFERROR(VLOOKUP(BASEA[[#This Row],[Columna1]],USUARIOS!$A:$K,10,0)," ")</f>
        <v xml:space="preserve"> </v>
      </c>
      <c r="M76" s="18" t="str">
        <f>IFERROR(VLOOKUP(BASEA[[#This Row],[Columna1]],USUARIOS!$A:$K,11,0)," ")</f>
        <v xml:space="preserve"> </v>
      </c>
      <c r="N76" s="11"/>
      <c r="O76" s="10"/>
      <c r="P76" s="10"/>
      <c r="Q76" s="10"/>
      <c r="R76" s="10"/>
      <c r="S76" s="19"/>
      <c r="T76" s="10"/>
      <c r="U76" s="10"/>
    </row>
    <row r="77" spans="1:21" ht="12.95" customHeight="1" x14ac:dyDescent="0.25">
      <c r="A77" s="8">
        <v>75</v>
      </c>
      <c r="B77" s="12"/>
      <c r="C77" s="12"/>
      <c r="D77" s="17" t="str">
        <f>IFERROR(VLOOKUP(BASEA[[#This Row],[CEDULA]],USUARIOS!$B:$K,2,0)," ")</f>
        <v xml:space="preserve"> </v>
      </c>
      <c r="E77" s="17" t="str">
        <f>IFERROR(VLOOKUP(BASEA[[#This Row],[CEDULA]],USUARIOS!$B:$K,3,0)," ")</f>
        <v xml:space="preserve"> </v>
      </c>
      <c r="F77" s="10" t="str">
        <f>IFERROR(VLOOKUP(BASEA[[#This Row],[CEDULA]],USUARIOS!$B:$K,4,0)," ")</f>
        <v xml:space="preserve"> </v>
      </c>
      <c r="G77" s="3" t="str">
        <f>BASEA[[#This Row],[CEDULA]]&amp;BASEA[[#This Row],[PREDIO ]]</f>
        <v xml:space="preserve"> </v>
      </c>
      <c r="H77" s="3" t="str">
        <f>IFERROR(VLOOKUP(BASEA[[#This Row],[Columna1]],USUARIOS!$A:$K,6,0),"ERROR")</f>
        <v>ERROR</v>
      </c>
      <c r="I77" s="18" t="str">
        <f>IFERROR(VLOOKUP(BASEA[[#This Row],[Columna1]],USUARIOS!$A:$K,7,0)," ")</f>
        <v xml:space="preserve"> </v>
      </c>
      <c r="J77" s="18" t="str">
        <f>IFERROR(VLOOKUP(BASEA[[#This Row],[Columna1]],USUARIOS!$A:$K,8,0)," ")</f>
        <v xml:space="preserve"> </v>
      </c>
      <c r="K77" s="18" t="str">
        <f>IFERROR(VLOOKUP(BASEA[[#This Row],[Columna1]],USUARIOS!$A:$K,9,0)," ")</f>
        <v xml:space="preserve"> </v>
      </c>
      <c r="L77" s="18" t="str">
        <f>IFERROR(VLOOKUP(BASEA[[#This Row],[Columna1]],USUARIOS!$A:$K,10,0)," ")</f>
        <v xml:space="preserve"> </v>
      </c>
      <c r="M77" s="18" t="str">
        <f>IFERROR(VLOOKUP(BASEA[[#This Row],[Columna1]],USUARIOS!$A:$K,11,0)," ")</f>
        <v xml:space="preserve"> </v>
      </c>
      <c r="N77" s="11"/>
      <c r="O77" s="10"/>
      <c r="P77" s="10"/>
      <c r="Q77" s="10"/>
      <c r="R77" s="10"/>
      <c r="S77" s="19"/>
      <c r="T77" s="10"/>
      <c r="U77" s="10"/>
    </row>
    <row r="78" spans="1:21" ht="12.95" customHeight="1" x14ac:dyDescent="0.25">
      <c r="A78" s="8">
        <v>76</v>
      </c>
      <c r="B78" s="12"/>
      <c r="C78" s="12"/>
      <c r="D78" s="17" t="str">
        <f>IFERROR(VLOOKUP(BASEA[[#This Row],[CEDULA]],USUARIOS!$B:$K,2,0)," ")</f>
        <v xml:space="preserve"> </v>
      </c>
      <c r="E78" s="17" t="str">
        <f>IFERROR(VLOOKUP(BASEA[[#This Row],[CEDULA]],USUARIOS!$B:$K,3,0)," ")</f>
        <v xml:space="preserve"> </v>
      </c>
      <c r="F78" s="10" t="str">
        <f>IFERROR(VLOOKUP(BASEA[[#This Row],[CEDULA]],USUARIOS!$B:$K,4,0)," ")</f>
        <v xml:space="preserve"> </v>
      </c>
      <c r="G78" s="3" t="str">
        <f>BASEA[[#This Row],[CEDULA]]&amp;BASEA[[#This Row],[PREDIO ]]</f>
        <v xml:space="preserve"> </v>
      </c>
      <c r="H78" s="3" t="str">
        <f>IFERROR(VLOOKUP(BASEA[[#This Row],[Columna1]],USUARIOS!$A:$K,6,0),"ERROR")</f>
        <v>ERROR</v>
      </c>
      <c r="I78" s="18" t="str">
        <f>IFERROR(VLOOKUP(BASEA[[#This Row],[Columna1]],USUARIOS!$A:$K,7,0)," ")</f>
        <v xml:space="preserve"> </v>
      </c>
      <c r="J78" s="18" t="str">
        <f>IFERROR(VLOOKUP(BASEA[[#This Row],[Columna1]],USUARIOS!$A:$K,8,0)," ")</f>
        <v xml:space="preserve"> </v>
      </c>
      <c r="K78" s="18" t="str">
        <f>IFERROR(VLOOKUP(BASEA[[#This Row],[Columna1]],USUARIOS!$A:$K,9,0)," ")</f>
        <v xml:space="preserve"> </v>
      </c>
      <c r="L78" s="18" t="str">
        <f>IFERROR(VLOOKUP(BASEA[[#This Row],[Columna1]],USUARIOS!$A:$K,10,0)," ")</f>
        <v xml:space="preserve"> </v>
      </c>
      <c r="M78" s="18" t="str">
        <f>IFERROR(VLOOKUP(BASEA[[#This Row],[Columna1]],USUARIOS!$A:$K,11,0)," ")</f>
        <v xml:space="preserve"> </v>
      </c>
      <c r="N78" s="11"/>
      <c r="O78" s="10"/>
      <c r="P78" s="10"/>
      <c r="Q78" s="10"/>
      <c r="R78" s="10"/>
      <c r="S78" s="19"/>
      <c r="T78" s="10"/>
      <c r="U78" s="10"/>
    </row>
    <row r="79" spans="1:21" ht="12.95" customHeight="1" x14ac:dyDescent="0.25">
      <c r="A79" s="8">
        <v>77</v>
      </c>
      <c r="B79" s="12"/>
      <c r="C79" s="12"/>
      <c r="D79" s="17" t="str">
        <f>IFERROR(VLOOKUP(BASEA[[#This Row],[CEDULA]],USUARIOS!$B:$K,2,0)," ")</f>
        <v xml:space="preserve"> </v>
      </c>
      <c r="E79" s="17" t="str">
        <f>IFERROR(VLOOKUP(BASEA[[#This Row],[CEDULA]],USUARIOS!$B:$K,3,0)," ")</f>
        <v xml:space="preserve"> </v>
      </c>
      <c r="F79" s="10" t="str">
        <f>IFERROR(VLOOKUP(BASEA[[#This Row],[CEDULA]],USUARIOS!$B:$K,4,0)," ")</f>
        <v xml:space="preserve"> </v>
      </c>
      <c r="G79" s="3" t="str">
        <f>BASEA[[#This Row],[CEDULA]]&amp;BASEA[[#This Row],[PREDIO ]]</f>
        <v xml:space="preserve"> </v>
      </c>
      <c r="H79" s="3" t="str">
        <f>IFERROR(VLOOKUP(BASEA[[#This Row],[Columna1]],USUARIOS!$A:$K,6,0),"ERROR")</f>
        <v>ERROR</v>
      </c>
      <c r="I79" s="18" t="str">
        <f>IFERROR(VLOOKUP(BASEA[[#This Row],[Columna1]],USUARIOS!$A:$K,7,0)," ")</f>
        <v xml:space="preserve"> </v>
      </c>
      <c r="J79" s="18" t="str">
        <f>IFERROR(VLOOKUP(BASEA[[#This Row],[Columna1]],USUARIOS!$A:$K,8,0)," ")</f>
        <v xml:space="preserve"> </v>
      </c>
      <c r="K79" s="18" t="str">
        <f>IFERROR(VLOOKUP(BASEA[[#This Row],[Columna1]],USUARIOS!$A:$K,9,0)," ")</f>
        <v xml:space="preserve"> </v>
      </c>
      <c r="L79" s="18" t="str">
        <f>IFERROR(VLOOKUP(BASEA[[#This Row],[Columna1]],USUARIOS!$A:$K,10,0)," ")</f>
        <v xml:space="preserve"> </v>
      </c>
      <c r="M79" s="18" t="str">
        <f>IFERROR(VLOOKUP(BASEA[[#This Row],[Columna1]],USUARIOS!$A:$K,11,0)," ")</f>
        <v xml:space="preserve"> </v>
      </c>
      <c r="N79" s="11"/>
      <c r="O79" s="10"/>
      <c r="P79" s="10"/>
      <c r="Q79" s="10"/>
      <c r="R79" s="10"/>
      <c r="S79" s="19"/>
      <c r="T79" s="10"/>
      <c r="U79" s="10"/>
    </row>
    <row r="80" spans="1:21" ht="12.95" customHeight="1" x14ac:dyDescent="0.25">
      <c r="A80" s="8">
        <v>78</v>
      </c>
      <c r="B80" s="12"/>
      <c r="C80" s="12"/>
      <c r="D80" s="17" t="str">
        <f>IFERROR(VLOOKUP(BASEA[[#This Row],[CEDULA]],USUARIOS!$B:$K,2,0)," ")</f>
        <v xml:space="preserve"> </v>
      </c>
      <c r="E80" s="17" t="str">
        <f>IFERROR(VLOOKUP(BASEA[[#This Row],[CEDULA]],USUARIOS!$B:$K,3,0)," ")</f>
        <v xml:space="preserve"> </v>
      </c>
      <c r="F80" s="10" t="str">
        <f>IFERROR(VLOOKUP(BASEA[[#This Row],[CEDULA]],USUARIOS!$B:$K,4,0)," ")</f>
        <v xml:space="preserve"> </v>
      </c>
      <c r="G80" s="3" t="str">
        <f>BASEA[[#This Row],[CEDULA]]&amp;BASEA[[#This Row],[PREDIO ]]</f>
        <v xml:space="preserve"> </v>
      </c>
      <c r="H80" s="3" t="str">
        <f>IFERROR(VLOOKUP(BASEA[[#This Row],[Columna1]],USUARIOS!$A:$K,6,0),"ERROR")</f>
        <v>ERROR</v>
      </c>
      <c r="I80" s="18" t="str">
        <f>IFERROR(VLOOKUP(BASEA[[#This Row],[Columna1]],USUARIOS!$A:$K,7,0)," ")</f>
        <v xml:space="preserve"> </v>
      </c>
      <c r="J80" s="18" t="str">
        <f>IFERROR(VLOOKUP(BASEA[[#This Row],[Columna1]],USUARIOS!$A:$K,8,0)," ")</f>
        <v xml:space="preserve"> </v>
      </c>
      <c r="K80" s="18" t="str">
        <f>IFERROR(VLOOKUP(BASEA[[#This Row],[Columna1]],USUARIOS!$A:$K,9,0)," ")</f>
        <v xml:space="preserve"> </v>
      </c>
      <c r="L80" s="18" t="str">
        <f>IFERROR(VLOOKUP(BASEA[[#This Row],[Columna1]],USUARIOS!$A:$K,10,0)," ")</f>
        <v xml:space="preserve"> </v>
      </c>
      <c r="M80" s="18" t="str">
        <f>IFERROR(VLOOKUP(BASEA[[#This Row],[Columna1]],USUARIOS!$A:$K,11,0)," ")</f>
        <v xml:space="preserve"> </v>
      </c>
      <c r="N80" s="11"/>
      <c r="O80" s="10"/>
      <c r="P80" s="10"/>
      <c r="Q80" s="10"/>
      <c r="R80" s="10"/>
      <c r="S80" s="19"/>
      <c r="T80" s="10"/>
      <c r="U80" s="10"/>
    </row>
    <row r="81" spans="1:21" ht="12.95" customHeight="1" x14ac:dyDescent="0.25">
      <c r="A81" s="8">
        <v>79</v>
      </c>
      <c r="B81" s="12"/>
      <c r="C81" s="12"/>
      <c r="D81" s="17" t="str">
        <f>IFERROR(VLOOKUP(BASEA[[#This Row],[CEDULA]],USUARIOS!$B:$K,2,0)," ")</f>
        <v xml:space="preserve"> </v>
      </c>
      <c r="E81" s="17" t="str">
        <f>IFERROR(VLOOKUP(BASEA[[#This Row],[CEDULA]],USUARIOS!$B:$K,3,0)," ")</f>
        <v xml:space="preserve"> </v>
      </c>
      <c r="F81" s="10" t="str">
        <f>IFERROR(VLOOKUP(BASEA[[#This Row],[CEDULA]],USUARIOS!$B:$K,4,0)," ")</f>
        <v xml:space="preserve"> </v>
      </c>
      <c r="G81" s="3" t="str">
        <f>BASEA[[#This Row],[CEDULA]]&amp;BASEA[[#This Row],[PREDIO ]]</f>
        <v xml:space="preserve"> </v>
      </c>
      <c r="H81" s="3" t="str">
        <f>IFERROR(VLOOKUP(BASEA[[#This Row],[Columna1]],USUARIOS!$A:$K,6,0),"ERROR")</f>
        <v>ERROR</v>
      </c>
      <c r="I81" s="18" t="str">
        <f>IFERROR(VLOOKUP(BASEA[[#This Row],[Columna1]],USUARIOS!$A:$K,7,0)," ")</f>
        <v xml:space="preserve"> </v>
      </c>
      <c r="J81" s="18" t="str">
        <f>IFERROR(VLOOKUP(BASEA[[#This Row],[Columna1]],USUARIOS!$A:$K,8,0)," ")</f>
        <v xml:space="preserve"> </v>
      </c>
      <c r="K81" s="18" t="str">
        <f>IFERROR(VLOOKUP(BASEA[[#This Row],[Columna1]],USUARIOS!$A:$K,9,0)," ")</f>
        <v xml:space="preserve"> </v>
      </c>
      <c r="L81" s="18" t="str">
        <f>IFERROR(VLOOKUP(BASEA[[#This Row],[Columna1]],USUARIOS!$A:$K,10,0)," ")</f>
        <v xml:space="preserve"> </v>
      </c>
      <c r="M81" s="18" t="str">
        <f>IFERROR(VLOOKUP(BASEA[[#This Row],[Columna1]],USUARIOS!$A:$K,11,0)," ")</f>
        <v xml:space="preserve"> </v>
      </c>
      <c r="N81" s="11"/>
      <c r="O81" s="10"/>
      <c r="P81" s="10"/>
      <c r="Q81" s="10"/>
      <c r="R81" s="10"/>
      <c r="S81" s="19"/>
      <c r="T81" s="10"/>
      <c r="U81" s="10"/>
    </row>
    <row r="82" spans="1:21" ht="12.95" customHeight="1" x14ac:dyDescent="0.25">
      <c r="A82" s="8">
        <v>80</v>
      </c>
      <c r="B82" s="12"/>
      <c r="C82" s="12"/>
      <c r="D82" s="17" t="str">
        <f>IFERROR(VLOOKUP(BASEA[[#This Row],[CEDULA]],USUARIOS!$B:$K,2,0)," ")</f>
        <v xml:space="preserve"> </v>
      </c>
      <c r="E82" s="17" t="str">
        <f>IFERROR(VLOOKUP(BASEA[[#This Row],[CEDULA]],USUARIOS!$B:$K,3,0)," ")</f>
        <v xml:space="preserve"> </v>
      </c>
      <c r="F82" s="10" t="str">
        <f>IFERROR(VLOOKUP(BASEA[[#This Row],[CEDULA]],USUARIOS!$B:$K,4,0)," ")</f>
        <v xml:space="preserve"> </v>
      </c>
      <c r="G82" s="3" t="str">
        <f>BASEA[[#This Row],[CEDULA]]&amp;BASEA[[#This Row],[PREDIO ]]</f>
        <v xml:space="preserve"> </v>
      </c>
      <c r="H82" s="3" t="str">
        <f>IFERROR(VLOOKUP(BASEA[[#This Row],[Columna1]],USUARIOS!$A:$K,6,0),"ERROR")</f>
        <v>ERROR</v>
      </c>
      <c r="I82" s="18" t="str">
        <f>IFERROR(VLOOKUP(BASEA[[#This Row],[Columna1]],USUARIOS!$A:$K,7,0)," ")</f>
        <v xml:space="preserve"> </v>
      </c>
      <c r="J82" s="18" t="str">
        <f>IFERROR(VLOOKUP(BASEA[[#This Row],[Columna1]],USUARIOS!$A:$K,8,0)," ")</f>
        <v xml:space="preserve"> </v>
      </c>
      <c r="K82" s="18" t="str">
        <f>IFERROR(VLOOKUP(BASEA[[#This Row],[Columna1]],USUARIOS!$A:$K,9,0)," ")</f>
        <v xml:space="preserve"> </v>
      </c>
      <c r="L82" s="18" t="str">
        <f>IFERROR(VLOOKUP(BASEA[[#This Row],[Columna1]],USUARIOS!$A:$K,10,0)," ")</f>
        <v xml:space="preserve"> </v>
      </c>
      <c r="M82" s="18" t="str">
        <f>IFERROR(VLOOKUP(BASEA[[#This Row],[Columna1]],USUARIOS!$A:$K,11,0)," ")</f>
        <v xml:space="preserve"> </v>
      </c>
      <c r="N82" s="11"/>
      <c r="O82" s="10"/>
      <c r="P82" s="10"/>
      <c r="Q82" s="10"/>
      <c r="R82" s="10"/>
      <c r="S82" s="19"/>
      <c r="T82" s="10"/>
      <c r="U82" s="10"/>
    </row>
    <row r="83" spans="1:21" ht="12.95" customHeight="1" x14ac:dyDescent="0.25">
      <c r="A83" s="8">
        <v>81</v>
      </c>
      <c r="B83" s="12"/>
      <c r="C83" s="12"/>
      <c r="D83" s="17" t="str">
        <f>IFERROR(VLOOKUP(BASEA[[#This Row],[CEDULA]],USUARIOS!$B:$K,2,0)," ")</f>
        <v xml:space="preserve"> </v>
      </c>
      <c r="E83" s="17" t="str">
        <f>IFERROR(VLOOKUP(BASEA[[#This Row],[CEDULA]],USUARIOS!$B:$K,3,0)," ")</f>
        <v xml:space="preserve"> </v>
      </c>
      <c r="F83" s="10" t="str">
        <f>IFERROR(VLOOKUP(BASEA[[#This Row],[CEDULA]],USUARIOS!$B:$K,4,0)," ")</f>
        <v xml:space="preserve"> </v>
      </c>
      <c r="G83" s="3" t="str">
        <f>BASEA[[#This Row],[CEDULA]]&amp;BASEA[[#This Row],[PREDIO ]]</f>
        <v xml:space="preserve"> </v>
      </c>
      <c r="H83" s="3" t="str">
        <f>IFERROR(VLOOKUP(BASEA[[#This Row],[Columna1]],USUARIOS!$A:$K,6,0),"ERROR")</f>
        <v>ERROR</v>
      </c>
      <c r="I83" s="18" t="str">
        <f>IFERROR(VLOOKUP(BASEA[[#This Row],[Columna1]],USUARIOS!$A:$K,7,0)," ")</f>
        <v xml:space="preserve"> </v>
      </c>
      <c r="J83" s="18" t="str">
        <f>IFERROR(VLOOKUP(BASEA[[#This Row],[Columna1]],USUARIOS!$A:$K,8,0)," ")</f>
        <v xml:space="preserve"> </v>
      </c>
      <c r="K83" s="18" t="str">
        <f>IFERROR(VLOOKUP(BASEA[[#This Row],[Columna1]],USUARIOS!$A:$K,9,0)," ")</f>
        <v xml:space="preserve"> </v>
      </c>
      <c r="L83" s="18" t="str">
        <f>IFERROR(VLOOKUP(BASEA[[#This Row],[Columna1]],USUARIOS!$A:$K,10,0)," ")</f>
        <v xml:space="preserve"> </v>
      </c>
      <c r="M83" s="18" t="str">
        <f>IFERROR(VLOOKUP(BASEA[[#This Row],[Columna1]],USUARIOS!$A:$K,11,0)," ")</f>
        <v xml:space="preserve"> </v>
      </c>
      <c r="N83" s="11"/>
      <c r="O83" s="10"/>
      <c r="P83" s="10"/>
      <c r="Q83" s="10"/>
      <c r="R83" s="10"/>
      <c r="S83" s="19"/>
      <c r="T83" s="10"/>
      <c r="U83" s="10"/>
    </row>
    <row r="84" spans="1:21" ht="12.95" customHeight="1" x14ac:dyDescent="0.25">
      <c r="A84" s="8">
        <v>82</v>
      </c>
      <c r="B84" s="12"/>
      <c r="C84" s="12"/>
      <c r="D84" s="17" t="str">
        <f>IFERROR(VLOOKUP(BASEA[[#This Row],[CEDULA]],USUARIOS!$B:$K,2,0)," ")</f>
        <v xml:space="preserve"> </v>
      </c>
      <c r="E84" s="17" t="str">
        <f>IFERROR(VLOOKUP(BASEA[[#This Row],[CEDULA]],USUARIOS!$B:$K,3,0)," ")</f>
        <v xml:space="preserve"> </v>
      </c>
      <c r="F84" s="10" t="str">
        <f>IFERROR(VLOOKUP(BASEA[[#This Row],[CEDULA]],USUARIOS!$B:$K,4,0)," ")</f>
        <v xml:space="preserve"> </v>
      </c>
      <c r="G84" s="3" t="str">
        <f>BASEA[[#This Row],[CEDULA]]&amp;BASEA[[#This Row],[PREDIO ]]</f>
        <v xml:space="preserve"> </v>
      </c>
      <c r="H84" s="3" t="str">
        <f>IFERROR(VLOOKUP(BASEA[[#This Row],[Columna1]],USUARIOS!$A:$K,6,0),"ERROR")</f>
        <v>ERROR</v>
      </c>
      <c r="I84" s="18" t="str">
        <f>IFERROR(VLOOKUP(BASEA[[#This Row],[Columna1]],USUARIOS!$A:$K,7,0)," ")</f>
        <v xml:space="preserve"> </v>
      </c>
      <c r="J84" s="18" t="str">
        <f>IFERROR(VLOOKUP(BASEA[[#This Row],[Columna1]],USUARIOS!$A:$K,8,0)," ")</f>
        <v xml:space="preserve"> </v>
      </c>
      <c r="K84" s="18" t="str">
        <f>IFERROR(VLOOKUP(BASEA[[#This Row],[Columna1]],USUARIOS!$A:$K,9,0)," ")</f>
        <v xml:space="preserve"> </v>
      </c>
      <c r="L84" s="18" t="str">
        <f>IFERROR(VLOOKUP(BASEA[[#This Row],[Columna1]],USUARIOS!$A:$K,10,0)," ")</f>
        <v xml:space="preserve"> </v>
      </c>
      <c r="M84" s="18" t="str">
        <f>IFERROR(VLOOKUP(BASEA[[#This Row],[Columna1]],USUARIOS!$A:$K,11,0)," ")</f>
        <v xml:space="preserve"> </v>
      </c>
      <c r="N84" s="11"/>
      <c r="O84" s="10"/>
      <c r="P84" s="10"/>
      <c r="Q84" s="10"/>
      <c r="R84" s="10"/>
      <c r="S84" s="19"/>
      <c r="T84" s="10"/>
      <c r="U84" s="10"/>
    </row>
    <row r="85" spans="1:21" ht="12.95" customHeight="1" x14ac:dyDescent="0.25">
      <c r="A85" s="8">
        <v>83</v>
      </c>
      <c r="B85" s="12"/>
      <c r="C85" s="12"/>
      <c r="D85" s="17" t="str">
        <f>IFERROR(VLOOKUP(BASEA[[#This Row],[CEDULA]],USUARIOS!$B:$K,2,0)," ")</f>
        <v xml:space="preserve"> </v>
      </c>
      <c r="E85" s="17" t="str">
        <f>IFERROR(VLOOKUP(BASEA[[#This Row],[CEDULA]],USUARIOS!$B:$K,3,0)," ")</f>
        <v xml:space="preserve"> </v>
      </c>
      <c r="F85" s="10" t="str">
        <f>IFERROR(VLOOKUP(BASEA[[#This Row],[CEDULA]],USUARIOS!$B:$K,4,0)," ")</f>
        <v xml:space="preserve"> </v>
      </c>
      <c r="G85" s="3" t="str">
        <f>BASEA[[#This Row],[CEDULA]]&amp;BASEA[[#This Row],[PREDIO ]]</f>
        <v xml:space="preserve"> </v>
      </c>
      <c r="H85" s="3" t="str">
        <f>IFERROR(VLOOKUP(BASEA[[#This Row],[Columna1]],USUARIOS!$A:$K,6,0),"ERROR")</f>
        <v>ERROR</v>
      </c>
      <c r="I85" s="18" t="str">
        <f>IFERROR(VLOOKUP(BASEA[[#This Row],[Columna1]],USUARIOS!$A:$K,7,0)," ")</f>
        <v xml:space="preserve"> </v>
      </c>
      <c r="J85" s="18" t="str">
        <f>IFERROR(VLOOKUP(BASEA[[#This Row],[Columna1]],USUARIOS!$A:$K,8,0)," ")</f>
        <v xml:space="preserve"> </v>
      </c>
      <c r="K85" s="18" t="str">
        <f>IFERROR(VLOOKUP(BASEA[[#This Row],[Columna1]],USUARIOS!$A:$K,9,0)," ")</f>
        <v xml:space="preserve"> </v>
      </c>
      <c r="L85" s="18" t="str">
        <f>IFERROR(VLOOKUP(BASEA[[#This Row],[Columna1]],USUARIOS!$A:$K,10,0)," ")</f>
        <v xml:space="preserve"> </v>
      </c>
      <c r="M85" s="18" t="str">
        <f>IFERROR(VLOOKUP(BASEA[[#This Row],[Columna1]],USUARIOS!$A:$K,11,0)," ")</f>
        <v xml:space="preserve"> </v>
      </c>
      <c r="N85" s="11"/>
      <c r="O85" s="10"/>
      <c r="P85" s="10"/>
      <c r="Q85" s="10"/>
      <c r="R85" s="10"/>
      <c r="S85" s="19"/>
      <c r="T85" s="10"/>
      <c r="U85" s="10"/>
    </row>
    <row r="86" spans="1:21" ht="12.95" customHeight="1" x14ac:dyDescent="0.25">
      <c r="A86" s="8">
        <v>84</v>
      </c>
      <c r="B86" s="12"/>
      <c r="C86" s="12"/>
      <c r="D86" s="17" t="str">
        <f>IFERROR(VLOOKUP(BASEA[[#This Row],[CEDULA]],USUARIOS!$B:$K,2,0)," ")</f>
        <v xml:space="preserve"> </v>
      </c>
      <c r="E86" s="17" t="str">
        <f>IFERROR(VLOOKUP(BASEA[[#This Row],[CEDULA]],USUARIOS!$B:$K,3,0)," ")</f>
        <v xml:space="preserve"> </v>
      </c>
      <c r="F86" s="10" t="str">
        <f>IFERROR(VLOOKUP(BASEA[[#This Row],[CEDULA]],USUARIOS!$B:$K,4,0)," ")</f>
        <v xml:space="preserve"> </v>
      </c>
      <c r="G86" s="3" t="str">
        <f>BASEA[[#This Row],[CEDULA]]&amp;BASEA[[#This Row],[PREDIO ]]</f>
        <v xml:space="preserve"> </v>
      </c>
      <c r="H86" s="3" t="str">
        <f>IFERROR(VLOOKUP(BASEA[[#This Row],[Columna1]],USUARIOS!$A:$K,6,0),"ERROR")</f>
        <v>ERROR</v>
      </c>
      <c r="I86" s="18" t="str">
        <f>IFERROR(VLOOKUP(BASEA[[#This Row],[Columna1]],USUARIOS!$A:$K,7,0)," ")</f>
        <v xml:space="preserve"> </v>
      </c>
      <c r="J86" s="18" t="str">
        <f>IFERROR(VLOOKUP(BASEA[[#This Row],[Columna1]],USUARIOS!$A:$K,8,0)," ")</f>
        <v xml:space="preserve"> </v>
      </c>
      <c r="K86" s="18" t="str">
        <f>IFERROR(VLOOKUP(BASEA[[#This Row],[Columna1]],USUARIOS!$A:$K,9,0)," ")</f>
        <v xml:space="preserve"> </v>
      </c>
      <c r="L86" s="18" t="str">
        <f>IFERROR(VLOOKUP(BASEA[[#This Row],[Columna1]],USUARIOS!$A:$K,10,0)," ")</f>
        <v xml:space="preserve"> </v>
      </c>
      <c r="M86" s="18" t="str">
        <f>IFERROR(VLOOKUP(BASEA[[#This Row],[Columna1]],USUARIOS!$A:$K,11,0)," ")</f>
        <v xml:space="preserve"> </v>
      </c>
      <c r="N86" s="11"/>
      <c r="O86" s="10"/>
      <c r="P86" s="10"/>
      <c r="Q86" s="10"/>
      <c r="R86" s="10"/>
      <c r="S86" s="19"/>
      <c r="T86" s="10"/>
      <c r="U86" s="10"/>
    </row>
    <row r="87" spans="1:21" ht="12.95" customHeight="1" x14ac:dyDescent="0.25">
      <c r="A87" s="8">
        <v>85</v>
      </c>
      <c r="B87" s="12"/>
      <c r="C87" s="12"/>
      <c r="D87" s="17" t="str">
        <f>IFERROR(VLOOKUP(BASEA[[#This Row],[CEDULA]],USUARIOS!$B:$K,2,0)," ")</f>
        <v xml:space="preserve"> </v>
      </c>
      <c r="E87" s="17" t="str">
        <f>IFERROR(VLOOKUP(BASEA[[#This Row],[CEDULA]],USUARIOS!$B:$K,3,0)," ")</f>
        <v xml:space="preserve"> </v>
      </c>
      <c r="F87" s="10" t="str">
        <f>IFERROR(VLOOKUP(BASEA[[#This Row],[CEDULA]],USUARIOS!$B:$K,4,0)," ")</f>
        <v xml:space="preserve"> </v>
      </c>
      <c r="G87" s="3" t="str">
        <f>BASEA[[#This Row],[CEDULA]]&amp;BASEA[[#This Row],[PREDIO ]]</f>
        <v xml:space="preserve"> </v>
      </c>
      <c r="H87" s="3" t="str">
        <f>IFERROR(VLOOKUP(BASEA[[#This Row],[Columna1]],USUARIOS!$A:$K,6,0),"ERROR")</f>
        <v>ERROR</v>
      </c>
      <c r="I87" s="18" t="str">
        <f>IFERROR(VLOOKUP(BASEA[[#This Row],[Columna1]],USUARIOS!$A:$K,7,0)," ")</f>
        <v xml:space="preserve"> </v>
      </c>
      <c r="J87" s="18" t="str">
        <f>IFERROR(VLOOKUP(BASEA[[#This Row],[Columna1]],USUARIOS!$A:$K,8,0)," ")</f>
        <v xml:space="preserve"> </v>
      </c>
      <c r="K87" s="18" t="str">
        <f>IFERROR(VLOOKUP(BASEA[[#This Row],[Columna1]],USUARIOS!$A:$K,9,0)," ")</f>
        <v xml:space="preserve"> </v>
      </c>
      <c r="L87" s="18" t="str">
        <f>IFERROR(VLOOKUP(BASEA[[#This Row],[Columna1]],USUARIOS!$A:$K,10,0)," ")</f>
        <v xml:space="preserve"> </v>
      </c>
      <c r="M87" s="18" t="str">
        <f>IFERROR(VLOOKUP(BASEA[[#This Row],[Columna1]],USUARIOS!$A:$K,11,0)," ")</f>
        <v xml:space="preserve"> </v>
      </c>
      <c r="N87" s="11"/>
      <c r="O87" s="10"/>
      <c r="P87" s="10"/>
      <c r="Q87" s="10"/>
      <c r="R87" s="10"/>
      <c r="S87" s="19"/>
      <c r="T87" s="10"/>
      <c r="U87" s="10"/>
    </row>
    <row r="88" spans="1:21" ht="12.95" customHeight="1" x14ac:dyDescent="0.25">
      <c r="A88" s="8">
        <v>86</v>
      </c>
      <c r="B88" s="12"/>
      <c r="C88" s="12"/>
      <c r="D88" s="17" t="str">
        <f>IFERROR(VLOOKUP(BASEA[[#This Row],[CEDULA]],USUARIOS!$B:$K,2,0)," ")</f>
        <v xml:space="preserve"> </v>
      </c>
      <c r="E88" s="17" t="str">
        <f>IFERROR(VLOOKUP(BASEA[[#This Row],[CEDULA]],USUARIOS!$B:$K,3,0)," ")</f>
        <v xml:space="preserve"> </v>
      </c>
      <c r="F88" s="10" t="str">
        <f>IFERROR(VLOOKUP(BASEA[[#This Row],[CEDULA]],USUARIOS!$B:$K,4,0)," ")</f>
        <v xml:space="preserve"> </v>
      </c>
      <c r="G88" s="3" t="str">
        <f>BASEA[[#This Row],[CEDULA]]&amp;BASEA[[#This Row],[PREDIO ]]</f>
        <v xml:space="preserve"> </v>
      </c>
      <c r="H88" s="3" t="str">
        <f>IFERROR(VLOOKUP(BASEA[[#This Row],[Columna1]],USUARIOS!$A:$K,6,0),"ERROR")</f>
        <v>ERROR</v>
      </c>
      <c r="I88" s="18" t="str">
        <f>IFERROR(VLOOKUP(BASEA[[#This Row],[Columna1]],USUARIOS!$A:$K,7,0)," ")</f>
        <v xml:space="preserve"> </v>
      </c>
      <c r="J88" s="18" t="str">
        <f>IFERROR(VLOOKUP(BASEA[[#This Row],[Columna1]],USUARIOS!$A:$K,8,0)," ")</f>
        <v xml:space="preserve"> </v>
      </c>
      <c r="K88" s="18" t="str">
        <f>IFERROR(VLOOKUP(BASEA[[#This Row],[Columna1]],USUARIOS!$A:$K,9,0)," ")</f>
        <v xml:space="preserve"> </v>
      </c>
      <c r="L88" s="18" t="str">
        <f>IFERROR(VLOOKUP(BASEA[[#This Row],[Columna1]],USUARIOS!$A:$K,10,0)," ")</f>
        <v xml:space="preserve"> </v>
      </c>
      <c r="M88" s="18" t="str">
        <f>IFERROR(VLOOKUP(BASEA[[#This Row],[Columna1]],USUARIOS!$A:$K,11,0)," ")</f>
        <v xml:space="preserve"> </v>
      </c>
      <c r="N88" s="11"/>
      <c r="O88" s="10"/>
      <c r="P88" s="10"/>
      <c r="Q88" s="10"/>
      <c r="R88" s="10"/>
      <c r="S88" s="19"/>
      <c r="T88" s="10"/>
      <c r="U88" s="10"/>
    </row>
    <row r="89" spans="1:21" ht="12.95" customHeight="1" x14ac:dyDescent="0.25">
      <c r="A89" s="8">
        <v>87</v>
      </c>
      <c r="B89" s="12"/>
      <c r="C89" s="12"/>
      <c r="D89" s="17" t="str">
        <f>IFERROR(VLOOKUP(BASEA[[#This Row],[CEDULA]],USUARIOS!$B:$K,2,0)," ")</f>
        <v xml:space="preserve"> </v>
      </c>
      <c r="E89" s="17" t="str">
        <f>IFERROR(VLOOKUP(BASEA[[#This Row],[CEDULA]],USUARIOS!$B:$K,3,0)," ")</f>
        <v xml:space="preserve"> </v>
      </c>
      <c r="F89" s="10" t="str">
        <f>IFERROR(VLOOKUP(BASEA[[#This Row],[CEDULA]],USUARIOS!$B:$K,4,0)," ")</f>
        <v xml:space="preserve"> </v>
      </c>
      <c r="G89" s="3" t="str">
        <f>BASEA[[#This Row],[CEDULA]]&amp;BASEA[[#This Row],[PREDIO ]]</f>
        <v xml:space="preserve"> </v>
      </c>
      <c r="H89" s="3" t="str">
        <f>IFERROR(VLOOKUP(BASEA[[#This Row],[Columna1]],USUARIOS!$A:$K,6,0),"ERROR")</f>
        <v>ERROR</v>
      </c>
      <c r="I89" s="18" t="str">
        <f>IFERROR(VLOOKUP(BASEA[[#This Row],[Columna1]],USUARIOS!$A:$K,7,0)," ")</f>
        <v xml:space="preserve"> </v>
      </c>
      <c r="J89" s="18" t="str">
        <f>IFERROR(VLOOKUP(BASEA[[#This Row],[Columna1]],USUARIOS!$A:$K,8,0)," ")</f>
        <v xml:space="preserve"> </v>
      </c>
      <c r="K89" s="18" t="str">
        <f>IFERROR(VLOOKUP(BASEA[[#This Row],[Columna1]],USUARIOS!$A:$K,9,0)," ")</f>
        <v xml:space="preserve"> </v>
      </c>
      <c r="L89" s="18" t="str">
        <f>IFERROR(VLOOKUP(BASEA[[#This Row],[Columna1]],USUARIOS!$A:$K,10,0)," ")</f>
        <v xml:space="preserve"> </v>
      </c>
      <c r="M89" s="18" t="str">
        <f>IFERROR(VLOOKUP(BASEA[[#This Row],[Columna1]],USUARIOS!$A:$K,11,0)," ")</f>
        <v xml:space="preserve"> </v>
      </c>
      <c r="N89" s="11"/>
      <c r="O89" s="10"/>
      <c r="P89" s="10"/>
      <c r="Q89" s="10"/>
      <c r="R89" s="10"/>
      <c r="S89" s="19"/>
      <c r="T89" s="10"/>
      <c r="U89" s="10"/>
    </row>
    <row r="90" spans="1:21" ht="12.95" customHeight="1" x14ac:dyDescent="0.25">
      <c r="A90" s="8">
        <v>88</v>
      </c>
      <c r="B90" s="12"/>
      <c r="C90" s="12"/>
      <c r="D90" s="17" t="str">
        <f>IFERROR(VLOOKUP(BASEA[[#This Row],[CEDULA]],USUARIOS!$B:$K,2,0)," ")</f>
        <v xml:space="preserve"> </v>
      </c>
      <c r="E90" s="17" t="str">
        <f>IFERROR(VLOOKUP(BASEA[[#This Row],[CEDULA]],USUARIOS!$B:$K,3,0)," ")</f>
        <v xml:space="preserve"> </v>
      </c>
      <c r="F90" s="10" t="str">
        <f>IFERROR(VLOOKUP(BASEA[[#This Row],[CEDULA]],USUARIOS!$B:$K,4,0)," ")</f>
        <v xml:space="preserve"> </v>
      </c>
      <c r="G90" s="3" t="str">
        <f>BASEA[[#This Row],[CEDULA]]&amp;BASEA[[#This Row],[PREDIO ]]</f>
        <v xml:space="preserve"> </v>
      </c>
      <c r="H90" s="3" t="str">
        <f>IFERROR(VLOOKUP(BASEA[[#This Row],[Columna1]],USUARIOS!$A:$K,6,0),"ERROR")</f>
        <v>ERROR</v>
      </c>
      <c r="I90" s="18" t="str">
        <f>IFERROR(VLOOKUP(BASEA[[#This Row],[Columna1]],USUARIOS!$A:$K,7,0)," ")</f>
        <v xml:space="preserve"> </v>
      </c>
      <c r="J90" s="18" t="str">
        <f>IFERROR(VLOOKUP(BASEA[[#This Row],[Columna1]],USUARIOS!$A:$K,8,0)," ")</f>
        <v xml:space="preserve"> </v>
      </c>
      <c r="K90" s="18" t="str">
        <f>IFERROR(VLOOKUP(BASEA[[#This Row],[Columna1]],USUARIOS!$A:$K,9,0)," ")</f>
        <v xml:space="preserve"> </v>
      </c>
      <c r="L90" s="18" t="str">
        <f>IFERROR(VLOOKUP(BASEA[[#This Row],[Columna1]],USUARIOS!$A:$K,10,0)," ")</f>
        <v xml:space="preserve"> </v>
      </c>
      <c r="M90" s="18" t="str">
        <f>IFERROR(VLOOKUP(BASEA[[#This Row],[Columna1]],USUARIOS!$A:$K,11,0)," ")</f>
        <v xml:space="preserve"> </v>
      </c>
      <c r="N90" s="11"/>
      <c r="O90" s="10"/>
      <c r="P90" s="10"/>
      <c r="Q90" s="10"/>
      <c r="R90" s="10"/>
      <c r="S90" s="19"/>
      <c r="T90" s="10"/>
      <c r="U90" s="10"/>
    </row>
    <row r="91" spans="1:21" ht="12.95" customHeight="1" x14ac:dyDescent="0.25">
      <c r="A91" s="8">
        <v>89</v>
      </c>
      <c r="B91" s="12"/>
      <c r="C91" s="12"/>
      <c r="D91" s="17" t="str">
        <f>IFERROR(VLOOKUP(BASEA[[#This Row],[CEDULA]],USUARIOS!$B:$K,2,0)," ")</f>
        <v xml:space="preserve"> </v>
      </c>
      <c r="E91" s="17" t="str">
        <f>IFERROR(VLOOKUP(BASEA[[#This Row],[CEDULA]],USUARIOS!$B:$K,3,0)," ")</f>
        <v xml:space="preserve"> </v>
      </c>
      <c r="F91" s="10" t="str">
        <f>IFERROR(VLOOKUP(BASEA[[#This Row],[CEDULA]],USUARIOS!$B:$K,4,0)," ")</f>
        <v xml:space="preserve"> </v>
      </c>
      <c r="G91" s="3" t="str">
        <f>BASEA[[#This Row],[CEDULA]]&amp;BASEA[[#This Row],[PREDIO ]]</f>
        <v xml:space="preserve"> </v>
      </c>
      <c r="H91" s="3" t="str">
        <f>IFERROR(VLOOKUP(BASEA[[#This Row],[Columna1]],USUARIOS!$A:$K,6,0),"ERROR")</f>
        <v>ERROR</v>
      </c>
      <c r="I91" s="18" t="str">
        <f>IFERROR(VLOOKUP(BASEA[[#This Row],[Columna1]],USUARIOS!$A:$K,7,0)," ")</f>
        <v xml:space="preserve"> </v>
      </c>
      <c r="J91" s="18" t="str">
        <f>IFERROR(VLOOKUP(BASEA[[#This Row],[Columna1]],USUARIOS!$A:$K,8,0)," ")</f>
        <v xml:space="preserve"> </v>
      </c>
      <c r="K91" s="18" t="str">
        <f>IFERROR(VLOOKUP(BASEA[[#This Row],[Columna1]],USUARIOS!$A:$K,9,0)," ")</f>
        <v xml:space="preserve"> </v>
      </c>
      <c r="L91" s="18" t="str">
        <f>IFERROR(VLOOKUP(BASEA[[#This Row],[Columna1]],USUARIOS!$A:$K,10,0)," ")</f>
        <v xml:space="preserve"> </v>
      </c>
      <c r="M91" s="18" t="str">
        <f>IFERROR(VLOOKUP(BASEA[[#This Row],[Columna1]],USUARIOS!$A:$K,11,0)," ")</f>
        <v xml:space="preserve"> </v>
      </c>
      <c r="N91" s="11"/>
      <c r="O91" s="10"/>
      <c r="P91" s="10"/>
      <c r="Q91" s="10"/>
      <c r="R91" s="10"/>
      <c r="S91" s="19"/>
      <c r="T91" s="10"/>
      <c r="U91" s="10"/>
    </row>
    <row r="92" spans="1:21" ht="12.95" customHeight="1" x14ac:dyDescent="0.25">
      <c r="A92" s="8">
        <v>90</v>
      </c>
      <c r="B92" s="12"/>
      <c r="C92" s="12"/>
      <c r="D92" s="17" t="str">
        <f>IFERROR(VLOOKUP(BASEA[[#This Row],[CEDULA]],USUARIOS!$B:$K,2,0)," ")</f>
        <v xml:space="preserve"> </v>
      </c>
      <c r="E92" s="17" t="str">
        <f>IFERROR(VLOOKUP(BASEA[[#This Row],[CEDULA]],USUARIOS!$B:$K,3,0)," ")</f>
        <v xml:space="preserve"> </v>
      </c>
      <c r="F92" s="10" t="str">
        <f>IFERROR(VLOOKUP(BASEA[[#This Row],[CEDULA]],USUARIOS!$B:$K,4,0)," ")</f>
        <v xml:space="preserve"> </v>
      </c>
      <c r="G92" s="3" t="str">
        <f>BASEA[[#This Row],[CEDULA]]&amp;BASEA[[#This Row],[PREDIO ]]</f>
        <v xml:space="preserve"> </v>
      </c>
      <c r="H92" s="3" t="str">
        <f>IFERROR(VLOOKUP(BASEA[[#This Row],[Columna1]],USUARIOS!$A:$K,6,0),"ERROR")</f>
        <v>ERROR</v>
      </c>
      <c r="I92" s="18" t="str">
        <f>IFERROR(VLOOKUP(BASEA[[#This Row],[Columna1]],USUARIOS!$A:$K,7,0)," ")</f>
        <v xml:space="preserve"> </v>
      </c>
      <c r="J92" s="18" t="str">
        <f>IFERROR(VLOOKUP(BASEA[[#This Row],[Columna1]],USUARIOS!$A:$K,8,0)," ")</f>
        <v xml:space="preserve"> </v>
      </c>
      <c r="K92" s="18" t="str">
        <f>IFERROR(VLOOKUP(BASEA[[#This Row],[Columna1]],USUARIOS!$A:$K,9,0)," ")</f>
        <v xml:space="preserve"> </v>
      </c>
      <c r="L92" s="18" t="str">
        <f>IFERROR(VLOOKUP(BASEA[[#This Row],[Columna1]],USUARIOS!$A:$K,10,0)," ")</f>
        <v xml:space="preserve"> </v>
      </c>
      <c r="M92" s="18" t="str">
        <f>IFERROR(VLOOKUP(BASEA[[#This Row],[Columna1]],USUARIOS!$A:$K,11,0)," ")</f>
        <v xml:space="preserve"> </v>
      </c>
      <c r="N92" s="11"/>
      <c r="O92" s="10"/>
      <c r="P92" s="10"/>
      <c r="Q92" s="10"/>
      <c r="R92" s="10"/>
      <c r="S92" s="19"/>
      <c r="T92" s="10"/>
      <c r="U92" s="10"/>
    </row>
    <row r="93" spans="1:21" ht="12.95" customHeight="1" x14ac:dyDescent="0.25">
      <c r="A93" s="8">
        <v>91</v>
      </c>
      <c r="B93" s="12"/>
      <c r="C93" s="12"/>
      <c r="D93" s="17" t="str">
        <f>IFERROR(VLOOKUP(BASEA[[#This Row],[CEDULA]],USUARIOS!$B:$K,2,0)," ")</f>
        <v xml:space="preserve"> </v>
      </c>
      <c r="E93" s="17" t="str">
        <f>IFERROR(VLOOKUP(BASEA[[#This Row],[CEDULA]],USUARIOS!$B:$K,3,0)," ")</f>
        <v xml:space="preserve"> </v>
      </c>
      <c r="F93" s="10" t="str">
        <f>IFERROR(VLOOKUP(BASEA[[#This Row],[CEDULA]],USUARIOS!$B:$K,4,0)," ")</f>
        <v xml:space="preserve"> </v>
      </c>
      <c r="G93" s="3" t="str">
        <f>BASEA[[#This Row],[CEDULA]]&amp;BASEA[[#This Row],[PREDIO ]]</f>
        <v xml:space="preserve"> </v>
      </c>
      <c r="H93" s="3" t="str">
        <f>IFERROR(VLOOKUP(BASEA[[#This Row],[Columna1]],USUARIOS!$A:$K,6,0),"ERROR")</f>
        <v>ERROR</v>
      </c>
      <c r="I93" s="18" t="str">
        <f>IFERROR(VLOOKUP(BASEA[[#This Row],[Columna1]],USUARIOS!$A:$K,7,0)," ")</f>
        <v xml:space="preserve"> </v>
      </c>
      <c r="J93" s="18" t="str">
        <f>IFERROR(VLOOKUP(BASEA[[#This Row],[Columna1]],USUARIOS!$A:$K,8,0)," ")</f>
        <v xml:space="preserve"> </v>
      </c>
      <c r="K93" s="18" t="str">
        <f>IFERROR(VLOOKUP(BASEA[[#This Row],[Columna1]],USUARIOS!$A:$K,9,0)," ")</f>
        <v xml:space="preserve"> </v>
      </c>
      <c r="L93" s="18" t="str">
        <f>IFERROR(VLOOKUP(BASEA[[#This Row],[Columna1]],USUARIOS!$A:$K,10,0)," ")</f>
        <v xml:space="preserve"> </v>
      </c>
      <c r="M93" s="18" t="str">
        <f>IFERROR(VLOOKUP(BASEA[[#This Row],[Columna1]],USUARIOS!$A:$K,11,0)," ")</f>
        <v xml:space="preserve"> </v>
      </c>
      <c r="N93" s="11"/>
      <c r="O93" s="10"/>
      <c r="P93" s="10"/>
      <c r="Q93" s="10"/>
      <c r="R93" s="10"/>
      <c r="S93" s="19"/>
      <c r="T93" s="10"/>
      <c r="U93" s="10"/>
    </row>
    <row r="94" spans="1:21" ht="12.95" customHeight="1" x14ac:dyDescent="0.25">
      <c r="A94" s="8">
        <v>92</v>
      </c>
      <c r="B94" s="12"/>
      <c r="C94" s="12"/>
      <c r="D94" s="17" t="str">
        <f>IFERROR(VLOOKUP(BASEA[[#This Row],[CEDULA]],USUARIOS!$B:$K,2,0)," ")</f>
        <v xml:space="preserve"> </v>
      </c>
      <c r="E94" s="17" t="str">
        <f>IFERROR(VLOOKUP(BASEA[[#This Row],[CEDULA]],USUARIOS!$B:$K,3,0)," ")</f>
        <v xml:space="preserve"> </v>
      </c>
      <c r="F94" s="10" t="str">
        <f>IFERROR(VLOOKUP(BASEA[[#This Row],[CEDULA]],USUARIOS!$B:$K,4,0)," ")</f>
        <v xml:space="preserve"> </v>
      </c>
      <c r="G94" s="3" t="str">
        <f>BASEA[[#This Row],[CEDULA]]&amp;BASEA[[#This Row],[PREDIO ]]</f>
        <v xml:space="preserve"> </v>
      </c>
      <c r="H94" s="3" t="str">
        <f>IFERROR(VLOOKUP(BASEA[[#This Row],[Columna1]],USUARIOS!$A:$K,6,0),"ERROR")</f>
        <v>ERROR</v>
      </c>
      <c r="I94" s="18" t="str">
        <f>IFERROR(VLOOKUP(BASEA[[#This Row],[Columna1]],USUARIOS!$A:$K,7,0)," ")</f>
        <v xml:space="preserve"> </v>
      </c>
      <c r="J94" s="18" t="str">
        <f>IFERROR(VLOOKUP(BASEA[[#This Row],[Columna1]],USUARIOS!$A:$K,8,0)," ")</f>
        <v xml:space="preserve"> </v>
      </c>
      <c r="K94" s="18" t="str">
        <f>IFERROR(VLOOKUP(BASEA[[#This Row],[Columna1]],USUARIOS!$A:$K,9,0)," ")</f>
        <v xml:space="preserve"> </v>
      </c>
      <c r="L94" s="18" t="str">
        <f>IFERROR(VLOOKUP(BASEA[[#This Row],[Columna1]],USUARIOS!$A:$K,10,0)," ")</f>
        <v xml:space="preserve"> </v>
      </c>
      <c r="M94" s="18" t="str">
        <f>IFERROR(VLOOKUP(BASEA[[#This Row],[Columna1]],USUARIOS!$A:$K,11,0)," ")</f>
        <v xml:space="preserve"> </v>
      </c>
      <c r="N94" s="11"/>
      <c r="O94" s="10"/>
      <c r="P94" s="10"/>
      <c r="Q94" s="10"/>
      <c r="R94" s="10"/>
      <c r="S94" s="19"/>
      <c r="T94" s="10"/>
      <c r="U94" s="10"/>
    </row>
    <row r="95" spans="1:21" ht="12.95" customHeight="1" x14ac:dyDescent="0.25">
      <c r="A95" s="8">
        <v>93</v>
      </c>
      <c r="B95" s="12"/>
      <c r="C95" s="12"/>
      <c r="D95" s="17" t="str">
        <f>IFERROR(VLOOKUP(BASEA[[#This Row],[CEDULA]],USUARIOS!$B:$K,2,0)," ")</f>
        <v xml:space="preserve"> </v>
      </c>
      <c r="E95" s="17" t="str">
        <f>IFERROR(VLOOKUP(BASEA[[#This Row],[CEDULA]],USUARIOS!$B:$K,3,0)," ")</f>
        <v xml:space="preserve"> </v>
      </c>
      <c r="F95" s="10" t="str">
        <f>IFERROR(VLOOKUP(BASEA[[#This Row],[CEDULA]],USUARIOS!$B:$K,4,0)," ")</f>
        <v xml:space="preserve"> </v>
      </c>
      <c r="G95" s="3" t="str">
        <f>BASEA[[#This Row],[CEDULA]]&amp;BASEA[[#This Row],[PREDIO ]]</f>
        <v xml:space="preserve"> </v>
      </c>
      <c r="H95" s="3" t="str">
        <f>IFERROR(VLOOKUP(BASEA[[#This Row],[Columna1]],USUARIOS!$A:$K,6,0),"ERROR")</f>
        <v>ERROR</v>
      </c>
      <c r="I95" s="18" t="str">
        <f>IFERROR(VLOOKUP(BASEA[[#This Row],[Columna1]],USUARIOS!$A:$K,7,0)," ")</f>
        <v xml:space="preserve"> </v>
      </c>
      <c r="J95" s="18" t="str">
        <f>IFERROR(VLOOKUP(BASEA[[#This Row],[Columna1]],USUARIOS!$A:$K,8,0)," ")</f>
        <v xml:space="preserve"> </v>
      </c>
      <c r="K95" s="18" t="str">
        <f>IFERROR(VLOOKUP(BASEA[[#This Row],[Columna1]],USUARIOS!$A:$K,9,0)," ")</f>
        <v xml:space="preserve"> </v>
      </c>
      <c r="L95" s="18" t="str">
        <f>IFERROR(VLOOKUP(BASEA[[#This Row],[Columna1]],USUARIOS!$A:$K,10,0)," ")</f>
        <v xml:space="preserve"> </v>
      </c>
      <c r="M95" s="18" t="str">
        <f>IFERROR(VLOOKUP(BASEA[[#This Row],[Columna1]],USUARIOS!$A:$K,11,0)," ")</f>
        <v xml:space="preserve"> </v>
      </c>
      <c r="N95" s="11"/>
      <c r="O95" s="10"/>
      <c r="P95" s="10"/>
      <c r="Q95" s="10"/>
      <c r="R95" s="10"/>
      <c r="S95" s="19"/>
      <c r="T95" s="10"/>
      <c r="U95" s="10"/>
    </row>
    <row r="96" spans="1:21" ht="12.95" customHeight="1" x14ac:dyDescent="0.25">
      <c r="A96" s="8">
        <v>94</v>
      </c>
      <c r="B96" s="12"/>
      <c r="C96" s="12"/>
      <c r="D96" s="17" t="str">
        <f>IFERROR(VLOOKUP(BASEA[[#This Row],[CEDULA]],USUARIOS!$B:$K,2,0)," ")</f>
        <v xml:space="preserve"> </v>
      </c>
      <c r="E96" s="17" t="str">
        <f>IFERROR(VLOOKUP(BASEA[[#This Row],[CEDULA]],USUARIOS!$B:$K,3,0)," ")</f>
        <v xml:space="preserve"> </v>
      </c>
      <c r="F96" s="10" t="str">
        <f>IFERROR(VLOOKUP(BASEA[[#This Row],[CEDULA]],USUARIOS!$B:$K,4,0)," ")</f>
        <v xml:space="preserve"> </v>
      </c>
      <c r="G96" s="3" t="str">
        <f>BASEA[[#This Row],[CEDULA]]&amp;BASEA[[#This Row],[PREDIO ]]</f>
        <v xml:space="preserve"> </v>
      </c>
      <c r="H96" s="3" t="str">
        <f>IFERROR(VLOOKUP(BASEA[[#This Row],[Columna1]],USUARIOS!$A:$K,6,0),"ERROR")</f>
        <v>ERROR</v>
      </c>
      <c r="I96" s="18" t="str">
        <f>IFERROR(VLOOKUP(BASEA[[#This Row],[Columna1]],USUARIOS!$A:$K,7,0)," ")</f>
        <v xml:space="preserve"> </v>
      </c>
      <c r="J96" s="18" t="str">
        <f>IFERROR(VLOOKUP(BASEA[[#This Row],[Columna1]],USUARIOS!$A:$K,8,0)," ")</f>
        <v xml:space="preserve"> </v>
      </c>
      <c r="K96" s="18" t="str">
        <f>IFERROR(VLOOKUP(BASEA[[#This Row],[Columna1]],USUARIOS!$A:$K,9,0)," ")</f>
        <v xml:space="preserve"> </v>
      </c>
      <c r="L96" s="18" t="str">
        <f>IFERROR(VLOOKUP(BASEA[[#This Row],[Columna1]],USUARIOS!$A:$K,10,0)," ")</f>
        <v xml:space="preserve"> </v>
      </c>
      <c r="M96" s="18" t="str">
        <f>IFERROR(VLOOKUP(BASEA[[#This Row],[Columna1]],USUARIOS!$A:$K,11,0)," ")</f>
        <v xml:space="preserve"> </v>
      </c>
      <c r="N96" s="11"/>
      <c r="O96" s="10"/>
      <c r="P96" s="10"/>
      <c r="Q96" s="10"/>
      <c r="R96" s="10"/>
      <c r="S96" s="19"/>
      <c r="T96" s="10"/>
      <c r="U96" s="10"/>
    </row>
    <row r="97" spans="1:21" ht="12.95" customHeight="1" x14ac:dyDescent="0.25">
      <c r="A97" s="8">
        <v>95</v>
      </c>
      <c r="B97" s="12"/>
      <c r="C97" s="12"/>
      <c r="D97" s="17" t="str">
        <f>IFERROR(VLOOKUP(BASEA[[#This Row],[CEDULA]],USUARIOS!$B:$K,2,0)," ")</f>
        <v xml:space="preserve"> </v>
      </c>
      <c r="E97" s="17" t="str">
        <f>IFERROR(VLOOKUP(BASEA[[#This Row],[CEDULA]],USUARIOS!$B:$K,3,0)," ")</f>
        <v xml:space="preserve"> </v>
      </c>
      <c r="F97" s="10" t="str">
        <f>IFERROR(VLOOKUP(BASEA[[#This Row],[CEDULA]],USUARIOS!$B:$K,4,0)," ")</f>
        <v xml:space="preserve"> </v>
      </c>
      <c r="G97" s="3" t="str">
        <f>BASEA[[#This Row],[CEDULA]]&amp;BASEA[[#This Row],[PREDIO ]]</f>
        <v xml:space="preserve"> </v>
      </c>
      <c r="H97" s="3" t="str">
        <f>IFERROR(VLOOKUP(BASEA[[#This Row],[Columna1]],USUARIOS!$A:$K,6,0),"ERROR")</f>
        <v>ERROR</v>
      </c>
      <c r="I97" s="18" t="str">
        <f>IFERROR(VLOOKUP(BASEA[[#This Row],[Columna1]],USUARIOS!$A:$K,7,0)," ")</f>
        <v xml:space="preserve"> </v>
      </c>
      <c r="J97" s="18" t="str">
        <f>IFERROR(VLOOKUP(BASEA[[#This Row],[Columna1]],USUARIOS!$A:$K,8,0)," ")</f>
        <v xml:space="preserve"> </v>
      </c>
      <c r="K97" s="18" t="str">
        <f>IFERROR(VLOOKUP(BASEA[[#This Row],[Columna1]],USUARIOS!$A:$K,9,0)," ")</f>
        <v xml:space="preserve"> </v>
      </c>
      <c r="L97" s="18" t="str">
        <f>IFERROR(VLOOKUP(BASEA[[#This Row],[Columna1]],USUARIOS!$A:$K,10,0)," ")</f>
        <v xml:space="preserve"> </v>
      </c>
      <c r="M97" s="18" t="str">
        <f>IFERROR(VLOOKUP(BASEA[[#This Row],[Columna1]],USUARIOS!$A:$K,11,0)," ")</f>
        <v xml:space="preserve"> </v>
      </c>
      <c r="N97" s="11"/>
      <c r="O97" s="10"/>
      <c r="P97" s="10"/>
      <c r="Q97" s="10"/>
      <c r="R97" s="10"/>
      <c r="S97" s="19"/>
      <c r="T97" s="10"/>
      <c r="U97" s="10"/>
    </row>
    <row r="98" spans="1:21" ht="12.95" customHeight="1" x14ac:dyDescent="0.25">
      <c r="A98" s="8">
        <v>96</v>
      </c>
      <c r="B98" s="12"/>
      <c r="C98" s="12"/>
      <c r="D98" s="17" t="str">
        <f>IFERROR(VLOOKUP(BASEA[[#This Row],[CEDULA]],USUARIOS!$B:$K,2,0)," ")</f>
        <v xml:space="preserve"> </v>
      </c>
      <c r="E98" s="17" t="str">
        <f>IFERROR(VLOOKUP(BASEA[[#This Row],[CEDULA]],USUARIOS!$B:$K,3,0)," ")</f>
        <v xml:space="preserve"> </v>
      </c>
      <c r="F98" s="10" t="str">
        <f>IFERROR(VLOOKUP(BASEA[[#This Row],[CEDULA]],USUARIOS!$B:$K,4,0)," ")</f>
        <v xml:space="preserve"> </v>
      </c>
      <c r="G98" s="3" t="str">
        <f>BASEA[[#This Row],[CEDULA]]&amp;BASEA[[#This Row],[PREDIO ]]</f>
        <v xml:space="preserve"> </v>
      </c>
      <c r="H98" s="3" t="str">
        <f>IFERROR(VLOOKUP(BASEA[[#This Row],[Columna1]],USUARIOS!$A:$K,6,0),"ERROR")</f>
        <v>ERROR</v>
      </c>
      <c r="I98" s="18" t="str">
        <f>IFERROR(VLOOKUP(BASEA[[#This Row],[Columna1]],USUARIOS!$A:$K,7,0)," ")</f>
        <v xml:space="preserve"> </v>
      </c>
      <c r="J98" s="18" t="str">
        <f>IFERROR(VLOOKUP(BASEA[[#This Row],[Columna1]],USUARIOS!$A:$K,8,0)," ")</f>
        <v xml:space="preserve"> </v>
      </c>
      <c r="K98" s="18" t="str">
        <f>IFERROR(VLOOKUP(BASEA[[#This Row],[Columna1]],USUARIOS!$A:$K,9,0)," ")</f>
        <v xml:space="preserve"> </v>
      </c>
      <c r="L98" s="18" t="str">
        <f>IFERROR(VLOOKUP(BASEA[[#This Row],[Columna1]],USUARIOS!$A:$K,10,0)," ")</f>
        <v xml:space="preserve"> </v>
      </c>
      <c r="M98" s="18" t="str">
        <f>IFERROR(VLOOKUP(BASEA[[#This Row],[Columna1]],USUARIOS!$A:$K,11,0)," ")</f>
        <v xml:space="preserve"> </v>
      </c>
      <c r="N98" s="11"/>
      <c r="O98" s="10"/>
      <c r="P98" s="10"/>
      <c r="Q98" s="10"/>
      <c r="R98" s="10"/>
      <c r="S98" s="19"/>
      <c r="T98" s="10"/>
      <c r="U98" s="10"/>
    </row>
    <row r="99" spans="1:21" ht="12.95" customHeight="1" x14ac:dyDescent="0.25">
      <c r="A99" s="8">
        <v>97</v>
      </c>
      <c r="B99" s="12"/>
      <c r="C99" s="12"/>
      <c r="D99" s="17" t="str">
        <f>IFERROR(VLOOKUP(BASEA[[#This Row],[CEDULA]],USUARIOS!$B:$K,2,0)," ")</f>
        <v xml:space="preserve"> </v>
      </c>
      <c r="E99" s="17" t="str">
        <f>IFERROR(VLOOKUP(BASEA[[#This Row],[CEDULA]],USUARIOS!$B:$K,3,0)," ")</f>
        <v xml:space="preserve"> </v>
      </c>
      <c r="F99" s="10" t="str">
        <f>IFERROR(VLOOKUP(BASEA[[#This Row],[CEDULA]],USUARIOS!$B:$K,4,0)," ")</f>
        <v xml:space="preserve"> </v>
      </c>
      <c r="G99" s="3" t="str">
        <f>BASEA[[#This Row],[CEDULA]]&amp;BASEA[[#This Row],[PREDIO ]]</f>
        <v xml:space="preserve"> </v>
      </c>
      <c r="H99" s="3" t="str">
        <f>IFERROR(VLOOKUP(BASEA[[#This Row],[Columna1]],USUARIOS!$A:$K,6,0),"ERROR")</f>
        <v>ERROR</v>
      </c>
      <c r="I99" s="18" t="str">
        <f>IFERROR(VLOOKUP(BASEA[[#This Row],[Columna1]],USUARIOS!$A:$K,7,0)," ")</f>
        <v xml:space="preserve"> </v>
      </c>
      <c r="J99" s="18" t="str">
        <f>IFERROR(VLOOKUP(BASEA[[#This Row],[Columna1]],USUARIOS!$A:$K,8,0)," ")</f>
        <v xml:space="preserve"> </v>
      </c>
      <c r="K99" s="18" t="str">
        <f>IFERROR(VLOOKUP(BASEA[[#This Row],[Columna1]],USUARIOS!$A:$K,9,0)," ")</f>
        <v xml:space="preserve"> </v>
      </c>
      <c r="L99" s="18" t="str">
        <f>IFERROR(VLOOKUP(BASEA[[#This Row],[Columna1]],USUARIOS!$A:$K,10,0)," ")</f>
        <v xml:space="preserve"> </v>
      </c>
      <c r="M99" s="18" t="str">
        <f>IFERROR(VLOOKUP(BASEA[[#This Row],[Columna1]],USUARIOS!$A:$K,11,0)," ")</f>
        <v xml:space="preserve"> </v>
      </c>
      <c r="N99" s="11"/>
      <c r="O99" s="10"/>
      <c r="P99" s="10"/>
      <c r="Q99" s="10"/>
      <c r="R99" s="10"/>
      <c r="S99" s="19"/>
      <c r="T99" s="10"/>
      <c r="U99" s="10"/>
    </row>
    <row r="100" spans="1:21" ht="12.95" customHeight="1" x14ac:dyDescent="0.25">
      <c r="A100" s="8">
        <v>98</v>
      </c>
      <c r="B100" s="12"/>
      <c r="C100" s="12"/>
      <c r="D100" s="17" t="str">
        <f>IFERROR(VLOOKUP(BASEA[[#This Row],[CEDULA]],USUARIOS!$B:$K,2,0)," ")</f>
        <v xml:space="preserve"> </v>
      </c>
      <c r="E100" s="17" t="str">
        <f>IFERROR(VLOOKUP(BASEA[[#This Row],[CEDULA]],USUARIOS!$B:$K,3,0)," ")</f>
        <v xml:space="preserve"> </v>
      </c>
      <c r="F100" s="10" t="str">
        <f>IFERROR(VLOOKUP(BASEA[[#This Row],[CEDULA]],USUARIOS!$B:$K,4,0)," ")</f>
        <v xml:space="preserve"> </v>
      </c>
      <c r="G100" s="3" t="str">
        <f>BASEA[[#This Row],[CEDULA]]&amp;BASEA[[#This Row],[PREDIO ]]</f>
        <v xml:space="preserve"> </v>
      </c>
      <c r="H100" s="3" t="str">
        <f>IFERROR(VLOOKUP(BASEA[[#This Row],[Columna1]],USUARIOS!$A:$K,6,0),"ERROR")</f>
        <v>ERROR</v>
      </c>
      <c r="I100" s="18" t="str">
        <f>IFERROR(VLOOKUP(BASEA[[#This Row],[Columna1]],USUARIOS!$A:$K,7,0)," ")</f>
        <v xml:space="preserve"> </v>
      </c>
      <c r="J100" s="18" t="str">
        <f>IFERROR(VLOOKUP(BASEA[[#This Row],[Columna1]],USUARIOS!$A:$K,8,0)," ")</f>
        <v xml:space="preserve"> </v>
      </c>
      <c r="K100" s="18" t="str">
        <f>IFERROR(VLOOKUP(BASEA[[#This Row],[Columna1]],USUARIOS!$A:$K,9,0)," ")</f>
        <v xml:space="preserve"> </v>
      </c>
      <c r="L100" s="18" t="str">
        <f>IFERROR(VLOOKUP(BASEA[[#This Row],[Columna1]],USUARIOS!$A:$K,10,0)," ")</f>
        <v xml:space="preserve"> </v>
      </c>
      <c r="M100" s="18" t="str">
        <f>IFERROR(VLOOKUP(BASEA[[#This Row],[Columna1]],USUARIOS!$A:$K,11,0)," ")</f>
        <v xml:space="preserve"> </v>
      </c>
      <c r="N100" s="11"/>
      <c r="O100" s="10"/>
      <c r="P100" s="10"/>
      <c r="Q100" s="10"/>
      <c r="R100" s="10"/>
      <c r="S100" s="19"/>
      <c r="T100" s="10"/>
      <c r="U100" s="10"/>
    </row>
    <row r="101" spans="1:21" ht="12.95" customHeight="1" x14ac:dyDescent="0.25">
      <c r="A101" s="8">
        <v>99</v>
      </c>
      <c r="B101" s="12"/>
      <c r="C101" s="12"/>
      <c r="D101" s="17" t="str">
        <f>IFERROR(VLOOKUP(BASEA[[#This Row],[CEDULA]],USUARIOS!$B:$K,2,0)," ")</f>
        <v xml:space="preserve"> </v>
      </c>
      <c r="E101" s="17" t="str">
        <f>IFERROR(VLOOKUP(BASEA[[#This Row],[CEDULA]],USUARIOS!$B:$K,3,0)," ")</f>
        <v xml:space="preserve"> </v>
      </c>
      <c r="F101" s="10" t="str">
        <f>IFERROR(VLOOKUP(BASEA[[#This Row],[CEDULA]],USUARIOS!$B:$K,4,0)," ")</f>
        <v xml:space="preserve"> </v>
      </c>
      <c r="G101" s="3" t="str">
        <f>BASEA[[#This Row],[CEDULA]]&amp;BASEA[[#This Row],[PREDIO ]]</f>
        <v xml:space="preserve"> </v>
      </c>
      <c r="H101" s="3" t="str">
        <f>IFERROR(VLOOKUP(BASEA[[#This Row],[Columna1]],USUARIOS!$A:$K,6,0),"ERROR")</f>
        <v>ERROR</v>
      </c>
      <c r="I101" s="18" t="str">
        <f>IFERROR(VLOOKUP(BASEA[[#This Row],[Columna1]],USUARIOS!$A:$K,7,0)," ")</f>
        <v xml:space="preserve"> </v>
      </c>
      <c r="J101" s="18" t="str">
        <f>IFERROR(VLOOKUP(BASEA[[#This Row],[Columna1]],USUARIOS!$A:$K,8,0)," ")</f>
        <v xml:space="preserve"> </v>
      </c>
      <c r="K101" s="18" t="str">
        <f>IFERROR(VLOOKUP(BASEA[[#This Row],[Columna1]],USUARIOS!$A:$K,9,0)," ")</f>
        <v xml:space="preserve"> </v>
      </c>
      <c r="L101" s="18" t="str">
        <f>IFERROR(VLOOKUP(BASEA[[#This Row],[Columna1]],USUARIOS!$A:$K,10,0)," ")</f>
        <v xml:space="preserve"> </v>
      </c>
      <c r="M101" s="18" t="str">
        <f>IFERROR(VLOOKUP(BASEA[[#This Row],[Columna1]],USUARIOS!$A:$K,11,0)," ")</f>
        <v xml:space="preserve"> </v>
      </c>
      <c r="N101" s="11"/>
      <c r="O101" s="10"/>
      <c r="P101" s="10"/>
      <c r="Q101" s="10"/>
      <c r="R101" s="10"/>
      <c r="S101" s="19"/>
      <c r="T101" s="10"/>
      <c r="U101" s="10"/>
    </row>
    <row r="102" spans="1:21" ht="12.95" customHeight="1" x14ac:dyDescent="0.25">
      <c r="A102" s="8">
        <v>100</v>
      </c>
      <c r="B102" s="12"/>
      <c r="C102" s="12"/>
      <c r="D102" s="17" t="str">
        <f>IFERROR(VLOOKUP(BASEA[[#This Row],[CEDULA]],USUARIOS!$B:$K,2,0)," ")</f>
        <v xml:space="preserve"> </v>
      </c>
      <c r="E102" s="17" t="str">
        <f>IFERROR(VLOOKUP(BASEA[[#This Row],[CEDULA]],USUARIOS!$B:$K,3,0)," ")</f>
        <v xml:space="preserve"> </v>
      </c>
      <c r="F102" s="10" t="str">
        <f>IFERROR(VLOOKUP(BASEA[[#This Row],[CEDULA]],USUARIOS!$B:$K,4,0)," ")</f>
        <v xml:space="preserve"> </v>
      </c>
      <c r="G102" s="3" t="str">
        <f>BASEA[[#This Row],[CEDULA]]&amp;BASEA[[#This Row],[PREDIO ]]</f>
        <v xml:space="preserve"> </v>
      </c>
      <c r="H102" s="3" t="str">
        <f>IFERROR(VLOOKUP(BASEA[[#This Row],[Columna1]],USUARIOS!$A:$K,6,0),"ERROR")</f>
        <v>ERROR</v>
      </c>
      <c r="I102" s="18" t="str">
        <f>IFERROR(VLOOKUP(BASEA[[#This Row],[Columna1]],USUARIOS!$A:$K,7,0)," ")</f>
        <v xml:space="preserve"> </v>
      </c>
      <c r="J102" s="18" t="str">
        <f>IFERROR(VLOOKUP(BASEA[[#This Row],[Columna1]],USUARIOS!$A:$K,8,0)," ")</f>
        <v xml:space="preserve"> </v>
      </c>
      <c r="K102" s="18" t="str">
        <f>IFERROR(VLOOKUP(BASEA[[#This Row],[Columna1]],USUARIOS!$A:$K,9,0)," ")</f>
        <v xml:space="preserve"> </v>
      </c>
      <c r="L102" s="18" t="str">
        <f>IFERROR(VLOOKUP(BASEA[[#This Row],[Columna1]],USUARIOS!$A:$K,10,0)," ")</f>
        <v xml:space="preserve"> </v>
      </c>
      <c r="M102" s="18" t="str">
        <f>IFERROR(VLOOKUP(BASEA[[#This Row],[Columna1]],USUARIOS!$A:$K,11,0)," ")</f>
        <v xml:space="preserve"> </v>
      </c>
      <c r="N102" s="11"/>
      <c r="O102" s="10"/>
      <c r="P102" s="10"/>
      <c r="Q102" s="10"/>
      <c r="R102" s="10"/>
      <c r="S102" s="19"/>
      <c r="T102" s="10"/>
      <c r="U102" s="10"/>
    </row>
    <row r="103" spans="1:21" ht="12.95" customHeight="1" x14ac:dyDescent="0.25">
      <c r="A103" s="8">
        <v>101</v>
      </c>
      <c r="B103" s="12"/>
      <c r="C103" s="12"/>
      <c r="D103" s="17" t="str">
        <f>IFERROR(VLOOKUP(BASEA[[#This Row],[CEDULA]],USUARIOS!$B:$K,2,0)," ")</f>
        <v xml:space="preserve"> </v>
      </c>
      <c r="E103" s="17" t="str">
        <f>IFERROR(VLOOKUP(BASEA[[#This Row],[CEDULA]],USUARIOS!$B:$K,3,0)," ")</f>
        <v xml:space="preserve"> </v>
      </c>
      <c r="F103" s="10" t="str">
        <f>IFERROR(VLOOKUP(BASEA[[#This Row],[CEDULA]],USUARIOS!$B:$K,4,0)," ")</f>
        <v xml:space="preserve"> </v>
      </c>
      <c r="G103" s="3" t="str">
        <f>BASEA[[#This Row],[CEDULA]]&amp;BASEA[[#This Row],[PREDIO ]]</f>
        <v xml:space="preserve"> </v>
      </c>
      <c r="H103" s="3" t="str">
        <f>IFERROR(VLOOKUP(BASEA[[#This Row],[Columna1]],USUARIOS!$A:$K,6,0),"ERROR")</f>
        <v>ERROR</v>
      </c>
      <c r="I103" s="18" t="str">
        <f>IFERROR(VLOOKUP(BASEA[[#This Row],[Columna1]],USUARIOS!$A:$K,7,0)," ")</f>
        <v xml:space="preserve"> </v>
      </c>
      <c r="J103" s="18" t="str">
        <f>IFERROR(VLOOKUP(BASEA[[#This Row],[Columna1]],USUARIOS!$A:$K,8,0)," ")</f>
        <v xml:space="preserve"> </v>
      </c>
      <c r="K103" s="18" t="str">
        <f>IFERROR(VLOOKUP(BASEA[[#This Row],[Columna1]],USUARIOS!$A:$K,9,0)," ")</f>
        <v xml:space="preserve"> </v>
      </c>
      <c r="L103" s="18" t="str">
        <f>IFERROR(VLOOKUP(BASEA[[#This Row],[Columna1]],USUARIOS!$A:$K,10,0)," ")</f>
        <v xml:space="preserve"> </v>
      </c>
      <c r="M103" s="18" t="str">
        <f>IFERROR(VLOOKUP(BASEA[[#This Row],[Columna1]],USUARIOS!$A:$K,11,0)," ")</f>
        <v xml:space="preserve"> </v>
      </c>
      <c r="N103" s="11"/>
      <c r="O103" s="10"/>
      <c r="P103" s="10"/>
      <c r="Q103" s="10"/>
      <c r="R103" s="10"/>
      <c r="S103" s="19"/>
      <c r="T103" s="10"/>
      <c r="U103" s="10"/>
    </row>
    <row r="104" spans="1:21" ht="12.95" customHeight="1" x14ac:dyDescent="0.25">
      <c r="A104" s="8">
        <v>102</v>
      </c>
      <c r="B104" s="12"/>
      <c r="C104" s="12"/>
      <c r="D104" s="17" t="str">
        <f>IFERROR(VLOOKUP(BASEA[[#This Row],[CEDULA]],USUARIOS!$B:$K,2,0)," ")</f>
        <v xml:space="preserve"> </v>
      </c>
      <c r="E104" s="17" t="str">
        <f>IFERROR(VLOOKUP(BASEA[[#This Row],[CEDULA]],USUARIOS!$B:$K,3,0)," ")</f>
        <v xml:space="preserve"> </v>
      </c>
      <c r="F104" s="10" t="str">
        <f>IFERROR(VLOOKUP(BASEA[[#This Row],[CEDULA]],USUARIOS!$B:$K,4,0)," ")</f>
        <v xml:space="preserve"> </v>
      </c>
      <c r="G104" s="3" t="str">
        <f>BASEA[[#This Row],[CEDULA]]&amp;BASEA[[#This Row],[PREDIO ]]</f>
        <v xml:space="preserve"> </v>
      </c>
      <c r="H104" s="3" t="str">
        <f>IFERROR(VLOOKUP(BASEA[[#This Row],[Columna1]],USUARIOS!$A:$K,6,0),"ERROR")</f>
        <v>ERROR</v>
      </c>
      <c r="I104" s="18" t="str">
        <f>IFERROR(VLOOKUP(BASEA[[#This Row],[Columna1]],USUARIOS!$A:$K,7,0)," ")</f>
        <v xml:space="preserve"> </v>
      </c>
      <c r="J104" s="18" t="str">
        <f>IFERROR(VLOOKUP(BASEA[[#This Row],[Columna1]],USUARIOS!$A:$K,8,0)," ")</f>
        <v xml:space="preserve"> </v>
      </c>
      <c r="K104" s="18" t="str">
        <f>IFERROR(VLOOKUP(BASEA[[#This Row],[Columna1]],USUARIOS!$A:$K,9,0)," ")</f>
        <v xml:space="preserve"> </v>
      </c>
      <c r="L104" s="18" t="str">
        <f>IFERROR(VLOOKUP(BASEA[[#This Row],[Columna1]],USUARIOS!$A:$K,10,0)," ")</f>
        <v xml:space="preserve"> </v>
      </c>
      <c r="M104" s="18" t="str">
        <f>IFERROR(VLOOKUP(BASEA[[#This Row],[Columna1]],USUARIOS!$A:$K,11,0)," ")</f>
        <v xml:space="preserve"> </v>
      </c>
      <c r="N104" s="11"/>
      <c r="O104" s="10"/>
      <c r="P104" s="10"/>
      <c r="Q104" s="10"/>
      <c r="R104" s="10"/>
      <c r="S104" s="19"/>
      <c r="T104" s="10"/>
      <c r="U104" s="10"/>
    </row>
    <row r="105" spans="1:21" ht="12.95" customHeight="1" x14ac:dyDescent="0.25">
      <c r="A105" s="8">
        <v>103</v>
      </c>
      <c r="B105" s="12"/>
      <c r="C105" s="12"/>
      <c r="D105" s="17" t="str">
        <f>IFERROR(VLOOKUP(BASEA[[#This Row],[CEDULA]],USUARIOS!$B:$K,2,0)," ")</f>
        <v xml:space="preserve"> </v>
      </c>
      <c r="E105" s="17" t="str">
        <f>IFERROR(VLOOKUP(BASEA[[#This Row],[CEDULA]],USUARIOS!$B:$K,3,0)," ")</f>
        <v xml:space="preserve"> </v>
      </c>
      <c r="F105" s="10" t="str">
        <f>IFERROR(VLOOKUP(BASEA[[#This Row],[CEDULA]],USUARIOS!$B:$K,4,0)," ")</f>
        <v xml:space="preserve"> </v>
      </c>
      <c r="G105" s="3" t="str">
        <f>BASEA[[#This Row],[CEDULA]]&amp;BASEA[[#This Row],[PREDIO ]]</f>
        <v xml:space="preserve"> </v>
      </c>
      <c r="H105" s="3" t="str">
        <f>IFERROR(VLOOKUP(BASEA[[#This Row],[Columna1]],USUARIOS!$A:$K,6,0),"ERROR")</f>
        <v>ERROR</v>
      </c>
      <c r="I105" s="18" t="str">
        <f>IFERROR(VLOOKUP(BASEA[[#This Row],[Columna1]],USUARIOS!$A:$K,7,0)," ")</f>
        <v xml:space="preserve"> </v>
      </c>
      <c r="J105" s="18" t="str">
        <f>IFERROR(VLOOKUP(BASEA[[#This Row],[Columna1]],USUARIOS!$A:$K,8,0)," ")</f>
        <v xml:space="preserve"> </v>
      </c>
      <c r="K105" s="18" t="str">
        <f>IFERROR(VLOOKUP(BASEA[[#This Row],[Columna1]],USUARIOS!$A:$K,9,0)," ")</f>
        <v xml:space="preserve"> </v>
      </c>
      <c r="L105" s="18" t="str">
        <f>IFERROR(VLOOKUP(BASEA[[#This Row],[Columna1]],USUARIOS!$A:$K,10,0)," ")</f>
        <v xml:space="preserve"> </v>
      </c>
      <c r="M105" s="18" t="str">
        <f>IFERROR(VLOOKUP(BASEA[[#This Row],[Columna1]],USUARIOS!$A:$K,11,0)," ")</f>
        <v xml:space="preserve"> </v>
      </c>
      <c r="N105" s="11"/>
      <c r="O105" s="10"/>
      <c r="P105" s="10"/>
      <c r="Q105" s="10"/>
      <c r="R105" s="10"/>
      <c r="S105" s="19"/>
      <c r="T105" s="10"/>
      <c r="U105" s="10"/>
    </row>
    <row r="106" spans="1:21" ht="12.95" customHeight="1" x14ac:dyDescent="0.25">
      <c r="A106" s="8">
        <v>104</v>
      </c>
      <c r="B106" s="12"/>
      <c r="C106" s="12"/>
      <c r="D106" s="17" t="str">
        <f>IFERROR(VLOOKUP(BASEA[[#This Row],[CEDULA]],USUARIOS!$B:$K,2,0)," ")</f>
        <v xml:space="preserve"> </v>
      </c>
      <c r="E106" s="17" t="str">
        <f>IFERROR(VLOOKUP(BASEA[[#This Row],[CEDULA]],USUARIOS!$B:$K,3,0)," ")</f>
        <v xml:space="preserve"> </v>
      </c>
      <c r="F106" s="10" t="str">
        <f>IFERROR(VLOOKUP(BASEA[[#This Row],[CEDULA]],USUARIOS!$B:$K,4,0)," ")</f>
        <v xml:space="preserve"> </v>
      </c>
      <c r="G106" s="3" t="str">
        <f>BASEA[[#This Row],[CEDULA]]&amp;BASEA[[#This Row],[PREDIO ]]</f>
        <v xml:space="preserve"> </v>
      </c>
      <c r="H106" s="3" t="str">
        <f>IFERROR(VLOOKUP(BASEA[[#This Row],[Columna1]],USUARIOS!$A:$K,6,0),"ERROR")</f>
        <v>ERROR</v>
      </c>
      <c r="I106" s="18" t="str">
        <f>IFERROR(VLOOKUP(BASEA[[#This Row],[Columna1]],USUARIOS!$A:$K,7,0)," ")</f>
        <v xml:space="preserve"> </v>
      </c>
      <c r="J106" s="18" t="str">
        <f>IFERROR(VLOOKUP(BASEA[[#This Row],[Columna1]],USUARIOS!$A:$K,8,0)," ")</f>
        <v xml:space="preserve"> </v>
      </c>
      <c r="K106" s="18" t="str">
        <f>IFERROR(VLOOKUP(BASEA[[#This Row],[Columna1]],USUARIOS!$A:$K,9,0)," ")</f>
        <v xml:space="preserve"> </v>
      </c>
      <c r="L106" s="18" t="str">
        <f>IFERROR(VLOOKUP(BASEA[[#This Row],[Columna1]],USUARIOS!$A:$K,10,0)," ")</f>
        <v xml:space="preserve"> </v>
      </c>
      <c r="M106" s="18" t="str">
        <f>IFERROR(VLOOKUP(BASEA[[#This Row],[Columna1]],USUARIOS!$A:$K,11,0)," ")</f>
        <v xml:space="preserve"> </v>
      </c>
      <c r="N106" s="11"/>
      <c r="O106" s="10"/>
      <c r="P106" s="10"/>
      <c r="Q106" s="10"/>
      <c r="R106" s="10"/>
      <c r="S106" s="19"/>
      <c r="T106" s="10"/>
      <c r="U106" s="10"/>
    </row>
    <row r="107" spans="1:21" ht="12.95" customHeight="1" x14ac:dyDescent="0.25">
      <c r="A107" s="8">
        <v>105</v>
      </c>
      <c r="B107" s="12"/>
      <c r="C107" s="12"/>
      <c r="D107" s="17" t="str">
        <f>IFERROR(VLOOKUP(BASEA[[#This Row],[CEDULA]],USUARIOS!$B:$K,2,0)," ")</f>
        <v xml:space="preserve"> </v>
      </c>
      <c r="E107" s="17" t="str">
        <f>IFERROR(VLOOKUP(BASEA[[#This Row],[CEDULA]],USUARIOS!$B:$K,3,0)," ")</f>
        <v xml:space="preserve"> </v>
      </c>
      <c r="F107" s="10" t="str">
        <f>IFERROR(VLOOKUP(BASEA[[#This Row],[CEDULA]],USUARIOS!$B:$K,4,0)," ")</f>
        <v xml:space="preserve"> </v>
      </c>
      <c r="G107" s="3" t="str">
        <f>BASEA[[#This Row],[CEDULA]]&amp;BASEA[[#This Row],[PREDIO ]]</f>
        <v xml:space="preserve"> </v>
      </c>
      <c r="H107" s="3" t="str">
        <f>IFERROR(VLOOKUP(BASEA[[#This Row],[Columna1]],USUARIOS!$A:$K,6,0),"ERROR")</f>
        <v>ERROR</v>
      </c>
      <c r="I107" s="18" t="str">
        <f>IFERROR(VLOOKUP(BASEA[[#This Row],[Columna1]],USUARIOS!$A:$K,7,0)," ")</f>
        <v xml:space="preserve"> </v>
      </c>
      <c r="J107" s="18" t="str">
        <f>IFERROR(VLOOKUP(BASEA[[#This Row],[Columna1]],USUARIOS!$A:$K,8,0)," ")</f>
        <v xml:space="preserve"> </v>
      </c>
      <c r="K107" s="18" t="str">
        <f>IFERROR(VLOOKUP(BASEA[[#This Row],[Columna1]],USUARIOS!$A:$K,9,0)," ")</f>
        <v xml:space="preserve"> </v>
      </c>
      <c r="L107" s="18" t="str">
        <f>IFERROR(VLOOKUP(BASEA[[#This Row],[Columna1]],USUARIOS!$A:$K,10,0)," ")</f>
        <v xml:space="preserve"> </v>
      </c>
      <c r="M107" s="18" t="str">
        <f>IFERROR(VLOOKUP(BASEA[[#This Row],[Columna1]],USUARIOS!$A:$K,11,0)," ")</f>
        <v xml:space="preserve"> </v>
      </c>
      <c r="N107" s="11"/>
      <c r="O107" s="10"/>
      <c r="P107" s="10"/>
      <c r="Q107" s="10"/>
      <c r="R107" s="10"/>
      <c r="S107" s="19"/>
      <c r="T107" s="10"/>
      <c r="U107" s="10"/>
    </row>
    <row r="108" spans="1:21" ht="12.95" customHeight="1" x14ac:dyDescent="0.25">
      <c r="A108" s="8">
        <v>106</v>
      </c>
      <c r="B108" s="12"/>
      <c r="C108" s="12"/>
      <c r="D108" s="17" t="str">
        <f>IFERROR(VLOOKUP(BASEA[[#This Row],[CEDULA]],USUARIOS!$B:$K,2,0)," ")</f>
        <v xml:space="preserve"> </v>
      </c>
      <c r="E108" s="17" t="str">
        <f>IFERROR(VLOOKUP(BASEA[[#This Row],[CEDULA]],USUARIOS!$B:$K,3,0)," ")</f>
        <v xml:space="preserve"> </v>
      </c>
      <c r="F108" s="10" t="str">
        <f>IFERROR(VLOOKUP(BASEA[[#This Row],[CEDULA]],USUARIOS!$B:$K,4,0)," ")</f>
        <v xml:space="preserve"> </v>
      </c>
      <c r="G108" s="3" t="str">
        <f>BASEA[[#This Row],[CEDULA]]&amp;BASEA[[#This Row],[PREDIO ]]</f>
        <v xml:space="preserve"> </v>
      </c>
      <c r="H108" s="3" t="str">
        <f>IFERROR(VLOOKUP(BASEA[[#This Row],[Columna1]],USUARIOS!$A:$K,6,0),"ERROR")</f>
        <v>ERROR</v>
      </c>
      <c r="I108" s="18" t="str">
        <f>IFERROR(VLOOKUP(BASEA[[#This Row],[Columna1]],USUARIOS!$A:$K,7,0)," ")</f>
        <v xml:space="preserve"> </v>
      </c>
      <c r="J108" s="18" t="str">
        <f>IFERROR(VLOOKUP(BASEA[[#This Row],[Columna1]],USUARIOS!$A:$K,8,0)," ")</f>
        <v xml:space="preserve"> </v>
      </c>
      <c r="K108" s="18" t="str">
        <f>IFERROR(VLOOKUP(BASEA[[#This Row],[Columna1]],USUARIOS!$A:$K,9,0)," ")</f>
        <v xml:space="preserve"> </v>
      </c>
      <c r="L108" s="18" t="str">
        <f>IFERROR(VLOOKUP(BASEA[[#This Row],[Columna1]],USUARIOS!$A:$K,10,0)," ")</f>
        <v xml:space="preserve"> </v>
      </c>
      <c r="M108" s="18" t="str">
        <f>IFERROR(VLOOKUP(BASEA[[#This Row],[Columna1]],USUARIOS!$A:$K,11,0)," ")</f>
        <v xml:space="preserve"> </v>
      </c>
      <c r="N108" s="11"/>
      <c r="O108" s="10"/>
      <c r="P108" s="10"/>
      <c r="Q108" s="10"/>
      <c r="R108" s="10"/>
      <c r="S108" s="19"/>
      <c r="T108" s="10"/>
      <c r="U108" s="10"/>
    </row>
    <row r="109" spans="1:21" ht="12.95" customHeight="1" x14ac:dyDescent="0.25">
      <c r="A109" s="8">
        <v>107</v>
      </c>
      <c r="B109" s="12"/>
      <c r="C109" s="12"/>
      <c r="D109" s="17" t="str">
        <f>IFERROR(VLOOKUP(BASEA[[#This Row],[CEDULA]],USUARIOS!$B:$K,2,0)," ")</f>
        <v xml:space="preserve"> </v>
      </c>
      <c r="E109" s="17" t="str">
        <f>IFERROR(VLOOKUP(BASEA[[#This Row],[CEDULA]],USUARIOS!$B:$K,3,0)," ")</f>
        <v xml:space="preserve"> </v>
      </c>
      <c r="F109" s="10" t="str">
        <f>IFERROR(VLOOKUP(BASEA[[#This Row],[CEDULA]],USUARIOS!$B:$K,4,0)," ")</f>
        <v xml:space="preserve"> </v>
      </c>
      <c r="G109" s="3" t="str">
        <f>BASEA[[#This Row],[CEDULA]]&amp;BASEA[[#This Row],[PREDIO ]]</f>
        <v xml:space="preserve"> </v>
      </c>
      <c r="H109" s="3" t="str">
        <f>IFERROR(VLOOKUP(BASEA[[#This Row],[Columna1]],USUARIOS!$A:$K,6,0),"ERROR")</f>
        <v>ERROR</v>
      </c>
      <c r="I109" s="18" t="str">
        <f>IFERROR(VLOOKUP(BASEA[[#This Row],[Columna1]],USUARIOS!$A:$K,7,0)," ")</f>
        <v xml:space="preserve"> </v>
      </c>
      <c r="J109" s="18" t="str">
        <f>IFERROR(VLOOKUP(BASEA[[#This Row],[Columna1]],USUARIOS!$A:$K,8,0)," ")</f>
        <v xml:space="preserve"> </v>
      </c>
      <c r="K109" s="18" t="str">
        <f>IFERROR(VLOOKUP(BASEA[[#This Row],[Columna1]],USUARIOS!$A:$K,9,0)," ")</f>
        <v xml:space="preserve"> </v>
      </c>
      <c r="L109" s="18" t="str">
        <f>IFERROR(VLOOKUP(BASEA[[#This Row],[Columna1]],USUARIOS!$A:$K,10,0)," ")</f>
        <v xml:space="preserve"> </v>
      </c>
      <c r="M109" s="18" t="str">
        <f>IFERROR(VLOOKUP(BASEA[[#This Row],[Columna1]],USUARIOS!$A:$K,11,0)," ")</f>
        <v xml:space="preserve"> </v>
      </c>
      <c r="N109" s="11"/>
      <c r="O109" s="10"/>
      <c r="P109" s="10"/>
      <c r="Q109" s="10"/>
      <c r="R109" s="10"/>
      <c r="S109" s="19"/>
      <c r="T109" s="10"/>
      <c r="U109" s="10"/>
    </row>
    <row r="110" spans="1:21" ht="12.95" customHeight="1" x14ac:dyDescent="0.25">
      <c r="A110" s="8">
        <v>108</v>
      </c>
      <c r="B110" s="12"/>
      <c r="C110" s="12"/>
      <c r="D110" s="17" t="str">
        <f>IFERROR(VLOOKUP(BASEA[[#This Row],[CEDULA]],USUARIOS!$B:$K,2,0)," ")</f>
        <v xml:space="preserve"> </v>
      </c>
      <c r="E110" s="17" t="str">
        <f>IFERROR(VLOOKUP(BASEA[[#This Row],[CEDULA]],USUARIOS!$B:$K,3,0)," ")</f>
        <v xml:space="preserve"> </v>
      </c>
      <c r="F110" s="10" t="str">
        <f>IFERROR(VLOOKUP(BASEA[[#This Row],[CEDULA]],USUARIOS!$B:$K,4,0)," ")</f>
        <v xml:space="preserve"> </v>
      </c>
      <c r="G110" s="3" t="str">
        <f>BASEA[[#This Row],[CEDULA]]&amp;BASEA[[#This Row],[PREDIO ]]</f>
        <v xml:space="preserve"> </v>
      </c>
      <c r="H110" s="3" t="str">
        <f>IFERROR(VLOOKUP(BASEA[[#This Row],[Columna1]],USUARIOS!$A:$K,6,0),"ERROR")</f>
        <v>ERROR</v>
      </c>
      <c r="I110" s="18" t="str">
        <f>IFERROR(VLOOKUP(BASEA[[#This Row],[Columna1]],USUARIOS!$A:$K,7,0)," ")</f>
        <v xml:space="preserve"> </v>
      </c>
      <c r="J110" s="18" t="str">
        <f>IFERROR(VLOOKUP(BASEA[[#This Row],[Columna1]],USUARIOS!$A:$K,8,0)," ")</f>
        <v xml:space="preserve"> </v>
      </c>
      <c r="K110" s="18" t="str">
        <f>IFERROR(VLOOKUP(BASEA[[#This Row],[Columna1]],USUARIOS!$A:$K,9,0)," ")</f>
        <v xml:space="preserve"> </v>
      </c>
      <c r="L110" s="18" t="str">
        <f>IFERROR(VLOOKUP(BASEA[[#This Row],[Columna1]],USUARIOS!$A:$K,10,0)," ")</f>
        <v xml:space="preserve"> </v>
      </c>
      <c r="M110" s="18" t="str">
        <f>IFERROR(VLOOKUP(BASEA[[#This Row],[Columna1]],USUARIOS!$A:$K,11,0)," ")</f>
        <v xml:space="preserve"> </v>
      </c>
      <c r="N110" s="11"/>
      <c r="O110" s="10"/>
      <c r="P110" s="10"/>
      <c r="Q110" s="10"/>
      <c r="R110" s="10"/>
      <c r="S110" s="19"/>
      <c r="T110" s="10"/>
      <c r="U110" s="10"/>
    </row>
    <row r="111" spans="1:21" ht="12.95" customHeight="1" x14ac:dyDescent="0.25">
      <c r="A111" s="8">
        <v>109</v>
      </c>
      <c r="B111" s="12"/>
      <c r="C111" s="12"/>
      <c r="D111" s="17" t="str">
        <f>IFERROR(VLOOKUP(BASEA[[#This Row],[CEDULA]],USUARIOS!$B:$K,2,0)," ")</f>
        <v xml:space="preserve"> </v>
      </c>
      <c r="E111" s="17" t="str">
        <f>IFERROR(VLOOKUP(BASEA[[#This Row],[CEDULA]],USUARIOS!$B:$K,3,0)," ")</f>
        <v xml:space="preserve"> </v>
      </c>
      <c r="F111" s="10" t="str">
        <f>IFERROR(VLOOKUP(BASEA[[#This Row],[CEDULA]],USUARIOS!$B:$K,4,0)," ")</f>
        <v xml:space="preserve"> </v>
      </c>
      <c r="G111" s="3" t="str">
        <f>BASEA[[#This Row],[CEDULA]]&amp;BASEA[[#This Row],[PREDIO ]]</f>
        <v xml:space="preserve"> </v>
      </c>
      <c r="H111" s="3" t="str">
        <f>IFERROR(VLOOKUP(BASEA[[#This Row],[Columna1]],USUARIOS!$A:$K,6,0),"ERROR")</f>
        <v>ERROR</v>
      </c>
      <c r="I111" s="18" t="str">
        <f>IFERROR(VLOOKUP(BASEA[[#This Row],[Columna1]],USUARIOS!$A:$K,7,0)," ")</f>
        <v xml:space="preserve"> </v>
      </c>
      <c r="J111" s="18" t="str">
        <f>IFERROR(VLOOKUP(BASEA[[#This Row],[Columna1]],USUARIOS!$A:$K,8,0)," ")</f>
        <v xml:space="preserve"> </v>
      </c>
      <c r="K111" s="18" t="str">
        <f>IFERROR(VLOOKUP(BASEA[[#This Row],[Columna1]],USUARIOS!$A:$K,9,0)," ")</f>
        <v xml:space="preserve"> </v>
      </c>
      <c r="L111" s="18" t="str">
        <f>IFERROR(VLOOKUP(BASEA[[#This Row],[Columna1]],USUARIOS!$A:$K,10,0)," ")</f>
        <v xml:space="preserve"> </v>
      </c>
      <c r="M111" s="18" t="str">
        <f>IFERROR(VLOOKUP(BASEA[[#This Row],[Columna1]],USUARIOS!$A:$K,11,0)," ")</f>
        <v xml:space="preserve"> </v>
      </c>
      <c r="N111" s="11"/>
      <c r="O111" s="10"/>
      <c r="P111" s="10"/>
      <c r="Q111" s="10"/>
      <c r="R111" s="10"/>
      <c r="S111" s="19"/>
      <c r="T111" s="10"/>
      <c r="U111" s="10"/>
    </row>
    <row r="112" spans="1:21" ht="12.95" customHeight="1" x14ac:dyDescent="0.25">
      <c r="A112" s="8">
        <v>110</v>
      </c>
      <c r="B112" s="12"/>
      <c r="C112" s="12"/>
      <c r="D112" s="17" t="str">
        <f>IFERROR(VLOOKUP(BASEA[[#This Row],[CEDULA]],USUARIOS!$B:$K,2,0)," ")</f>
        <v xml:space="preserve"> </v>
      </c>
      <c r="E112" s="17" t="str">
        <f>IFERROR(VLOOKUP(BASEA[[#This Row],[CEDULA]],USUARIOS!$B:$K,3,0)," ")</f>
        <v xml:space="preserve"> </v>
      </c>
      <c r="F112" s="10" t="str">
        <f>IFERROR(VLOOKUP(BASEA[[#This Row],[CEDULA]],USUARIOS!$B:$K,4,0)," ")</f>
        <v xml:space="preserve"> </v>
      </c>
      <c r="G112" s="3" t="str">
        <f>BASEA[[#This Row],[CEDULA]]&amp;BASEA[[#This Row],[PREDIO ]]</f>
        <v xml:space="preserve"> </v>
      </c>
      <c r="H112" s="3" t="str">
        <f>IFERROR(VLOOKUP(BASEA[[#This Row],[Columna1]],USUARIOS!$A:$K,6,0),"ERROR")</f>
        <v>ERROR</v>
      </c>
      <c r="I112" s="18" t="str">
        <f>IFERROR(VLOOKUP(BASEA[[#This Row],[Columna1]],USUARIOS!$A:$K,7,0)," ")</f>
        <v xml:space="preserve"> </v>
      </c>
      <c r="J112" s="18" t="str">
        <f>IFERROR(VLOOKUP(BASEA[[#This Row],[Columna1]],USUARIOS!$A:$K,8,0)," ")</f>
        <v xml:space="preserve"> </v>
      </c>
      <c r="K112" s="18" t="str">
        <f>IFERROR(VLOOKUP(BASEA[[#This Row],[Columna1]],USUARIOS!$A:$K,9,0)," ")</f>
        <v xml:space="preserve"> </v>
      </c>
      <c r="L112" s="18" t="str">
        <f>IFERROR(VLOOKUP(BASEA[[#This Row],[Columna1]],USUARIOS!$A:$K,10,0)," ")</f>
        <v xml:space="preserve"> </v>
      </c>
      <c r="M112" s="18" t="str">
        <f>IFERROR(VLOOKUP(BASEA[[#This Row],[Columna1]],USUARIOS!$A:$K,11,0)," ")</f>
        <v xml:space="preserve"> </v>
      </c>
      <c r="N112" s="11"/>
      <c r="O112" s="10"/>
      <c r="P112" s="10"/>
      <c r="Q112" s="10"/>
      <c r="R112" s="10"/>
      <c r="S112" s="19"/>
      <c r="T112" s="10"/>
      <c r="U112" s="10"/>
    </row>
    <row r="113" spans="1:21" ht="12.95" customHeight="1" x14ac:dyDescent="0.25">
      <c r="A113" s="8">
        <v>111</v>
      </c>
      <c r="B113" s="12"/>
      <c r="C113" s="12"/>
      <c r="D113" s="17" t="str">
        <f>IFERROR(VLOOKUP(BASEA[[#This Row],[CEDULA]],USUARIOS!$B:$K,2,0)," ")</f>
        <v xml:space="preserve"> </v>
      </c>
      <c r="E113" s="17" t="str">
        <f>IFERROR(VLOOKUP(BASEA[[#This Row],[CEDULA]],USUARIOS!$B:$K,3,0)," ")</f>
        <v xml:space="preserve"> </v>
      </c>
      <c r="F113" s="10" t="str">
        <f>IFERROR(VLOOKUP(BASEA[[#This Row],[CEDULA]],USUARIOS!$B:$K,4,0)," ")</f>
        <v xml:space="preserve"> </v>
      </c>
      <c r="G113" s="3" t="str">
        <f>BASEA[[#This Row],[CEDULA]]&amp;BASEA[[#This Row],[PREDIO ]]</f>
        <v xml:space="preserve"> </v>
      </c>
      <c r="H113" s="3" t="str">
        <f>IFERROR(VLOOKUP(BASEA[[#This Row],[Columna1]],USUARIOS!$A:$K,6,0),"ERROR")</f>
        <v>ERROR</v>
      </c>
      <c r="I113" s="18" t="str">
        <f>IFERROR(VLOOKUP(BASEA[[#This Row],[Columna1]],USUARIOS!$A:$K,7,0)," ")</f>
        <v xml:space="preserve"> </v>
      </c>
      <c r="J113" s="18" t="str">
        <f>IFERROR(VLOOKUP(BASEA[[#This Row],[Columna1]],USUARIOS!$A:$K,8,0)," ")</f>
        <v xml:space="preserve"> </v>
      </c>
      <c r="K113" s="18" t="str">
        <f>IFERROR(VLOOKUP(BASEA[[#This Row],[Columna1]],USUARIOS!$A:$K,9,0)," ")</f>
        <v xml:space="preserve"> </v>
      </c>
      <c r="L113" s="18" t="str">
        <f>IFERROR(VLOOKUP(BASEA[[#This Row],[Columna1]],USUARIOS!$A:$K,10,0)," ")</f>
        <v xml:space="preserve"> </v>
      </c>
      <c r="M113" s="18" t="str">
        <f>IFERROR(VLOOKUP(BASEA[[#This Row],[Columna1]],USUARIOS!$A:$K,11,0)," ")</f>
        <v xml:space="preserve"> </v>
      </c>
      <c r="N113" s="11"/>
      <c r="O113" s="10"/>
      <c r="P113" s="10"/>
      <c r="Q113" s="10"/>
      <c r="R113" s="10"/>
      <c r="S113" s="19"/>
      <c r="T113" s="10"/>
      <c r="U113" s="10"/>
    </row>
    <row r="114" spans="1:21" ht="12.95" customHeight="1" x14ac:dyDescent="0.25">
      <c r="A114" s="8">
        <v>112</v>
      </c>
      <c r="B114" s="12"/>
      <c r="C114" s="12"/>
      <c r="D114" s="17" t="str">
        <f>IFERROR(VLOOKUP(BASEA[[#This Row],[CEDULA]],USUARIOS!$B:$K,2,0)," ")</f>
        <v xml:space="preserve"> </v>
      </c>
      <c r="E114" s="17" t="str">
        <f>IFERROR(VLOOKUP(BASEA[[#This Row],[CEDULA]],USUARIOS!$B:$K,3,0)," ")</f>
        <v xml:space="preserve"> </v>
      </c>
      <c r="F114" s="10" t="str">
        <f>IFERROR(VLOOKUP(BASEA[[#This Row],[CEDULA]],USUARIOS!$B:$K,4,0)," ")</f>
        <v xml:space="preserve"> </v>
      </c>
      <c r="G114" s="3" t="str">
        <f>BASEA[[#This Row],[CEDULA]]&amp;BASEA[[#This Row],[PREDIO ]]</f>
        <v xml:space="preserve"> </v>
      </c>
      <c r="H114" s="3" t="str">
        <f>IFERROR(VLOOKUP(BASEA[[#This Row],[Columna1]],USUARIOS!$A:$K,6,0),"ERROR")</f>
        <v>ERROR</v>
      </c>
      <c r="I114" s="18" t="str">
        <f>IFERROR(VLOOKUP(BASEA[[#This Row],[Columna1]],USUARIOS!$A:$K,7,0)," ")</f>
        <v xml:space="preserve"> </v>
      </c>
      <c r="J114" s="18" t="str">
        <f>IFERROR(VLOOKUP(BASEA[[#This Row],[Columna1]],USUARIOS!$A:$K,8,0)," ")</f>
        <v xml:space="preserve"> </v>
      </c>
      <c r="K114" s="18" t="str">
        <f>IFERROR(VLOOKUP(BASEA[[#This Row],[Columna1]],USUARIOS!$A:$K,9,0)," ")</f>
        <v xml:space="preserve"> </v>
      </c>
      <c r="L114" s="18" t="str">
        <f>IFERROR(VLOOKUP(BASEA[[#This Row],[Columna1]],USUARIOS!$A:$K,10,0)," ")</f>
        <v xml:space="preserve"> </v>
      </c>
      <c r="M114" s="18" t="str">
        <f>IFERROR(VLOOKUP(BASEA[[#This Row],[Columna1]],USUARIOS!$A:$K,11,0)," ")</f>
        <v xml:space="preserve"> </v>
      </c>
      <c r="N114" s="11"/>
      <c r="O114" s="10"/>
      <c r="P114" s="10"/>
      <c r="Q114" s="10"/>
      <c r="R114" s="10"/>
      <c r="S114" s="19"/>
      <c r="T114" s="10"/>
      <c r="U114" s="10"/>
    </row>
    <row r="115" spans="1:21" ht="12.95" customHeight="1" x14ac:dyDescent="0.25">
      <c r="A115" s="8">
        <v>113</v>
      </c>
      <c r="B115" s="12"/>
      <c r="C115" s="12"/>
      <c r="D115" s="17" t="str">
        <f>IFERROR(VLOOKUP(BASEA[[#This Row],[CEDULA]],USUARIOS!$B:$K,2,0)," ")</f>
        <v xml:space="preserve"> </v>
      </c>
      <c r="E115" s="17" t="str">
        <f>IFERROR(VLOOKUP(BASEA[[#This Row],[CEDULA]],USUARIOS!$B:$K,3,0)," ")</f>
        <v xml:space="preserve"> </v>
      </c>
      <c r="F115" s="10" t="str">
        <f>IFERROR(VLOOKUP(BASEA[[#This Row],[CEDULA]],USUARIOS!$B:$K,4,0)," ")</f>
        <v xml:space="preserve"> </v>
      </c>
      <c r="G115" s="3" t="str">
        <f>BASEA[[#This Row],[CEDULA]]&amp;BASEA[[#This Row],[PREDIO ]]</f>
        <v xml:space="preserve"> </v>
      </c>
      <c r="H115" s="3" t="str">
        <f>IFERROR(VLOOKUP(BASEA[[#This Row],[Columna1]],USUARIOS!$A:$K,6,0),"ERROR")</f>
        <v>ERROR</v>
      </c>
      <c r="I115" s="18" t="str">
        <f>IFERROR(VLOOKUP(BASEA[[#This Row],[Columna1]],USUARIOS!$A:$K,7,0)," ")</f>
        <v xml:space="preserve"> </v>
      </c>
      <c r="J115" s="18" t="str">
        <f>IFERROR(VLOOKUP(BASEA[[#This Row],[Columna1]],USUARIOS!$A:$K,8,0)," ")</f>
        <v xml:space="preserve"> </v>
      </c>
      <c r="K115" s="18" t="str">
        <f>IFERROR(VLOOKUP(BASEA[[#This Row],[Columna1]],USUARIOS!$A:$K,9,0)," ")</f>
        <v xml:space="preserve"> </v>
      </c>
      <c r="L115" s="18" t="str">
        <f>IFERROR(VLOOKUP(BASEA[[#This Row],[Columna1]],USUARIOS!$A:$K,10,0)," ")</f>
        <v xml:space="preserve"> </v>
      </c>
      <c r="M115" s="18" t="str">
        <f>IFERROR(VLOOKUP(BASEA[[#This Row],[Columna1]],USUARIOS!$A:$K,11,0)," ")</f>
        <v xml:space="preserve"> </v>
      </c>
      <c r="N115" s="11"/>
      <c r="O115" s="10"/>
      <c r="P115" s="10"/>
      <c r="Q115" s="10"/>
      <c r="R115" s="10"/>
      <c r="S115" s="19"/>
      <c r="T115" s="10"/>
      <c r="U115" s="10"/>
    </row>
    <row r="116" spans="1:21" ht="12.95" customHeight="1" x14ac:dyDescent="0.25">
      <c r="A116" s="8">
        <v>114</v>
      </c>
      <c r="B116" s="12"/>
      <c r="C116" s="12"/>
      <c r="D116" s="17" t="str">
        <f>IFERROR(VLOOKUP(BASEA[[#This Row],[CEDULA]],USUARIOS!$B:$K,2,0)," ")</f>
        <v xml:space="preserve"> </v>
      </c>
      <c r="E116" s="17" t="str">
        <f>IFERROR(VLOOKUP(BASEA[[#This Row],[CEDULA]],USUARIOS!$B:$K,3,0)," ")</f>
        <v xml:space="preserve"> </v>
      </c>
      <c r="F116" s="10" t="str">
        <f>IFERROR(VLOOKUP(BASEA[[#This Row],[CEDULA]],USUARIOS!$B:$K,4,0)," ")</f>
        <v xml:space="preserve"> </v>
      </c>
      <c r="G116" s="3" t="str">
        <f>BASEA[[#This Row],[CEDULA]]&amp;BASEA[[#This Row],[PREDIO ]]</f>
        <v xml:space="preserve"> </v>
      </c>
      <c r="H116" s="3" t="str">
        <f>IFERROR(VLOOKUP(BASEA[[#This Row],[Columna1]],USUARIOS!$A:$K,6,0),"ERROR")</f>
        <v>ERROR</v>
      </c>
      <c r="I116" s="18" t="str">
        <f>IFERROR(VLOOKUP(BASEA[[#This Row],[Columna1]],USUARIOS!$A:$K,7,0)," ")</f>
        <v xml:space="preserve"> </v>
      </c>
      <c r="J116" s="18" t="str">
        <f>IFERROR(VLOOKUP(BASEA[[#This Row],[Columna1]],USUARIOS!$A:$K,8,0)," ")</f>
        <v xml:space="preserve"> </v>
      </c>
      <c r="K116" s="18" t="str">
        <f>IFERROR(VLOOKUP(BASEA[[#This Row],[Columna1]],USUARIOS!$A:$K,9,0)," ")</f>
        <v xml:space="preserve"> </v>
      </c>
      <c r="L116" s="18" t="str">
        <f>IFERROR(VLOOKUP(BASEA[[#This Row],[Columna1]],USUARIOS!$A:$K,10,0)," ")</f>
        <v xml:space="preserve"> </v>
      </c>
      <c r="M116" s="18" t="str">
        <f>IFERROR(VLOOKUP(BASEA[[#This Row],[Columna1]],USUARIOS!$A:$K,11,0)," ")</f>
        <v xml:space="preserve"> </v>
      </c>
      <c r="N116" s="11"/>
      <c r="O116" s="10"/>
      <c r="P116" s="10"/>
      <c r="Q116" s="10"/>
      <c r="R116" s="10"/>
      <c r="S116" s="19"/>
      <c r="T116" s="10"/>
      <c r="U116" s="10"/>
    </row>
    <row r="117" spans="1:21" ht="12.95" customHeight="1" x14ac:dyDescent="0.25">
      <c r="A117" s="8">
        <v>115</v>
      </c>
      <c r="B117" s="12"/>
      <c r="C117" s="12"/>
      <c r="D117" s="17" t="str">
        <f>IFERROR(VLOOKUP(BASEA[[#This Row],[CEDULA]],USUARIOS!$B:$K,2,0)," ")</f>
        <v xml:space="preserve"> </v>
      </c>
      <c r="E117" s="17" t="str">
        <f>IFERROR(VLOOKUP(BASEA[[#This Row],[CEDULA]],USUARIOS!$B:$K,3,0)," ")</f>
        <v xml:space="preserve"> </v>
      </c>
      <c r="F117" s="10" t="str">
        <f>IFERROR(VLOOKUP(BASEA[[#This Row],[CEDULA]],USUARIOS!$B:$K,4,0)," ")</f>
        <v xml:space="preserve"> </v>
      </c>
      <c r="G117" s="3" t="str">
        <f>BASEA[[#This Row],[CEDULA]]&amp;BASEA[[#This Row],[PREDIO ]]</f>
        <v xml:space="preserve"> </v>
      </c>
      <c r="H117" s="3" t="str">
        <f>IFERROR(VLOOKUP(BASEA[[#This Row],[Columna1]],USUARIOS!$A:$K,6,0),"ERROR")</f>
        <v>ERROR</v>
      </c>
      <c r="I117" s="18" t="str">
        <f>IFERROR(VLOOKUP(BASEA[[#This Row],[Columna1]],USUARIOS!$A:$K,7,0)," ")</f>
        <v xml:space="preserve"> </v>
      </c>
      <c r="J117" s="18" t="str">
        <f>IFERROR(VLOOKUP(BASEA[[#This Row],[Columna1]],USUARIOS!$A:$K,8,0)," ")</f>
        <v xml:space="preserve"> </v>
      </c>
      <c r="K117" s="18" t="str">
        <f>IFERROR(VLOOKUP(BASEA[[#This Row],[Columna1]],USUARIOS!$A:$K,9,0)," ")</f>
        <v xml:space="preserve"> </v>
      </c>
      <c r="L117" s="18" t="str">
        <f>IFERROR(VLOOKUP(BASEA[[#This Row],[Columna1]],USUARIOS!$A:$K,10,0)," ")</f>
        <v xml:space="preserve"> </v>
      </c>
      <c r="M117" s="18" t="str">
        <f>IFERROR(VLOOKUP(BASEA[[#This Row],[Columna1]],USUARIOS!$A:$K,11,0)," ")</f>
        <v xml:space="preserve"> </v>
      </c>
      <c r="N117" s="11"/>
      <c r="O117" s="10"/>
      <c r="P117" s="10"/>
      <c r="Q117" s="10"/>
      <c r="R117" s="10"/>
      <c r="S117" s="19"/>
      <c r="T117" s="10"/>
      <c r="U117" s="10"/>
    </row>
    <row r="118" spans="1:21" ht="12.95" customHeight="1" x14ac:dyDescent="0.25">
      <c r="A118" s="8">
        <v>116</v>
      </c>
      <c r="B118" s="12"/>
      <c r="C118" s="12"/>
      <c r="D118" s="17" t="str">
        <f>IFERROR(VLOOKUP(BASEA[[#This Row],[CEDULA]],USUARIOS!$B:$K,2,0)," ")</f>
        <v xml:space="preserve"> </v>
      </c>
      <c r="E118" s="17" t="str">
        <f>IFERROR(VLOOKUP(BASEA[[#This Row],[CEDULA]],USUARIOS!$B:$K,3,0)," ")</f>
        <v xml:space="preserve"> </v>
      </c>
      <c r="F118" s="10" t="str">
        <f>IFERROR(VLOOKUP(BASEA[[#This Row],[CEDULA]],USUARIOS!$B:$K,4,0)," ")</f>
        <v xml:space="preserve"> </v>
      </c>
      <c r="G118" s="3" t="str">
        <f>BASEA[[#This Row],[CEDULA]]&amp;BASEA[[#This Row],[PREDIO ]]</f>
        <v xml:space="preserve"> </v>
      </c>
      <c r="H118" s="3" t="str">
        <f>IFERROR(VLOOKUP(BASEA[[#This Row],[Columna1]],USUARIOS!$A:$K,6,0),"ERROR")</f>
        <v>ERROR</v>
      </c>
      <c r="I118" s="18" t="str">
        <f>IFERROR(VLOOKUP(BASEA[[#This Row],[Columna1]],USUARIOS!$A:$K,7,0)," ")</f>
        <v xml:space="preserve"> </v>
      </c>
      <c r="J118" s="18" t="str">
        <f>IFERROR(VLOOKUP(BASEA[[#This Row],[Columna1]],USUARIOS!$A:$K,8,0)," ")</f>
        <v xml:space="preserve"> </v>
      </c>
      <c r="K118" s="18" t="str">
        <f>IFERROR(VLOOKUP(BASEA[[#This Row],[Columna1]],USUARIOS!$A:$K,9,0)," ")</f>
        <v xml:space="preserve"> </v>
      </c>
      <c r="L118" s="18" t="str">
        <f>IFERROR(VLOOKUP(BASEA[[#This Row],[Columna1]],USUARIOS!$A:$K,10,0)," ")</f>
        <v xml:space="preserve"> </v>
      </c>
      <c r="M118" s="18" t="str">
        <f>IFERROR(VLOOKUP(BASEA[[#This Row],[Columna1]],USUARIOS!$A:$K,11,0)," ")</f>
        <v xml:space="preserve"> </v>
      </c>
      <c r="N118" s="11"/>
      <c r="O118" s="10"/>
      <c r="P118" s="10"/>
      <c r="Q118" s="10"/>
      <c r="R118" s="10"/>
      <c r="S118" s="19"/>
      <c r="T118" s="10"/>
      <c r="U118" s="10"/>
    </row>
    <row r="119" spans="1:21" ht="12.95" customHeight="1" x14ac:dyDescent="0.25">
      <c r="A119" s="8">
        <v>117</v>
      </c>
      <c r="B119" s="12"/>
      <c r="C119" s="12"/>
      <c r="D119" s="17" t="str">
        <f>IFERROR(VLOOKUP(BASEA[[#This Row],[CEDULA]],USUARIOS!$B:$K,2,0)," ")</f>
        <v xml:space="preserve"> </v>
      </c>
      <c r="E119" s="17" t="str">
        <f>IFERROR(VLOOKUP(BASEA[[#This Row],[CEDULA]],USUARIOS!$B:$K,3,0)," ")</f>
        <v xml:space="preserve"> </v>
      </c>
      <c r="F119" s="10" t="str">
        <f>IFERROR(VLOOKUP(BASEA[[#This Row],[CEDULA]],USUARIOS!$B:$K,4,0)," ")</f>
        <v xml:space="preserve"> </v>
      </c>
      <c r="G119" s="3" t="str">
        <f>BASEA[[#This Row],[CEDULA]]&amp;BASEA[[#This Row],[PREDIO ]]</f>
        <v xml:space="preserve"> </v>
      </c>
      <c r="H119" s="3" t="str">
        <f>IFERROR(VLOOKUP(BASEA[[#This Row],[Columna1]],USUARIOS!$A:$K,6,0),"ERROR")</f>
        <v>ERROR</v>
      </c>
      <c r="I119" s="18" t="str">
        <f>IFERROR(VLOOKUP(BASEA[[#This Row],[Columna1]],USUARIOS!$A:$K,7,0)," ")</f>
        <v xml:space="preserve"> </v>
      </c>
      <c r="J119" s="18" t="str">
        <f>IFERROR(VLOOKUP(BASEA[[#This Row],[Columna1]],USUARIOS!$A:$K,8,0)," ")</f>
        <v xml:space="preserve"> </v>
      </c>
      <c r="K119" s="18" t="str">
        <f>IFERROR(VLOOKUP(BASEA[[#This Row],[Columna1]],USUARIOS!$A:$K,9,0)," ")</f>
        <v xml:space="preserve"> </v>
      </c>
      <c r="L119" s="18" t="str">
        <f>IFERROR(VLOOKUP(BASEA[[#This Row],[Columna1]],USUARIOS!$A:$K,10,0)," ")</f>
        <v xml:space="preserve"> </v>
      </c>
      <c r="M119" s="18" t="str">
        <f>IFERROR(VLOOKUP(BASEA[[#This Row],[Columna1]],USUARIOS!$A:$K,11,0)," ")</f>
        <v xml:space="preserve"> </v>
      </c>
      <c r="N119" s="11"/>
      <c r="O119" s="10"/>
      <c r="P119" s="10"/>
      <c r="Q119" s="10"/>
      <c r="R119" s="10"/>
      <c r="S119" s="19"/>
      <c r="T119" s="10"/>
      <c r="U119" s="10"/>
    </row>
    <row r="120" spans="1:21" ht="12.95" customHeight="1" x14ac:dyDescent="0.25">
      <c r="A120" s="8">
        <v>118</v>
      </c>
      <c r="B120" s="12"/>
      <c r="C120" s="12"/>
      <c r="D120" s="17" t="str">
        <f>IFERROR(VLOOKUP(BASEA[[#This Row],[CEDULA]],USUARIOS!$B:$K,2,0)," ")</f>
        <v xml:space="preserve"> </v>
      </c>
      <c r="E120" s="17" t="str">
        <f>IFERROR(VLOOKUP(BASEA[[#This Row],[CEDULA]],USUARIOS!$B:$K,3,0)," ")</f>
        <v xml:space="preserve"> </v>
      </c>
      <c r="F120" s="10" t="str">
        <f>IFERROR(VLOOKUP(BASEA[[#This Row],[CEDULA]],USUARIOS!$B:$K,4,0)," ")</f>
        <v xml:space="preserve"> </v>
      </c>
      <c r="G120" s="3" t="str">
        <f>BASEA[[#This Row],[CEDULA]]&amp;BASEA[[#This Row],[PREDIO ]]</f>
        <v xml:space="preserve"> </v>
      </c>
      <c r="H120" s="3" t="str">
        <f>IFERROR(VLOOKUP(BASEA[[#This Row],[Columna1]],USUARIOS!$A:$K,6,0),"ERROR")</f>
        <v>ERROR</v>
      </c>
      <c r="I120" s="18" t="str">
        <f>IFERROR(VLOOKUP(BASEA[[#This Row],[Columna1]],USUARIOS!$A:$K,7,0)," ")</f>
        <v xml:space="preserve"> </v>
      </c>
      <c r="J120" s="18" t="str">
        <f>IFERROR(VLOOKUP(BASEA[[#This Row],[Columna1]],USUARIOS!$A:$K,8,0)," ")</f>
        <v xml:space="preserve"> </v>
      </c>
      <c r="K120" s="18" t="str">
        <f>IFERROR(VLOOKUP(BASEA[[#This Row],[Columna1]],USUARIOS!$A:$K,9,0)," ")</f>
        <v xml:space="preserve"> </v>
      </c>
      <c r="L120" s="18" t="str">
        <f>IFERROR(VLOOKUP(BASEA[[#This Row],[Columna1]],USUARIOS!$A:$K,10,0)," ")</f>
        <v xml:space="preserve"> </v>
      </c>
      <c r="M120" s="18" t="str">
        <f>IFERROR(VLOOKUP(BASEA[[#This Row],[Columna1]],USUARIOS!$A:$K,11,0)," ")</f>
        <v xml:space="preserve"> </v>
      </c>
      <c r="N120" s="11"/>
      <c r="O120" s="10"/>
      <c r="P120" s="10"/>
      <c r="Q120" s="10"/>
      <c r="R120" s="10"/>
      <c r="S120" s="19"/>
      <c r="T120" s="10"/>
      <c r="U120" s="10"/>
    </row>
    <row r="121" spans="1:21" ht="12.95" customHeight="1" x14ac:dyDescent="0.25">
      <c r="A121" s="8">
        <v>119</v>
      </c>
      <c r="B121" s="12"/>
      <c r="C121" s="12"/>
      <c r="D121" s="17" t="str">
        <f>IFERROR(VLOOKUP(BASEA[[#This Row],[CEDULA]],USUARIOS!$B:$K,2,0)," ")</f>
        <v xml:space="preserve"> </v>
      </c>
      <c r="E121" s="17" t="str">
        <f>IFERROR(VLOOKUP(BASEA[[#This Row],[CEDULA]],USUARIOS!$B:$K,3,0)," ")</f>
        <v xml:space="preserve"> </v>
      </c>
      <c r="F121" s="10" t="str">
        <f>IFERROR(VLOOKUP(BASEA[[#This Row],[CEDULA]],USUARIOS!$B:$K,4,0)," ")</f>
        <v xml:space="preserve"> </v>
      </c>
      <c r="G121" s="3" t="str">
        <f>BASEA[[#This Row],[CEDULA]]&amp;BASEA[[#This Row],[PREDIO ]]</f>
        <v xml:space="preserve"> </v>
      </c>
      <c r="H121" s="3" t="str">
        <f>IFERROR(VLOOKUP(BASEA[[#This Row],[Columna1]],USUARIOS!$A:$K,6,0),"ERROR")</f>
        <v>ERROR</v>
      </c>
      <c r="I121" s="18" t="str">
        <f>IFERROR(VLOOKUP(BASEA[[#This Row],[Columna1]],USUARIOS!$A:$K,7,0)," ")</f>
        <v xml:space="preserve"> </v>
      </c>
      <c r="J121" s="18" t="str">
        <f>IFERROR(VLOOKUP(BASEA[[#This Row],[Columna1]],USUARIOS!$A:$K,8,0)," ")</f>
        <v xml:space="preserve"> </v>
      </c>
      <c r="K121" s="18" t="str">
        <f>IFERROR(VLOOKUP(BASEA[[#This Row],[Columna1]],USUARIOS!$A:$K,9,0)," ")</f>
        <v xml:space="preserve"> </v>
      </c>
      <c r="L121" s="18" t="str">
        <f>IFERROR(VLOOKUP(BASEA[[#This Row],[Columna1]],USUARIOS!$A:$K,10,0)," ")</f>
        <v xml:space="preserve"> </v>
      </c>
      <c r="M121" s="18" t="str">
        <f>IFERROR(VLOOKUP(BASEA[[#This Row],[Columna1]],USUARIOS!$A:$K,11,0)," ")</f>
        <v xml:space="preserve"> </v>
      </c>
      <c r="N121" s="11"/>
      <c r="O121" s="10"/>
      <c r="P121" s="10"/>
      <c r="Q121" s="10"/>
      <c r="R121" s="10"/>
      <c r="S121" s="19"/>
      <c r="T121" s="10"/>
      <c r="U121" s="10"/>
    </row>
    <row r="122" spans="1:21" ht="12.95" customHeight="1" x14ac:dyDescent="0.25">
      <c r="A122" s="8">
        <v>120</v>
      </c>
      <c r="B122" s="12"/>
      <c r="C122" s="12"/>
      <c r="D122" s="17" t="str">
        <f>IFERROR(VLOOKUP(BASEA[[#This Row],[CEDULA]],USUARIOS!$B:$K,2,0)," ")</f>
        <v xml:space="preserve"> </v>
      </c>
      <c r="E122" s="17" t="str">
        <f>IFERROR(VLOOKUP(BASEA[[#This Row],[CEDULA]],USUARIOS!$B:$K,3,0)," ")</f>
        <v xml:space="preserve"> </v>
      </c>
      <c r="F122" s="10" t="str">
        <f>IFERROR(VLOOKUP(BASEA[[#This Row],[CEDULA]],USUARIOS!$B:$K,4,0)," ")</f>
        <v xml:space="preserve"> </v>
      </c>
      <c r="G122" s="3" t="str">
        <f>BASEA[[#This Row],[CEDULA]]&amp;BASEA[[#This Row],[PREDIO ]]</f>
        <v xml:space="preserve"> </v>
      </c>
      <c r="H122" s="3" t="str">
        <f>IFERROR(VLOOKUP(BASEA[[#This Row],[Columna1]],USUARIOS!$A:$K,6,0),"ERROR")</f>
        <v>ERROR</v>
      </c>
      <c r="I122" s="18" t="str">
        <f>IFERROR(VLOOKUP(BASEA[[#This Row],[Columna1]],USUARIOS!$A:$K,7,0)," ")</f>
        <v xml:space="preserve"> </v>
      </c>
      <c r="J122" s="18" t="str">
        <f>IFERROR(VLOOKUP(BASEA[[#This Row],[Columna1]],USUARIOS!$A:$K,8,0)," ")</f>
        <v xml:space="preserve"> </v>
      </c>
      <c r="K122" s="18" t="str">
        <f>IFERROR(VLOOKUP(BASEA[[#This Row],[Columna1]],USUARIOS!$A:$K,9,0)," ")</f>
        <v xml:space="preserve"> </v>
      </c>
      <c r="L122" s="18" t="str">
        <f>IFERROR(VLOOKUP(BASEA[[#This Row],[Columna1]],USUARIOS!$A:$K,10,0)," ")</f>
        <v xml:space="preserve"> </v>
      </c>
      <c r="M122" s="18" t="str">
        <f>IFERROR(VLOOKUP(BASEA[[#This Row],[Columna1]],USUARIOS!$A:$K,11,0)," ")</f>
        <v xml:space="preserve"> </v>
      </c>
      <c r="N122" s="11"/>
      <c r="O122" s="10"/>
      <c r="P122" s="10"/>
      <c r="Q122" s="10"/>
      <c r="R122" s="10"/>
      <c r="S122" s="19"/>
      <c r="T122" s="10"/>
      <c r="U122" s="10"/>
    </row>
    <row r="123" spans="1:21" ht="12.95" customHeight="1" x14ac:dyDescent="0.25">
      <c r="A123" s="8">
        <v>121</v>
      </c>
      <c r="B123" s="12"/>
      <c r="C123" s="12"/>
      <c r="D123" s="17" t="str">
        <f>IFERROR(VLOOKUP(BASEA[[#This Row],[CEDULA]],USUARIOS!$B:$K,2,0)," ")</f>
        <v xml:space="preserve"> </v>
      </c>
      <c r="E123" s="17" t="str">
        <f>IFERROR(VLOOKUP(BASEA[[#This Row],[CEDULA]],USUARIOS!$B:$K,3,0)," ")</f>
        <v xml:space="preserve"> </v>
      </c>
      <c r="F123" s="10" t="str">
        <f>IFERROR(VLOOKUP(BASEA[[#This Row],[CEDULA]],USUARIOS!$B:$K,4,0)," ")</f>
        <v xml:space="preserve"> </v>
      </c>
      <c r="G123" s="3" t="str">
        <f>BASEA[[#This Row],[CEDULA]]&amp;BASEA[[#This Row],[PREDIO ]]</f>
        <v xml:space="preserve"> </v>
      </c>
      <c r="H123" s="3" t="str">
        <f>IFERROR(VLOOKUP(BASEA[[#This Row],[Columna1]],USUARIOS!$A:$K,6,0),"ERROR")</f>
        <v>ERROR</v>
      </c>
      <c r="I123" s="18" t="str">
        <f>IFERROR(VLOOKUP(BASEA[[#This Row],[Columna1]],USUARIOS!$A:$K,7,0)," ")</f>
        <v xml:space="preserve"> </v>
      </c>
      <c r="J123" s="18" t="str">
        <f>IFERROR(VLOOKUP(BASEA[[#This Row],[Columna1]],USUARIOS!$A:$K,8,0)," ")</f>
        <v xml:space="preserve"> </v>
      </c>
      <c r="K123" s="18" t="str">
        <f>IFERROR(VLOOKUP(BASEA[[#This Row],[Columna1]],USUARIOS!$A:$K,9,0)," ")</f>
        <v xml:space="preserve"> </v>
      </c>
      <c r="L123" s="18" t="str">
        <f>IFERROR(VLOOKUP(BASEA[[#This Row],[Columna1]],USUARIOS!$A:$K,10,0)," ")</f>
        <v xml:space="preserve"> </v>
      </c>
      <c r="M123" s="18" t="str">
        <f>IFERROR(VLOOKUP(BASEA[[#This Row],[Columna1]],USUARIOS!$A:$K,11,0)," ")</f>
        <v xml:space="preserve"> </v>
      </c>
      <c r="N123" s="11"/>
      <c r="O123" s="10"/>
      <c r="P123" s="10"/>
      <c r="Q123" s="10"/>
      <c r="R123" s="10"/>
      <c r="S123" s="19"/>
      <c r="T123" s="10"/>
      <c r="U123" s="10"/>
    </row>
    <row r="124" spans="1:21" ht="12.95" customHeight="1" x14ac:dyDescent="0.25">
      <c r="A124" s="8">
        <v>122</v>
      </c>
      <c r="B124" s="12"/>
      <c r="C124" s="12"/>
      <c r="D124" s="17" t="str">
        <f>IFERROR(VLOOKUP(BASEA[[#This Row],[CEDULA]],USUARIOS!$B:$K,2,0)," ")</f>
        <v xml:space="preserve"> </v>
      </c>
      <c r="E124" s="17" t="str">
        <f>IFERROR(VLOOKUP(BASEA[[#This Row],[CEDULA]],USUARIOS!$B:$K,3,0)," ")</f>
        <v xml:space="preserve"> </v>
      </c>
      <c r="F124" s="10" t="str">
        <f>IFERROR(VLOOKUP(BASEA[[#This Row],[CEDULA]],USUARIOS!$B:$K,4,0)," ")</f>
        <v xml:space="preserve"> </v>
      </c>
      <c r="G124" s="3" t="str">
        <f>BASEA[[#This Row],[CEDULA]]&amp;BASEA[[#This Row],[PREDIO ]]</f>
        <v xml:space="preserve"> </v>
      </c>
      <c r="H124" s="3" t="str">
        <f>IFERROR(VLOOKUP(BASEA[[#This Row],[Columna1]],USUARIOS!$A:$K,6,0),"ERROR")</f>
        <v>ERROR</v>
      </c>
      <c r="I124" s="18" t="str">
        <f>IFERROR(VLOOKUP(BASEA[[#This Row],[Columna1]],USUARIOS!$A:$K,7,0)," ")</f>
        <v xml:space="preserve"> </v>
      </c>
      <c r="J124" s="18" t="str">
        <f>IFERROR(VLOOKUP(BASEA[[#This Row],[Columna1]],USUARIOS!$A:$K,8,0)," ")</f>
        <v xml:space="preserve"> </v>
      </c>
      <c r="K124" s="18" t="str">
        <f>IFERROR(VLOOKUP(BASEA[[#This Row],[Columna1]],USUARIOS!$A:$K,9,0)," ")</f>
        <v xml:space="preserve"> </v>
      </c>
      <c r="L124" s="18" t="str">
        <f>IFERROR(VLOOKUP(BASEA[[#This Row],[Columna1]],USUARIOS!$A:$K,10,0)," ")</f>
        <v xml:space="preserve"> </v>
      </c>
      <c r="M124" s="18" t="str">
        <f>IFERROR(VLOOKUP(BASEA[[#This Row],[Columna1]],USUARIOS!$A:$K,11,0)," ")</f>
        <v xml:space="preserve"> </v>
      </c>
      <c r="N124" s="11"/>
      <c r="O124" s="10"/>
      <c r="P124" s="10"/>
      <c r="Q124" s="10"/>
      <c r="R124" s="10"/>
      <c r="S124" s="19"/>
      <c r="T124" s="10"/>
      <c r="U124" s="10"/>
    </row>
    <row r="125" spans="1:21" ht="12.95" customHeight="1" x14ac:dyDescent="0.25">
      <c r="A125" s="8">
        <v>123</v>
      </c>
      <c r="B125" s="12"/>
      <c r="C125" s="12"/>
      <c r="D125" s="17" t="str">
        <f>IFERROR(VLOOKUP(BASEA[[#This Row],[CEDULA]],USUARIOS!$B:$K,2,0)," ")</f>
        <v xml:space="preserve"> </v>
      </c>
      <c r="E125" s="17" t="str">
        <f>IFERROR(VLOOKUP(BASEA[[#This Row],[CEDULA]],USUARIOS!$B:$K,3,0)," ")</f>
        <v xml:space="preserve"> </v>
      </c>
      <c r="F125" s="10" t="str">
        <f>IFERROR(VLOOKUP(BASEA[[#This Row],[CEDULA]],USUARIOS!$B:$K,4,0)," ")</f>
        <v xml:space="preserve"> </v>
      </c>
      <c r="G125" s="3" t="str">
        <f>BASEA[[#This Row],[CEDULA]]&amp;BASEA[[#This Row],[PREDIO ]]</f>
        <v xml:space="preserve"> </v>
      </c>
      <c r="H125" s="3" t="str">
        <f>IFERROR(VLOOKUP(BASEA[[#This Row],[Columna1]],USUARIOS!$A:$K,6,0),"ERROR")</f>
        <v>ERROR</v>
      </c>
      <c r="I125" s="18" t="str">
        <f>IFERROR(VLOOKUP(BASEA[[#This Row],[Columna1]],USUARIOS!$A:$K,7,0)," ")</f>
        <v xml:space="preserve"> </v>
      </c>
      <c r="J125" s="18" t="str">
        <f>IFERROR(VLOOKUP(BASEA[[#This Row],[Columna1]],USUARIOS!$A:$K,8,0)," ")</f>
        <v xml:space="preserve"> </v>
      </c>
      <c r="K125" s="18" t="str">
        <f>IFERROR(VLOOKUP(BASEA[[#This Row],[Columna1]],USUARIOS!$A:$K,9,0)," ")</f>
        <v xml:space="preserve"> </v>
      </c>
      <c r="L125" s="18" t="str">
        <f>IFERROR(VLOOKUP(BASEA[[#This Row],[Columna1]],USUARIOS!$A:$K,10,0)," ")</f>
        <v xml:space="preserve"> </v>
      </c>
      <c r="M125" s="18" t="str">
        <f>IFERROR(VLOOKUP(BASEA[[#This Row],[Columna1]],USUARIOS!$A:$K,11,0)," ")</f>
        <v xml:space="preserve"> </v>
      </c>
      <c r="N125" s="11"/>
      <c r="O125" s="10"/>
      <c r="P125" s="10"/>
      <c r="Q125" s="10"/>
      <c r="R125" s="10"/>
      <c r="S125" s="19"/>
      <c r="T125" s="10"/>
      <c r="U125" s="10"/>
    </row>
    <row r="126" spans="1:21" ht="12.95" customHeight="1" x14ac:dyDescent="0.25">
      <c r="A126" s="8">
        <v>124</v>
      </c>
      <c r="B126" s="12"/>
      <c r="C126" s="12"/>
      <c r="D126" s="17" t="str">
        <f>IFERROR(VLOOKUP(BASEA[[#This Row],[CEDULA]],USUARIOS!$B:$K,2,0)," ")</f>
        <v xml:space="preserve"> </v>
      </c>
      <c r="E126" s="17" t="str">
        <f>IFERROR(VLOOKUP(BASEA[[#This Row],[CEDULA]],USUARIOS!$B:$K,3,0)," ")</f>
        <v xml:space="preserve"> </v>
      </c>
      <c r="F126" s="10" t="str">
        <f>IFERROR(VLOOKUP(BASEA[[#This Row],[CEDULA]],USUARIOS!$B:$K,4,0)," ")</f>
        <v xml:space="preserve"> </v>
      </c>
      <c r="G126" s="3" t="str">
        <f>BASEA[[#This Row],[CEDULA]]&amp;BASEA[[#This Row],[PREDIO ]]</f>
        <v xml:space="preserve"> </v>
      </c>
      <c r="H126" s="3" t="str">
        <f>IFERROR(VLOOKUP(BASEA[[#This Row],[Columna1]],USUARIOS!$A:$K,6,0),"ERROR")</f>
        <v>ERROR</v>
      </c>
      <c r="I126" s="18" t="str">
        <f>IFERROR(VLOOKUP(BASEA[[#This Row],[Columna1]],USUARIOS!$A:$K,7,0)," ")</f>
        <v xml:space="preserve"> </v>
      </c>
      <c r="J126" s="18" t="str">
        <f>IFERROR(VLOOKUP(BASEA[[#This Row],[Columna1]],USUARIOS!$A:$K,8,0)," ")</f>
        <v xml:space="preserve"> </v>
      </c>
      <c r="K126" s="18" t="str">
        <f>IFERROR(VLOOKUP(BASEA[[#This Row],[Columna1]],USUARIOS!$A:$K,9,0)," ")</f>
        <v xml:space="preserve"> </v>
      </c>
      <c r="L126" s="18" t="str">
        <f>IFERROR(VLOOKUP(BASEA[[#This Row],[Columna1]],USUARIOS!$A:$K,10,0)," ")</f>
        <v xml:space="preserve"> </v>
      </c>
      <c r="M126" s="18" t="str">
        <f>IFERROR(VLOOKUP(BASEA[[#This Row],[Columna1]],USUARIOS!$A:$K,11,0)," ")</f>
        <v xml:space="preserve"> </v>
      </c>
      <c r="N126" s="11"/>
      <c r="O126" s="10"/>
      <c r="P126" s="10"/>
      <c r="Q126" s="10"/>
      <c r="R126" s="10"/>
      <c r="S126" s="19"/>
      <c r="T126" s="10"/>
      <c r="U126" s="10"/>
    </row>
    <row r="127" spans="1:21" ht="12.95" customHeight="1" x14ac:dyDescent="0.25">
      <c r="A127" s="8">
        <v>125</v>
      </c>
      <c r="B127" s="12"/>
      <c r="C127" s="12"/>
      <c r="D127" s="17" t="str">
        <f>IFERROR(VLOOKUP(BASEA[[#This Row],[CEDULA]],USUARIOS!$B:$K,2,0)," ")</f>
        <v xml:space="preserve"> </v>
      </c>
      <c r="E127" s="17" t="str">
        <f>IFERROR(VLOOKUP(BASEA[[#This Row],[CEDULA]],USUARIOS!$B:$K,3,0)," ")</f>
        <v xml:space="preserve"> </v>
      </c>
      <c r="F127" s="10" t="str">
        <f>IFERROR(VLOOKUP(BASEA[[#This Row],[CEDULA]],USUARIOS!$B:$K,4,0)," ")</f>
        <v xml:space="preserve"> </v>
      </c>
      <c r="G127" s="3" t="str">
        <f>BASEA[[#This Row],[CEDULA]]&amp;BASEA[[#This Row],[PREDIO ]]</f>
        <v xml:space="preserve"> </v>
      </c>
      <c r="H127" s="3" t="str">
        <f>IFERROR(VLOOKUP(BASEA[[#This Row],[Columna1]],USUARIOS!$A:$K,6,0),"ERROR")</f>
        <v>ERROR</v>
      </c>
      <c r="I127" s="18" t="str">
        <f>IFERROR(VLOOKUP(BASEA[[#This Row],[Columna1]],USUARIOS!$A:$K,7,0)," ")</f>
        <v xml:space="preserve"> </v>
      </c>
      <c r="J127" s="18" t="str">
        <f>IFERROR(VLOOKUP(BASEA[[#This Row],[Columna1]],USUARIOS!$A:$K,8,0)," ")</f>
        <v xml:space="preserve"> </v>
      </c>
      <c r="K127" s="18" t="str">
        <f>IFERROR(VLOOKUP(BASEA[[#This Row],[Columna1]],USUARIOS!$A:$K,9,0)," ")</f>
        <v xml:space="preserve"> </v>
      </c>
      <c r="L127" s="18" t="str">
        <f>IFERROR(VLOOKUP(BASEA[[#This Row],[Columna1]],USUARIOS!$A:$K,10,0)," ")</f>
        <v xml:space="preserve"> </v>
      </c>
      <c r="M127" s="18" t="str">
        <f>IFERROR(VLOOKUP(BASEA[[#This Row],[Columna1]],USUARIOS!$A:$K,11,0)," ")</f>
        <v xml:space="preserve"> </v>
      </c>
      <c r="N127" s="11"/>
      <c r="O127" s="10"/>
      <c r="P127" s="10"/>
      <c r="Q127" s="10"/>
      <c r="R127" s="10"/>
      <c r="S127" s="19"/>
      <c r="T127" s="10"/>
      <c r="U127" s="10"/>
    </row>
    <row r="128" spans="1:21" ht="12.95" customHeight="1" x14ac:dyDescent="0.25">
      <c r="A128" s="8">
        <v>126</v>
      </c>
      <c r="B128" s="12"/>
      <c r="C128" s="12"/>
      <c r="D128" s="17" t="str">
        <f>IFERROR(VLOOKUP(BASEA[[#This Row],[CEDULA]],USUARIOS!$B:$K,2,0)," ")</f>
        <v xml:space="preserve"> </v>
      </c>
      <c r="E128" s="17" t="str">
        <f>IFERROR(VLOOKUP(BASEA[[#This Row],[CEDULA]],USUARIOS!$B:$K,3,0)," ")</f>
        <v xml:space="preserve"> </v>
      </c>
      <c r="F128" s="10" t="str">
        <f>IFERROR(VLOOKUP(BASEA[[#This Row],[CEDULA]],USUARIOS!$B:$K,4,0)," ")</f>
        <v xml:space="preserve"> </v>
      </c>
      <c r="G128" s="3" t="str">
        <f>BASEA[[#This Row],[CEDULA]]&amp;BASEA[[#This Row],[PREDIO ]]</f>
        <v xml:space="preserve"> </v>
      </c>
      <c r="H128" s="3" t="str">
        <f>IFERROR(VLOOKUP(BASEA[[#This Row],[Columna1]],USUARIOS!$A:$K,6,0),"ERROR")</f>
        <v>ERROR</v>
      </c>
      <c r="I128" s="18" t="str">
        <f>IFERROR(VLOOKUP(BASEA[[#This Row],[Columna1]],USUARIOS!$A:$K,7,0)," ")</f>
        <v xml:space="preserve"> </v>
      </c>
      <c r="J128" s="18" t="str">
        <f>IFERROR(VLOOKUP(BASEA[[#This Row],[Columna1]],USUARIOS!$A:$K,8,0)," ")</f>
        <v xml:space="preserve"> </v>
      </c>
      <c r="K128" s="18" t="str">
        <f>IFERROR(VLOOKUP(BASEA[[#This Row],[Columna1]],USUARIOS!$A:$K,9,0)," ")</f>
        <v xml:space="preserve"> </v>
      </c>
      <c r="L128" s="18" t="str">
        <f>IFERROR(VLOOKUP(BASEA[[#This Row],[Columna1]],USUARIOS!$A:$K,10,0)," ")</f>
        <v xml:space="preserve"> </v>
      </c>
      <c r="M128" s="18" t="str">
        <f>IFERROR(VLOOKUP(BASEA[[#This Row],[Columna1]],USUARIOS!$A:$K,11,0)," ")</f>
        <v xml:space="preserve"> </v>
      </c>
      <c r="N128" s="11"/>
      <c r="O128" s="10"/>
      <c r="P128" s="10"/>
      <c r="Q128" s="10"/>
      <c r="R128" s="10"/>
      <c r="S128" s="19"/>
      <c r="T128" s="10"/>
      <c r="U128" s="10"/>
    </row>
    <row r="129" spans="1:21" ht="12.95" customHeight="1" x14ac:dyDescent="0.25">
      <c r="A129" s="8">
        <v>127</v>
      </c>
      <c r="B129" s="12"/>
      <c r="C129" s="12"/>
      <c r="D129" s="17" t="str">
        <f>IFERROR(VLOOKUP(BASEA[[#This Row],[CEDULA]],USUARIOS!$B:$K,2,0)," ")</f>
        <v xml:space="preserve"> </v>
      </c>
      <c r="E129" s="17" t="str">
        <f>IFERROR(VLOOKUP(BASEA[[#This Row],[CEDULA]],USUARIOS!$B:$K,3,0)," ")</f>
        <v xml:space="preserve"> </v>
      </c>
      <c r="F129" s="10" t="str">
        <f>IFERROR(VLOOKUP(BASEA[[#This Row],[CEDULA]],USUARIOS!$B:$K,4,0)," ")</f>
        <v xml:space="preserve"> </v>
      </c>
      <c r="G129" s="3" t="str">
        <f>BASEA[[#This Row],[CEDULA]]&amp;BASEA[[#This Row],[PREDIO ]]</f>
        <v xml:space="preserve"> </v>
      </c>
      <c r="H129" s="3" t="str">
        <f>IFERROR(VLOOKUP(BASEA[[#This Row],[Columna1]],USUARIOS!$A:$K,6,0),"ERROR")</f>
        <v>ERROR</v>
      </c>
      <c r="I129" s="18" t="str">
        <f>IFERROR(VLOOKUP(BASEA[[#This Row],[Columna1]],USUARIOS!$A:$K,7,0)," ")</f>
        <v xml:space="preserve"> </v>
      </c>
      <c r="J129" s="18" t="str">
        <f>IFERROR(VLOOKUP(BASEA[[#This Row],[Columna1]],USUARIOS!$A:$K,8,0)," ")</f>
        <v xml:space="preserve"> </v>
      </c>
      <c r="K129" s="18" t="str">
        <f>IFERROR(VLOOKUP(BASEA[[#This Row],[Columna1]],USUARIOS!$A:$K,9,0)," ")</f>
        <v xml:space="preserve"> </v>
      </c>
      <c r="L129" s="18" t="str">
        <f>IFERROR(VLOOKUP(BASEA[[#This Row],[Columna1]],USUARIOS!$A:$K,10,0)," ")</f>
        <v xml:space="preserve"> </v>
      </c>
      <c r="M129" s="18" t="str">
        <f>IFERROR(VLOOKUP(BASEA[[#This Row],[Columna1]],USUARIOS!$A:$K,11,0)," ")</f>
        <v xml:space="preserve"> </v>
      </c>
      <c r="N129" s="11"/>
      <c r="O129" s="10"/>
      <c r="P129" s="10"/>
      <c r="Q129" s="10"/>
      <c r="R129" s="10"/>
      <c r="S129" s="19"/>
      <c r="T129" s="10"/>
      <c r="U129" s="10"/>
    </row>
    <row r="130" spans="1:21" ht="12.95" customHeight="1" x14ac:dyDescent="0.25">
      <c r="A130" s="8">
        <v>128</v>
      </c>
      <c r="B130" s="12"/>
      <c r="C130" s="12"/>
      <c r="D130" s="17" t="str">
        <f>IFERROR(VLOOKUP(BASEA[[#This Row],[CEDULA]],USUARIOS!$B:$K,2,0)," ")</f>
        <v xml:space="preserve"> </v>
      </c>
      <c r="E130" s="17" t="str">
        <f>IFERROR(VLOOKUP(BASEA[[#This Row],[CEDULA]],USUARIOS!$B:$K,3,0)," ")</f>
        <v xml:space="preserve"> </v>
      </c>
      <c r="F130" s="10" t="str">
        <f>IFERROR(VLOOKUP(BASEA[[#This Row],[CEDULA]],USUARIOS!$B:$K,4,0)," ")</f>
        <v xml:space="preserve"> </v>
      </c>
      <c r="G130" s="3" t="str">
        <f>BASEA[[#This Row],[CEDULA]]&amp;BASEA[[#This Row],[PREDIO ]]</f>
        <v xml:space="preserve"> </v>
      </c>
      <c r="H130" s="3" t="str">
        <f>IFERROR(VLOOKUP(BASEA[[#This Row],[Columna1]],USUARIOS!$A:$K,6,0),"ERROR")</f>
        <v>ERROR</v>
      </c>
      <c r="I130" s="18" t="str">
        <f>IFERROR(VLOOKUP(BASEA[[#This Row],[Columna1]],USUARIOS!$A:$K,7,0)," ")</f>
        <v xml:space="preserve"> </v>
      </c>
      <c r="J130" s="18" t="str">
        <f>IFERROR(VLOOKUP(BASEA[[#This Row],[Columna1]],USUARIOS!$A:$K,8,0)," ")</f>
        <v xml:space="preserve"> </v>
      </c>
      <c r="K130" s="18" t="str">
        <f>IFERROR(VLOOKUP(BASEA[[#This Row],[Columna1]],USUARIOS!$A:$K,9,0)," ")</f>
        <v xml:space="preserve"> </v>
      </c>
      <c r="L130" s="18" t="str">
        <f>IFERROR(VLOOKUP(BASEA[[#This Row],[Columna1]],USUARIOS!$A:$K,10,0)," ")</f>
        <v xml:space="preserve"> </v>
      </c>
      <c r="M130" s="18" t="str">
        <f>IFERROR(VLOOKUP(BASEA[[#This Row],[Columna1]],USUARIOS!$A:$K,11,0)," ")</f>
        <v xml:space="preserve"> </v>
      </c>
      <c r="N130" s="11"/>
      <c r="O130" s="10"/>
      <c r="P130" s="10"/>
      <c r="Q130" s="10"/>
      <c r="R130" s="10"/>
      <c r="S130" s="19"/>
      <c r="T130" s="10"/>
      <c r="U130" s="10"/>
    </row>
    <row r="131" spans="1:21" ht="12.95" customHeight="1" x14ac:dyDescent="0.25">
      <c r="A131" s="8">
        <v>129</v>
      </c>
      <c r="B131" s="12"/>
      <c r="C131" s="12"/>
      <c r="D131" s="17" t="str">
        <f>IFERROR(VLOOKUP(BASEA[[#This Row],[CEDULA]],USUARIOS!$B:$K,2,0)," ")</f>
        <v xml:space="preserve"> </v>
      </c>
      <c r="E131" s="17" t="str">
        <f>IFERROR(VLOOKUP(BASEA[[#This Row],[CEDULA]],USUARIOS!$B:$K,3,0)," ")</f>
        <v xml:space="preserve"> </v>
      </c>
      <c r="F131" s="10" t="str">
        <f>IFERROR(VLOOKUP(BASEA[[#This Row],[CEDULA]],USUARIOS!$B:$K,4,0)," ")</f>
        <v xml:space="preserve"> </v>
      </c>
      <c r="G131" s="3" t="str">
        <f>BASEA[[#This Row],[CEDULA]]&amp;BASEA[[#This Row],[PREDIO ]]</f>
        <v xml:space="preserve"> </v>
      </c>
      <c r="H131" s="3" t="str">
        <f>IFERROR(VLOOKUP(BASEA[[#This Row],[Columna1]],USUARIOS!$A:$K,6,0),"ERROR")</f>
        <v>ERROR</v>
      </c>
      <c r="I131" s="18" t="str">
        <f>IFERROR(VLOOKUP(BASEA[[#This Row],[Columna1]],USUARIOS!$A:$K,7,0)," ")</f>
        <v xml:space="preserve"> </v>
      </c>
      <c r="J131" s="18" t="str">
        <f>IFERROR(VLOOKUP(BASEA[[#This Row],[Columna1]],USUARIOS!$A:$K,8,0)," ")</f>
        <v xml:space="preserve"> </v>
      </c>
      <c r="K131" s="18" t="str">
        <f>IFERROR(VLOOKUP(BASEA[[#This Row],[Columna1]],USUARIOS!$A:$K,9,0)," ")</f>
        <v xml:space="preserve"> </v>
      </c>
      <c r="L131" s="18" t="str">
        <f>IFERROR(VLOOKUP(BASEA[[#This Row],[Columna1]],USUARIOS!$A:$K,10,0)," ")</f>
        <v xml:space="preserve"> </v>
      </c>
      <c r="M131" s="18" t="str">
        <f>IFERROR(VLOOKUP(BASEA[[#This Row],[Columna1]],USUARIOS!$A:$K,11,0)," ")</f>
        <v xml:space="preserve"> </v>
      </c>
      <c r="N131" s="11"/>
      <c r="O131" s="10"/>
      <c r="P131" s="10"/>
      <c r="Q131" s="10"/>
      <c r="R131" s="10"/>
      <c r="S131" s="19"/>
      <c r="T131" s="10"/>
      <c r="U131" s="10"/>
    </row>
    <row r="132" spans="1:21" ht="12.95" customHeight="1" x14ac:dyDescent="0.25">
      <c r="A132" s="8">
        <v>130</v>
      </c>
      <c r="B132" s="12"/>
      <c r="C132" s="12"/>
      <c r="D132" s="17" t="str">
        <f>IFERROR(VLOOKUP(BASEA[[#This Row],[CEDULA]],USUARIOS!$B:$K,2,0)," ")</f>
        <v xml:space="preserve"> </v>
      </c>
      <c r="E132" s="17" t="str">
        <f>IFERROR(VLOOKUP(BASEA[[#This Row],[CEDULA]],USUARIOS!$B:$K,3,0)," ")</f>
        <v xml:space="preserve"> </v>
      </c>
      <c r="F132" s="10" t="str">
        <f>IFERROR(VLOOKUP(BASEA[[#This Row],[CEDULA]],USUARIOS!$B:$K,4,0)," ")</f>
        <v xml:space="preserve"> </v>
      </c>
      <c r="G132" s="3" t="str">
        <f>BASEA[[#This Row],[CEDULA]]&amp;BASEA[[#This Row],[PREDIO ]]</f>
        <v xml:space="preserve"> </v>
      </c>
      <c r="H132" s="3" t="str">
        <f>IFERROR(VLOOKUP(BASEA[[#This Row],[Columna1]],USUARIOS!$A:$K,6,0),"ERROR")</f>
        <v>ERROR</v>
      </c>
      <c r="I132" s="18" t="str">
        <f>IFERROR(VLOOKUP(BASEA[[#This Row],[Columna1]],USUARIOS!$A:$K,7,0)," ")</f>
        <v xml:space="preserve"> </v>
      </c>
      <c r="J132" s="18" t="str">
        <f>IFERROR(VLOOKUP(BASEA[[#This Row],[Columna1]],USUARIOS!$A:$K,8,0)," ")</f>
        <v xml:space="preserve"> </v>
      </c>
      <c r="K132" s="18" t="str">
        <f>IFERROR(VLOOKUP(BASEA[[#This Row],[Columna1]],USUARIOS!$A:$K,9,0)," ")</f>
        <v xml:space="preserve"> </v>
      </c>
      <c r="L132" s="18" t="str">
        <f>IFERROR(VLOOKUP(BASEA[[#This Row],[Columna1]],USUARIOS!$A:$K,10,0)," ")</f>
        <v xml:space="preserve"> </v>
      </c>
      <c r="M132" s="18" t="str">
        <f>IFERROR(VLOOKUP(BASEA[[#This Row],[Columna1]],USUARIOS!$A:$K,11,0)," ")</f>
        <v xml:space="preserve"> </v>
      </c>
      <c r="N132" s="11"/>
      <c r="O132" s="10"/>
      <c r="P132" s="10"/>
      <c r="Q132" s="10"/>
      <c r="R132" s="10"/>
      <c r="S132" s="19"/>
      <c r="T132" s="10"/>
      <c r="U132" s="10"/>
    </row>
    <row r="133" spans="1:21" ht="12.95" customHeight="1" x14ac:dyDescent="0.25">
      <c r="A133" s="8">
        <v>131</v>
      </c>
      <c r="B133" s="12"/>
      <c r="C133" s="12"/>
      <c r="D133" s="17" t="str">
        <f>IFERROR(VLOOKUP(BASEA[[#This Row],[CEDULA]],USUARIOS!$B:$K,2,0)," ")</f>
        <v xml:space="preserve"> </v>
      </c>
      <c r="E133" s="17" t="str">
        <f>IFERROR(VLOOKUP(BASEA[[#This Row],[CEDULA]],USUARIOS!$B:$K,3,0)," ")</f>
        <v xml:space="preserve"> </v>
      </c>
      <c r="F133" s="10" t="str">
        <f>IFERROR(VLOOKUP(BASEA[[#This Row],[CEDULA]],USUARIOS!$B:$K,4,0)," ")</f>
        <v xml:space="preserve"> </v>
      </c>
      <c r="G133" s="3" t="str">
        <f>BASEA[[#This Row],[CEDULA]]&amp;BASEA[[#This Row],[PREDIO ]]</f>
        <v xml:space="preserve"> </v>
      </c>
      <c r="H133" s="3" t="str">
        <f>IFERROR(VLOOKUP(BASEA[[#This Row],[Columna1]],USUARIOS!$A:$K,6,0),"ERROR")</f>
        <v>ERROR</v>
      </c>
      <c r="I133" s="18" t="str">
        <f>IFERROR(VLOOKUP(BASEA[[#This Row],[Columna1]],USUARIOS!$A:$K,7,0)," ")</f>
        <v xml:space="preserve"> </v>
      </c>
      <c r="J133" s="18" t="str">
        <f>IFERROR(VLOOKUP(BASEA[[#This Row],[Columna1]],USUARIOS!$A:$K,8,0)," ")</f>
        <v xml:space="preserve"> </v>
      </c>
      <c r="K133" s="18" t="str">
        <f>IFERROR(VLOOKUP(BASEA[[#This Row],[Columna1]],USUARIOS!$A:$K,9,0)," ")</f>
        <v xml:space="preserve"> </v>
      </c>
      <c r="L133" s="18" t="str">
        <f>IFERROR(VLOOKUP(BASEA[[#This Row],[Columna1]],USUARIOS!$A:$K,10,0)," ")</f>
        <v xml:space="preserve"> </v>
      </c>
      <c r="M133" s="18" t="str">
        <f>IFERROR(VLOOKUP(BASEA[[#This Row],[Columna1]],USUARIOS!$A:$K,11,0)," ")</f>
        <v xml:space="preserve"> </v>
      </c>
      <c r="N133" s="11"/>
      <c r="O133" s="10"/>
      <c r="P133" s="10"/>
      <c r="Q133" s="10"/>
      <c r="R133" s="10"/>
      <c r="S133" s="19"/>
      <c r="T133" s="10"/>
      <c r="U133" s="10"/>
    </row>
    <row r="134" spans="1:21" ht="12.95" customHeight="1" x14ac:dyDescent="0.25">
      <c r="A134" s="8">
        <v>132</v>
      </c>
      <c r="B134" s="12"/>
      <c r="C134" s="12"/>
      <c r="D134" s="17" t="str">
        <f>IFERROR(VLOOKUP(BASEA[[#This Row],[CEDULA]],USUARIOS!$B:$K,2,0)," ")</f>
        <v xml:space="preserve"> </v>
      </c>
      <c r="E134" s="17" t="str">
        <f>IFERROR(VLOOKUP(BASEA[[#This Row],[CEDULA]],USUARIOS!$B:$K,3,0)," ")</f>
        <v xml:space="preserve"> </v>
      </c>
      <c r="F134" s="10" t="str">
        <f>IFERROR(VLOOKUP(BASEA[[#This Row],[CEDULA]],USUARIOS!$B:$K,4,0)," ")</f>
        <v xml:space="preserve"> </v>
      </c>
      <c r="G134" s="3" t="str">
        <f>BASEA[[#This Row],[CEDULA]]&amp;BASEA[[#This Row],[PREDIO ]]</f>
        <v xml:space="preserve"> </v>
      </c>
      <c r="H134" s="3" t="str">
        <f>IFERROR(VLOOKUP(BASEA[[#This Row],[Columna1]],USUARIOS!$A:$K,6,0),"ERROR")</f>
        <v>ERROR</v>
      </c>
      <c r="I134" s="18" t="str">
        <f>IFERROR(VLOOKUP(BASEA[[#This Row],[Columna1]],USUARIOS!$A:$K,7,0)," ")</f>
        <v xml:space="preserve"> </v>
      </c>
      <c r="J134" s="18" t="str">
        <f>IFERROR(VLOOKUP(BASEA[[#This Row],[Columna1]],USUARIOS!$A:$K,8,0)," ")</f>
        <v xml:space="preserve"> </v>
      </c>
      <c r="K134" s="18" t="str">
        <f>IFERROR(VLOOKUP(BASEA[[#This Row],[Columna1]],USUARIOS!$A:$K,9,0)," ")</f>
        <v xml:space="preserve"> </v>
      </c>
      <c r="L134" s="18" t="str">
        <f>IFERROR(VLOOKUP(BASEA[[#This Row],[Columna1]],USUARIOS!$A:$K,10,0)," ")</f>
        <v xml:space="preserve"> </v>
      </c>
      <c r="M134" s="18" t="str">
        <f>IFERROR(VLOOKUP(BASEA[[#This Row],[Columna1]],USUARIOS!$A:$K,11,0)," ")</f>
        <v xml:space="preserve"> </v>
      </c>
      <c r="N134" s="11"/>
      <c r="O134" s="10"/>
      <c r="P134" s="10"/>
      <c r="Q134" s="10"/>
      <c r="R134" s="10"/>
      <c r="S134" s="19"/>
      <c r="T134" s="10"/>
      <c r="U134" s="10"/>
    </row>
    <row r="135" spans="1:21" ht="12.95" customHeight="1" x14ac:dyDescent="0.25">
      <c r="A135" s="8">
        <v>133</v>
      </c>
      <c r="B135" s="12"/>
      <c r="C135" s="12"/>
      <c r="D135" s="17" t="str">
        <f>IFERROR(VLOOKUP(BASEA[[#This Row],[CEDULA]],USUARIOS!$B:$K,2,0)," ")</f>
        <v xml:space="preserve"> </v>
      </c>
      <c r="E135" s="17" t="str">
        <f>IFERROR(VLOOKUP(BASEA[[#This Row],[CEDULA]],USUARIOS!$B:$K,3,0)," ")</f>
        <v xml:space="preserve"> </v>
      </c>
      <c r="F135" s="10" t="str">
        <f>IFERROR(VLOOKUP(BASEA[[#This Row],[CEDULA]],USUARIOS!$B:$K,4,0)," ")</f>
        <v xml:space="preserve"> </v>
      </c>
      <c r="G135" s="3" t="str">
        <f>BASEA[[#This Row],[CEDULA]]&amp;BASEA[[#This Row],[PREDIO ]]</f>
        <v xml:space="preserve"> </v>
      </c>
      <c r="H135" s="3" t="str">
        <f>IFERROR(VLOOKUP(BASEA[[#This Row],[Columna1]],USUARIOS!$A:$K,6,0),"ERROR")</f>
        <v>ERROR</v>
      </c>
      <c r="I135" s="18" t="str">
        <f>IFERROR(VLOOKUP(BASEA[[#This Row],[Columna1]],USUARIOS!$A:$K,7,0)," ")</f>
        <v xml:space="preserve"> </v>
      </c>
      <c r="J135" s="18" t="str">
        <f>IFERROR(VLOOKUP(BASEA[[#This Row],[Columna1]],USUARIOS!$A:$K,8,0)," ")</f>
        <v xml:space="preserve"> </v>
      </c>
      <c r="K135" s="18" t="str">
        <f>IFERROR(VLOOKUP(BASEA[[#This Row],[Columna1]],USUARIOS!$A:$K,9,0)," ")</f>
        <v xml:space="preserve"> </v>
      </c>
      <c r="L135" s="18" t="str">
        <f>IFERROR(VLOOKUP(BASEA[[#This Row],[Columna1]],USUARIOS!$A:$K,10,0)," ")</f>
        <v xml:space="preserve"> </v>
      </c>
      <c r="M135" s="18" t="str">
        <f>IFERROR(VLOOKUP(BASEA[[#This Row],[Columna1]],USUARIOS!$A:$K,11,0)," ")</f>
        <v xml:space="preserve"> </v>
      </c>
      <c r="N135" s="11"/>
      <c r="O135" s="10"/>
      <c r="P135" s="10"/>
      <c r="Q135" s="10"/>
      <c r="R135" s="10"/>
      <c r="S135" s="19"/>
      <c r="T135" s="10"/>
      <c r="U135" s="10"/>
    </row>
    <row r="136" spans="1:21" ht="12.95" customHeight="1" x14ac:dyDescent="0.25">
      <c r="A136" s="8">
        <v>134</v>
      </c>
      <c r="B136" s="12"/>
      <c r="C136" s="12"/>
      <c r="D136" s="17" t="str">
        <f>IFERROR(VLOOKUP(BASEA[[#This Row],[CEDULA]],USUARIOS!$B:$K,2,0)," ")</f>
        <v xml:space="preserve"> </v>
      </c>
      <c r="E136" s="17" t="str">
        <f>IFERROR(VLOOKUP(BASEA[[#This Row],[CEDULA]],USUARIOS!$B:$K,3,0)," ")</f>
        <v xml:space="preserve"> </v>
      </c>
      <c r="F136" s="10" t="str">
        <f>IFERROR(VLOOKUP(BASEA[[#This Row],[CEDULA]],USUARIOS!$B:$K,4,0)," ")</f>
        <v xml:space="preserve"> </v>
      </c>
      <c r="G136" s="3" t="str">
        <f>BASEA[[#This Row],[CEDULA]]&amp;BASEA[[#This Row],[PREDIO ]]</f>
        <v xml:space="preserve"> </v>
      </c>
      <c r="H136" s="3" t="str">
        <f>IFERROR(VLOOKUP(BASEA[[#This Row],[Columna1]],USUARIOS!$A:$K,6,0),"ERROR")</f>
        <v>ERROR</v>
      </c>
      <c r="I136" s="18" t="str">
        <f>IFERROR(VLOOKUP(BASEA[[#This Row],[Columna1]],USUARIOS!$A:$K,7,0)," ")</f>
        <v xml:space="preserve"> </v>
      </c>
      <c r="J136" s="18" t="str">
        <f>IFERROR(VLOOKUP(BASEA[[#This Row],[Columna1]],USUARIOS!$A:$K,8,0)," ")</f>
        <v xml:space="preserve"> </v>
      </c>
      <c r="K136" s="18" t="str">
        <f>IFERROR(VLOOKUP(BASEA[[#This Row],[Columna1]],USUARIOS!$A:$K,9,0)," ")</f>
        <v xml:space="preserve"> </v>
      </c>
      <c r="L136" s="18" t="str">
        <f>IFERROR(VLOOKUP(BASEA[[#This Row],[Columna1]],USUARIOS!$A:$K,10,0)," ")</f>
        <v xml:space="preserve"> </v>
      </c>
      <c r="M136" s="18" t="str">
        <f>IFERROR(VLOOKUP(BASEA[[#This Row],[Columna1]],USUARIOS!$A:$K,11,0)," ")</f>
        <v xml:space="preserve"> </v>
      </c>
      <c r="N136" s="11"/>
      <c r="O136" s="10"/>
      <c r="P136" s="10"/>
      <c r="Q136" s="10"/>
      <c r="R136" s="10"/>
      <c r="S136" s="19"/>
      <c r="T136" s="10"/>
      <c r="U136" s="10"/>
    </row>
    <row r="137" spans="1:21" ht="12.95" customHeight="1" x14ac:dyDescent="0.25">
      <c r="A137" s="8">
        <v>135</v>
      </c>
      <c r="B137" s="12"/>
      <c r="C137" s="12"/>
      <c r="D137" s="17" t="str">
        <f>IFERROR(VLOOKUP(BASEA[[#This Row],[CEDULA]],USUARIOS!$B:$K,2,0)," ")</f>
        <v xml:space="preserve"> </v>
      </c>
      <c r="E137" s="17" t="str">
        <f>IFERROR(VLOOKUP(BASEA[[#This Row],[CEDULA]],USUARIOS!$B:$K,3,0)," ")</f>
        <v xml:space="preserve"> </v>
      </c>
      <c r="F137" s="10" t="str">
        <f>IFERROR(VLOOKUP(BASEA[[#This Row],[CEDULA]],USUARIOS!$B:$K,4,0)," ")</f>
        <v xml:space="preserve"> </v>
      </c>
      <c r="G137" s="3" t="str">
        <f>BASEA[[#This Row],[CEDULA]]&amp;BASEA[[#This Row],[PREDIO ]]</f>
        <v xml:space="preserve"> </v>
      </c>
      <c r="H137" s="3" t="str">
        <f>IFERROR(VLOOKUP(BASEA[[#This Row],[Columna1]],USUARIOS!$A:$K,6,0),"ERROR")</f>
        <v>ERROR</v>
      </c>
      <c r="I137" s="18" t="str">
        <f>IFERROR(VLOOKUP(BASEA[[#This Row],[Columna1]],USUARIOS!$A:$K,7,0)," ")</f>
        <v xml:space="preserve"> </v>
      </c>
      <c r="J137" s="18" t="str">
        <f>IFERROR(VLOOKUP(BASEA[[#This Row],[Columna1]],USUARIOS!$A:$K,8,0)," ")</f>
        <v xml:space="preserve"> </v>
      </c>
      <c r="K137" s="18" t="str">
        <f>IFERROR(VLOOKUP(BASEA[[#This Row],[Columna1]],USUARIOS!$A:$K,9,0)," ")</f>
        <v xml:space="preserve"> </v>
      </c>
      <c r="L137" s="18" t="str">
        <f>IFERROR(VLOOKUP(BASEA[[#This Row],[Columna1]],USUARIOS!$A:$K,10,0)," ")</f>
        <v xml:space="preserve"> </v>
      </c>
      <c r="M137" s="18" t="str">
        <f>IFERROR(VLOOKUP(BASEA[[#This Row],[Columna1]],USUARIOS!$A:$K,11,0)," ")</f>
        <v xml:space="preserve"> </v>
      </c>
      <c r="N137" s="11"/>
      <c r="O137" s="10"/>
      <c r="P137" s="10"/>
      <c r="Q137" s="10"/>
      <c r="R137" s="10"/>
      <c r="S137" s="19"/>
      <c r="T137" s="10"/>
      <c r="U137" s="10"/>
    </row>
    <row r="138" spans="1:21" ht="12.95" customHeight="1" x14ac:dyDescent="0.25">
      <c r="A138" s="8">
        <v>136</v>
      </c>
      <c r="B138" s="12"/>
      <c r="C138" s="12"/>
      <c r="D138" s="17" t="str">
        <f>IFERROR(VLOOKUP(BASEA[[#This Row],[CEDULA]],USUARIOS!$B:$K,2,0)," ")</f>
        <v xml:space="preserve"> </v>
      </c>
      <c r="E138" s="17" t="str">
        <f>IFERROR(VLOOKUP(BASEA[[#This Row],[CEDULA]],USUARIOS!$B:$K,3,0)," ")</f>
        <v xml:space="preserve"> </v>
      </c>
      <c r="F138" s="10" t="str">
        <f>IFERROR(VLOOKUP(BASEA[[#This Row],[CEDULA]],USUARIOS!$B:$K,4,0)," ")</f>
        <v xml:space="preserve"> </v>
      </c>
      <c r="G138" s="3" t="str">
        <f>BASEA[[#This Row],[CEDULA]]&amp;BASEA[[#This Row],[PREDIO ]]</f>
        <v xml:space="preserve"> </v>
      </c>
      <c r="H138" s="3" t="str">
        <f>IFERROR(VLOOKUP(BASEA[[#This Row],[Columna1]],USUARIOS!$A:$K,6,0),"ERROR")</f>
        <v>ERROR</v>
      </c>
      <c r="I138" s="18" t="str">
        <f>IFERROR(VLOOKUP(BASEA[[#This Row],[Columna1]],USUARIOS!$A:$K,7,0)," ")</f>
        <v xml:space="preserve"> </v>
      </c>
      <c r="J138" s="18" t="str">
        <f>IFERROR(VLOOKUP(BASEA[[#This Row],[Columna1]],USUARIOS!$A:$K,8,0)," ")</f>
        <v xml:space="preserve"> </v>
      </c>
      <c r="K138" s="18" t="str">
        <f>IFERROR(VLOOKUP(BASEA[[#This Row],[Columna1]],USUARIOS!$A:$K,9,0)," ")</f>
        <v xml:space="preserve"> </v>
      </c>
      <c r="L138" s="18" t="str">
        <f>IFERROR(VLOOKUP(BASEA[[#This Row],[Columna1]],USUARIOS!$A:$K,10,0)," ")</f>
        <v xml:space="preserve"> </v>
      </c>
      <c r="M138" s="18" t="str">
        <f>IFERROR(VLOOKUP(BASEA[[#This Row],[Columna1]],USUARIOS!$A:$K,11,0)," ")</f>
        <v xml:space="preserve"> </v>
      </c>
      <c r="N138" s="11"/>
      <c r="O138" s="10"/>
      <c r="P138" s="10"/>
      <c r="Q138" s="10"/>
      <c r="R138" s="10"/>
      <c r="S138" s="19"/>
      <c r="T138" s="10"/>
      <c r="U138" s="10"/>
    </row>
    <row r="139" spans="1:21" ht="12.95" customHeight="1" x14ac:dyDescent="0.25">
      <c r="A139" s="8">
        <v>137</v>
      </c>
      <c r="B139" s="12"/>
      <c r="C139" s="12"/>
      <c r="D139" s="17" t="str">
        <f>IFERROR(VLOOKUP(BASEA[[#This Row],[CEDULA]],USUARIOS!$B:$K,2,0)," ")</f>
        <v xml:space="preserve"> </v>
      </c>
      <c r="E139" s="17" t="str">
        <f>IFERROR(VLOOKUP(BASEA[[#This Row],[CEDULA]],USUARIOS!$B:$K,3,0)," ")</f>
        <v xml:space="preserve"> </v>
      </c>
      <c r="F139" s="10" t="str">
        <f>IFERROR(VLOOKUP(BASEA[[#This Row],[CEDULA]],USUARIOS!$B:$K,4,0)," ")</f>
        <v xml:space="preserve"> </v>
      </c>
      <c r="G139" s="3" t="str">
        <f>BASEA[[#This Row],[CEDULA]]&amp;BASEA[[#This Row],[PREDIO ]]</f>
        <v xml:space="preserve"> </v>
      </c>
      <c r="H139" s="3" t="str">
        <f>IFERROR(VLOOKUP(BASEA[[#This Row],[Columna1]],USUARIOS!$A:$K,6,0),"ERROR")</f>
        <v>ERROR</v>
      </c>
      <c r="I139" s="18" t="str">
        <f>IFERROR(VLOOKUP(BASEA[[#This Row],[Columna1]],USUARIOS!$A:$K,7,0)," ")</f>
        <v xml:space="preserve"> </v>
      </c>
      <c r="J139" s="18" t="str">
        <f>IFERROR(VLOOKUP(BASEA[[#This Row],[Columna1]],USUARIOS!$A:$K,8,0)," ")</f>
        <v xml:space="preserve"> </v>
      </c>
      <c r="K139" s="18" t="str">
        <f>IFERROR(VLOOKUP(BASEA[[#This Row],[Columna1]],USUARIOS!$A:$K,9,0)," ")</f>
        <v xml:space="preserve"> </v>
      </c>
      <c r="L139" s="18" t="str">
        <f>IFERROR(VLOOKUP(BASEA[[#This Row],[Columna1]],USUARIOS!$A:$K,10,0)," ")</f>
        <v xml:space="preserve"> </v>
      </c>
      <c r="M139" s="18" t="str">
        <f>IFERROR(VLOOKUP(BASEA[[#This Row],[Columna1]],USUARIOS!$A:$K,11,0)," ")</f>
        <v xml:space="preserve"> </v>
      </c>
      <c r="N139" s="11"/>
      <c r="O139" s="10"/>
      <c r="P139" s="10"/>
      <c r="Q139" s="10"/>
      <c r="R139" s="10"/>
      <c r="S139" s="19"/>
      <c r="T139" s="10"/>
      <c r="U139" s="10"/>
    </row>
    <row r="140" spans="1:21" ht="12.95" customHeight="1" x14ac:dyDescent="0.25">
      <c r="A140" s="8">
        <v>138</v>
      </c>
      <c r="B140" s="12"/>
      <c r="C140" s="12"/>
      <c r="D140" s="17" t="str">
        <f>IFERROR(VLOOKUP(BASEA[[#This Row],[CEDULA]],USUARIOS!$B:$K,2,0)," ")</f>
        <v xml:space="preserve"> </v>
      </c>
      <c r="E140" s="17" t="str">
        <f>IFERROR(VLOOKUP(BASEA[[#This Row],[CEDULA]],USUARIOS!$B:$K,3,0)," ")</f>
        <v xml:space="preserve"> </v>
      </c>
      <c r="F140" s="10" t="str">
        <f>IFERROR(VLOOKUP(BASEA[[#This Row],[CEDULA]],USUARIOS!$B:$K,4,0)," ")</f>
        <v xml:space="preserve"> </v>
      </c>
      <c r="G140" s="3" t="str">
        <f>BASEA[[#This Row],[CEDULA]]&amp;BASEA[[#This Row],[PREDIO ]]</f>
        <v xml:space="preserve"> </v>
      </c>
      <c r="H140" s="3" t="str">
        <f>IFERROR(VLOOKUP(BASEA[[#This Row],[Columna1]],USUARIOS!$A:$K,6,0),"ERROR")</f>
        <v>ERROR</v>
      </c>
      <c r="I140" s="18" t="str">
        <f>IFERROR(VLOOKUP(BASEA[[#This Row],[Columna1]],USUARIOS!$A:$K,7,0)," ")</f>
        <v xml:space="preserve"> </v>
      </c>
      <c r="J140" s="18" t="str">
        <f>IFERROR(VLOOKUP(BASEA[[#This Row],[Columna1]],USUARIOS!$A:$K,8,0)," ")</f>
        <v xml:space="preserve"> </v>
      </c>
      <c r="K140" s="18" t="str">
        <f>IFERROR(VLOOKUP(BASEA[[#This Row],[Columna1]],USUARIOS!$A:$K,9,0)," ")</f>
        <v xml:space="preserve"> </v>
      </c>
      <c r="L140" s="18" t="str">
        <f>IFERROR(VLOOKUP(BASEA[[#This Row],[Columna1]],USUARIOS!$A:$K,10,0)," ")</f>
        <v xml:space="preserve"> </v>
      </c>
      <c r="M140" s="18" t="str">
        <f>IFERROR(VLOOKUP(BASEA[[#This Row],[Columna1]],USUARIOS!$A:$K,11,0)," ")</f>
        <v xml:space="preserve"> </v>
      </c>
      <c r="N140" s="11"/>
      <c r="O140" s="10"/>
      <c r="P140" s="10"/>
      <c r="Q140" s="10"/>
      <c r="R140" s="10"/>
      <c r="S140" s="19"/>
      <c r="T140" s="10"/>
      <c r="U140" s="10"/>
    </row>
    <row r="141" spans="1:21" ht="12.95" customHeight="1" x14ac:dyDescent="0.25">
      <c r="A141" s="8">
        <v>139</v>
      </c>
      <c r="B141" s="12"/>
      <c r="C141" s="12"/>
      <c r="D141" s="17" t="str">
        <f>IFERROR(VLOOKUP(BASEA[[#This Row],[CEDULA]],USUARIOS!$B:$K,2,0)," ")</f>
        <v xml:space="preserve"> </v>
      </c>
      <c r="E141" s="17" t="str">
        <f>IFERROR(VLOOKUP(BASEA[[#This Row],[CEDULA]],USUARIOS!$B:$K,3,0)," ")</f>
        <v xml:space="preserve"> </v>
      </c>
      <c r="F141" s="10" t="str">
        <f>IFERROR(VLOOKUP(BASEA[[#This Row],[CEDULA]],USUARIOS!$B:$K,4,0)," ")</f>
        <v xml:space="preserve"> </v>
      </c>
      <c r="G141" s="3" t="str">
        <f>BASEA[[#This Row],[CEDULA]]&amp;BASEA[[#This Row],[PREDIO ]]</f>
        <v xml:space="preserve"> </v>
      </c>
      <c r="H141" s="3" t="str">
        <f>IFERROR(VLOOKUP(BASEA[[#This Row],[Columna1]],USUARIOS!$A:$K,6,0),"ERROR")</f>
        <v>ERROR</v>
      </c>
      <c r="I141" s="18" t="str">
        <f>IFERROR(VLOOKUP(BASEA[[#This Row],[Columna1]],USUARIOS!$A:$K,7,0)," ")</f>
        <v xml:space="preserve"> </v>
      </c>
      <c r="J141" s="18" t="str">
        <f>IFERROR(VLOOKUP(BASEA[[#This Row],[Columna1]],USUARIOS!$A:$K,8,0)," ")</f>
        <v xml:space="preserve"> </v>
      </c>
      <c r="K141" s="18" t="str">
        <f>IFERROR(VLOOKUP(BASEA[[#This Row],[Columna1]],USUARIOS!$A:$K,9,0)," ")</f>
        <v xml:space="preserve"> </v>
      </c>
      <c r="L141" s="18" t="str">
        <f>IFERROR(VLOOKUP(BASEA[[#This Row],[Columna1]],USUARIOS!$A:$K,10,0)," ")</f>
        <v xml:space="preserve"> </v>
      </c>
      <c r="M141" s="18" t="str">
        <f>IFERROR(VLOOKUP(BASEA[[#This Row],[Columna1]],USUARIOS!$A:$K,11,0)," ")</f>
        <v xml:space="preserve"> </v>
      </c>
      <c r="N141" s="11"/>
      <c r="O141" s="10"/>
      <c r="P141" s="10"/>
      <c r="Q141" s="10"/>
      <c r="R141" s="10"/>
      <c r="S141" s="19"/>
      <c r="T141" s="10"/>
      <c r="U141" s="10"/>
    </row>
    <row r="142" spans="1:21" ht="12.95" customHeight="1" x14ac:dyDescent="0.25">
      <c r="A142" s="8">
        <v>140</v>
      </c>
      <c r="B142" s="12"/>
      <c r="C142" s="12"/>
      <c r="D142" s="17" t="str">
        <f>IFERROR(VLOOKUP(BASEA[[#This Row],[CEDULA]],USUARIOS!$B:$K,2,0)," ")</f>
        <v xml:space="preserve"> </v>
      </c>
      <c r="E142" s="17" t="str">
        <f>IFERROR(VLOOKUP(BASEA[[#This Row],[CEDULA]],USUARIOS!$B:$K,3,0)," ")</f>
        <v xml:space="preserve"> </v>
      </c>
      <c r="F142" s="10" t="str">
        <f>IFERROR(VLOOKUP(BASEA[[#This Row],[CEDULA]],USUARIOS!$B:$K,4,0)," ")</f>
        <v xml:space="preserve"> </v>
      </c>
      <c r="G142" s="3" t="str">
        <f>BASEA[[#This Row],[CEDULA]]&amp;BASEA[[#This Row],[PREDIO ]]</f>
        <v xml:space="preserve"> </v>
      </c>
      <c r="H142" s="3" t="str">
        <f>IFERROR(VLOOKUP(BASEA[[#This Row],[Columna1]],USUARIOS!$A:$K,6,0),"ERROR")</f>
        <v>ERROR</v>
      </c>
      <c r="I142" s="18" t="str">
        <f>IFERROR(VLOOKUP(BASEA[[#This Row],[Columna1]],USUARIOS!$A:$K,7,0)," ")</f>
        <v xml:space="preserve"> </v>
      </c>
      <c r="J142" s="18" t="str">
        <f>IFERROR(VLOOKUP(BASEA[[#This Row],[Columna1]],USUARIOS!$A:$K,8,0)," ")</f>
        <v xml:space="preserve"> </v>
      </c>
      <c r="K142" s="18" t="str">
        <f>IFERROR(VLOOKUP(BASEA[[#This Row],[Columna1]],USUARIOS!$A:$K,9,0)," ")</f>
        <v xml:space="preserve"> </v>
      </c>
      <c r="L142" s="18" t="str">
        <f>IFERROR(VLOOKUP(BASEA[[#This Row],[Columna1]],USUARIOS!$A:$K,10,0)," ")</f>
        <v xml:space="preserve"> </v>
      </c>
      <c r="M142" s="18" t="str">
        <f>IFERROR(VLOOKUP(BASEA[[#This Row],[Columna1]],USUARIOS!$A:$K,11,0)," ")</f>
        <v xml:space="preserve"> </v>
      </c>
      <c r="N142" s="11"/>
      <c r="O142" s="10"/>
      <c r="P142" s="10"/>
      <c r="Q142" s="10"/>
      <c r="R142" s="10"/>
      <c r="S142" s="19"/>
      <c r="T142" s="10"/>
      <c r="U142" s="10"/>
    </row>
    <row r="143" spans="1:21" ht="12.95" customHeight="1" x14ac:dyDescent="0.25">
      <c r="A143" s="8">
        <v>141</v>
      </c>
      <c r="B143" s="12"/>
      <c r="C143" s="12"/>
      <c r="D143" s="17" t="str">
        <f>IFERROR(VLOOKUP(BASEA[[#This Row],[CEDULA]],USUARIOS!$B:$K,2,0)," ")</f>
        <v xml:space="preserve"> </v>
      </c>
      <c r="E143" s="17" t="str">
        <f>IFERROR(VLOOKUP(BASEA[[#This Row],[CEDULA]],USUARIOS!$B:$K,3,0)," ")</f>
        <v xml:space="preserve"> </v>
      </c>
      <c r="F143" s="10" t="str">
        <f>IFERROR(VLOOKUP(BASEA[[#This Row],[CEDULA]],USUARIOS!$B:$K,4,0)," ")</f>
        <v xml:space="preserve"> </v>
      </c>
      <c r="G143" s="3" t="str">
        <f>BASEA[[#This Row],[CEDULA]]&amp;BASEA[[#This Row],[PREDIO ]]</f>
        <v xml:space="preserve"> </v>
      </c>
      <c r="H143" s="3" t="str">
        <f>IFERROR(VLOOKUP(BASEA[[#This Row],[Columna1]],USUARIOS!$A:$K,6,0),"ERROR")</f>
        <v>ERROR</v>
      </c>
      <c r="I143" s="18" t="str">
        <f>IFERROR(VLOOKUP(BASEA[[#This Row],[Columna1]],USUARIOS!$A:$K,7,0)," ")</f>
        <v xml:space="preserve"> </v>
      </c>
      <c r="J143" s="18" t="str">
        <f>IFERROR(VLOOKUP(BASEA[[#This Row],[Columna1]],USUARIOS!$A:$K,8,0)," ")</f>
        <v xml:space="preserve"> </v>
      </c>
      <c r="K143" s="18" t="str">
        <f>IFERROR(VLOOKUP(BASEA[[#This Row],[Columna1]],USUARIOS!$A:$K,9,0)," ")</f>
        <v xml:space="preserve"> </v>
      </c>
      <c r="L143" s="18" t="str">
        <f>IFERROR(VLOOKUP(BASEA[[#This Row],[Columna1]],USUARIOS!$A:$K,10,0)," ")</f>
        <v xml:space="preserve"> </v>
      </c>
      <c r="M143" s="18" t="str">
        <f>IFERROR(VLOOKUP(BASEA[[#This Row],[Columna1]],USUARIOS!$A:$K,11,0)," ")</f>
        <v xml:space="preserve"> </v>
      </c>
      <c r="N143" s="11"/>
      <c r="O143" s="10"/>
      <c r="P143" s="10"/>
      <c r="Q143" s="10"/>
      <c r="R143" s="10"/>
      <c r="S143" s="19"/>
      <c r="T143" s="10"/>
      <c r="U143" s="10"/>
    </row>
    <row r="144" spans="1:21" ht="12.95" customHeight="1" x14ac:dyDescent="0.25">
      <c r="A144" s="8">
        <v>142</v>
      </c>
      <c r="B144" s="12"/>
      <c r="C144" s="12"/>
      <c r="D144" s="17" t="str">
        <f>IFERROR(VLOOKUP(BASEA[[#This Row],[CEDULA]],USUARIOS!$B:$K,2,0)," ")</f>
        <v xml:space="preserve"> </v>
      </c>
      <c r="E144" s="17" t="str">
        <f>IFERROR(VLOOKUP(BASEA[[#This Row],[CEDULA]],USUARIOS!$B:$K,3,0)," ")</f>
        <v xml:space="preserve"> </v>
      </c>
      <c r="F144" s="10" t="str">
        <f>IFERROR(VLOOKUP(BASEA[[#This Row],[CEDULA]],USUARIOS!$B:$K,4,0)," ")</f>
        <v xml:space="preserve"> </v>
      </c>
      <c r="G144" s="3" t="str">
        <f>BASEA[[#This Row],[CEDULA]]&amp;BASEA[[#This Row],[PREDIO ]]</f>
        <v xml:space="preserve"> </v>
      </c>
      <c r="H144" s="3" t="str">
        <f>IFERROR(VLOOKUP(BASEA[[#This Row],[Columna1]],USUARIOS!$A:$K,6,0),"ERROR")</f>
        <v>ERROR</v>
      </c>
      <c r="I144" s="18" t="str">
        <f>IFERROR(VLOOKUP(BASEA[[#This Row],[Columna1]],USUARIOS!$A:$K,7,0)," ")</f>
        <v xml:space="preserve"> </v>
      </c>
      <c r="J144" s="18" t="str">
        <f>IFERROR(VLOOKUP(BASEA[[#This Row],[Columna1]],USUARIOS!$A:$K,8,0)," ")</f>
        <v xml:space="preserve"> </v>
      </c>
      <c r="K144" s="18" t="str">
        <f>IFERROR(VLOOKUP(BASEA[[#This Row],[Columna1]],USUARIOS!$A:$K,9,0)," ")</f>
        <v xml:space="preserve"> </v>
      </c>
      <c r="L144" s="18" t="str">
        <f>IFERROR(VLOOKUP(BASEA[[#This Row],[Columna1]],USUARIOS!$A:$K,10,0)," ")</f>
        <v xml:space="preserve"> </v>
      </c>
      <c r="M144" s="18" t="str">
        <f>IFERROR(VLOOKUP(BASEA[[#This Row],[Columna1]],USUARIOS!$A:$K,11,0)," ")</f>
        <v xml:space="preserve"> </v>
      </c>
      <c r="N144" s="11"/>
      <c r="O144" s="10"/>
      <c r="P144" s="10"/>
      <c r="Q144" s="10"/>
      <c r="R144" s="10"/>
      <c r="S144" s="19"/>
      <c r="T144" s="10"/>
      <c r="U144" s="10"/>
    </row>
    <row r="145" spans="1:21" ht="12.95" customHeight="1" x14ac:dyDescent="0.25">
      <c r="A145" s="8">
        <v>143</v>
      </c>
      <c r="B145" s="12"/>
      <c r="C145" s="12"/>
      <c r="D145" s="17" t="str">
        <f>IFERROR(VLOOKUP(BASEA[[#This Row],[CEDULA]],USUARIOS!$B:$K,2,0)," ")</f>
        <v xml:space="preserve"> </v>
      </c>
      <c r="E145" s="17" t="str">
        <f>IFERROR(VLOOKUP(BASEA[[#This Row],[CEDULA]],USUARIOS!$B:$K,3,0)," ")</f>
        <v xml:space="preserve"> </v>
      </c>
      <c r="F145" s="10" t="str">
        <f>IFERROR(VLOOKUP(BASEA[[#This Row],[CEDULA]],USUARIOS!$B:$K,4,0)," ")</f>
        <v xml:space="preserve"> </v>
      </c>
      <c r="G145" s="3" t="str">
        <f>BASEA[[#This Row],[CEDULA]]&amp;BASEA[[#This Row],[PREDIO ]]</f>
        <v xml:space="preserve"> </v>
      </c>
      <c r="H145" s="3" t="str">
        <f>IFERROR(VLOOKUP(BASEA[[#This Row],[Columna1]],USUARIOS!$A:$K,6,0),"ERROR")</f>
        <v>ERROR</v>
      </c>
      <c r="I145" s="18" t="str">
        <f>IFERROR(VLOOKUP(BASEA[[#This Row],[Columna1]],USUARIOS!$A:$K,7,0)," ")</f>
        <v xml:space="preserve"> </v>
      </c>
      <c r="J145" s="18" t="str">
        <f>IFERROR(VLOOKUP(BASEA[[#This Row],[Columna1]],USUARIOS!$A:$K,8,0)," ")</f>
        <v xml:space="preserve"> </v>
      </c>
      <c r="K145" s="18" t="str">
        <f>IFERROR(VLOOKUP(BASEA[[#This Row],[Columna1]],USUARIOS!$A:$K,9,0)," ")</f>
        <v xml:space="preserve"> </v>
      </c>
      <c r="L145" s="18" t="str">
        <f>IFERROR(VLOOKUP(BASEA[[#This Row],[Columna1]],USUARIOS!$A:$K,10,0)," ")</f>
        <v xml:space="preserve"> </v>
      </c>
      <c r="M145" s="18" t="str">
        <f>IFERROR(VLOOKUP(BASEA[[#This Row],[Columna1]],USUARIOS!$A:$K,11,0)," ")</f>
        <v xml:space="preserve"> </v>
      </c>
      <c r="N145" s="11"/>
      <c r="O145" s="10"/>
      <c r="P145" s="10"/>
      <c r="Q145" s="10"/>
      <c r="R145" s="10"/>
      <c r="S145" s="19"/>
      <c r="T145" s="10"/>
      <c r="U145" s="10"/>
    </row>
    <row r="146" spans="1:21" ht="12.95" customHeight="1" x14ac:dyDescent="0.25">
      <c r="A146" s="8">
        <v>144</v>
      </c>
      <c r="B146" s="12"/>
      <c r="C146" s="12"/>
      <c r="D146" s="17" t="str">
        <f>IFERROR(VLOOKUP(BASEA[[#This Row],[CEDULA]],USUARIOS!$B:$K,2,0)," ")</f>
        <v xml:space="preserve"> </v>
      </c>
      <c r="E146" s="17" t="str">
        <f>IFERROR(VLOOKUP(BASEA[[#This Row],[CEDULA]],USUARIOS!$B:$K,3,0)," ")</f>
        <v xml:space="preserve"> </v>
      </c>
      <c r="F146" s="10" t="str">
        <f>IFERROR(VLOOKUP(BASEA[[#This Row],[CEDULA]],USUARIOS!$B:$K,4,0)," ")</f>
        <v xml:space="preserve"> </v>
      </c>
      <c r="G146" s="3" t="str">
        <f>BASEA[[#This Row],[CEDULA]]&amp;BASEA[[#This Row],[PREDIO ]]</f>
        <v xml:space="preserve"> </v>
      </c>
      <c r="H146" s="3" t="str">
        <f>IFERROR(VLOOKUP(BASEA[[#This Row],[Columna1]],USUARIOS!$A:$K,6,0),"ERROR")</f>
        <v>ERROR</v>
      </c>
      <c r="I146" s="18" t="str">
        <f>IFERROR(VLOOKUP(BASEA[[#This Row],[Columna1]],USUARIOS!$A:$K,7,0)," ")</f>
        <v xml:space="preserve"> </v>
      </c>
      <c r="J146" s="18" t="str">
        <f>IFERROR(VLOOKUP(BASEA[[#This Row],[Columna1]],USUARIOS!$A:$K,8,0)," ")</f>
        <v xml:space="preserve"> </v>
      </c>
      <c r="K146" s="18" t="str">
        <f>IFERROR(VLOOKUP(BASEA[[#This Row],[Columna1]],USUARIOS!$A:$K,9,0)," ")</f>
        <v xml:space="preserve"> </v>
      </c>
      <c r="L146" s="18" t="str">
        <f>IFERROR(VLOOKUP(BASEA[[#This Row],[Columna1]],USUARIOS!$A:$K,10,0)," ")</f>
        <v xml:space="preserve"> </v>
      </c>
      <c r="M146" s="18" t="str">
        <f>IFERROR(VLOOKUP(BASEA[[#This Row],[Columna1]],USUARIOS!$A:$K,11,0)," ")</f>
        <v xml:space="preserve"> </v>
      </c>
      <c r="N146" s="11"/>
      <c r="O146" s="10"/>
      <c r="P146" s="10"/>
      <c r="Q146" s="10"/>
      <c r="R146" s="10"/>
      <c r="S146" s="19"/>
      <c r="T146" s="10"/>
      <c r="U146" s="10"/>
    </row>
    <row r="147" spans="1:21" ht="12.95" customHeight="1" x14ac:dyDescent="0.25">
      <c r="A147" s="8">
        <v>145</v>
      </c>
      <c r="B147" s="12"/>
      <c r="C147" s="12"/>
      <c r="D147" s="17" t="str">
        <f>IFERROR(VLOOKUP(BASEA[[#This Row],[CEDULA]],USUARIOS!$B:$K,2,0)," ")</f>
        <v xml:space="preserve"> </v>
      </c>
      <c r="E147" s="17" t="str">
        <f>IFERROR(VLOOKUP(BASEA[[#This Row],[CEDULA]],USUARIOS!$B:$K,3,0)," ")</f>
        <v xml:space="preserve"> </v>
      </c>
      <c r="F147" s="10" t="str">
        <f>IFERROR(VLOOKUP(BASEA[[#This Row],[CEDULA]],USUARIOS!$B:$K,4,0)," ")</f>
        <v xml:space="preserve"> </v>
      </c>
      <c r="G147" s="3" t="str">
        <f>BASEA[[#This Row],[CEDULA]]&amp;BASEA[[#This Row],[PREDIO ]]</f>
        <v xml:space="preserve"> </v>
      </c>
      <c r="H147" s="3" t="str">
        <f>IFERROR(VLOOKUP(BASEA[[#This Row],[Columna1]],USUARIOS!$A:$K,6,0),"ERROR")</f>
        <v>ERROR</v>
      </c>
      <c r="I147" s="18" t="str">
        <f>IFERROR(VLOOKUP(BASEA[[#This Row],[Columna1]],USUARIOS!$A:$K,7,0)," ")</f>
        <v xml:space="preserve"> </v>
      </c>
      <c r="J147" s="18" t="str">
        <f>IFERROR(VLOOKUP(BASEA[[#This Row],[Columna1]],USUARIOS!$A:$K,8,0)," ")</f>
        <v xml:space="preserve"> </v>
      </c>
      <c r="K147" s="18" t="str">
        <f>IFERROR(VLOOKUP(BASEA[[#This Row],[Columna1]],USUARIOS!$A:$K,9,0)," ")</f>
        <v xml:space="preserve"> </v>
      </c>
      <c r="L147" s="18" t="str">
        <f>IFERROR(VLOOKUP(BASEA[[#This Row],[Columna1]],USUARIOS!$A:$K,10,0)," ")</f>
        <v xml:space="preserve"> </v>
      </c>
      <c r="M147" s="18" t="str">
        <f>IFERROR(VLOOKUP(BASEA[[#This Row],[Columna1]],USUARIOS!$A:$K,11,0)," ")</f>
        <v xml:space="preserve"> </v>
      </c>
      <c r="N147" s="11"/>
      <c r="O147" s="10"/>
      <c r="P147" s="10"/>
      <c r="Q147" s="10"/>
      <c r="R147" s="10"/>
      <c r="S147" s="19"/>
      <c r="T147" s="10"/>
      <c r="U147" s="10"/>
    </row>
    <row r="148" spans="1:21" ht="12.95" customHeight="1" x14ac:dyDescent="0.25">
      <c r="A148" s="8">
        <v>146</v>
      </c>
      <c r="B148" s="12"/>
      <c r="C148" s="12"/>
      <c r="D148" s="17" t="str">
        <f>IFERROR(VLOOKUP(BASEA[[#This Row],[CEDULA]],USUARIOS!$B:$K,2,0)," ")</f>
        <v xml:space="preserve"> </v>
      </c>
      <c r="E148" s="17" t="str">
        <f>IFERROR(VLOOKUP(BASEA[[#This Row],[CEDULA]],USUARIOS!$B:$K,3,0)," ")</f>
        <v xml:space="preserve"> </v>
      </c>
      <c r="F148" s="10" t="str">
        <f>IFERROR(VLOOKUP(BASEA[[#This Row],[CEDULA]],USUARIOS!$B:$K,4,0)," ")</f>
        <v xml:space="preserve"> </v>
      </c>
      <c r="G148" s="3" t="str">
        <f>BASEA[[#This Row],[CEDULA]]&amp;BASEA[[#This Row],[PREDIO ]]</f>
        <v xml:space="preserve"> </v>
      </c>
      <c r="H148" s="3" t="str">
        <f>IFERROR(VLOOKUP(BASEA[[#This Row],[Columna1]],USUARIOS!$A:$K,6,0),"ERROR")</f>
        <v>ERROR</v>
      </c>
      <c r="I148" s="18" t="str">
        <f>IFERROR(VLOOKUP(BASEA[[#This Row],[Columna1]],USUARIOS!$A:$K,7,0)," ")</f>
        <v xml:space="preserve"> </v>
      </c>
      <c r="J148" s="18" t="str">
        <f>IFERROR(VLOOKUP(BASEA[[#This Row],[Columna1]],USUARIOS!$A:$K,8,0)," ")</f>
        <v xml:space="preserve"> </v>
      </c>
      <c r="K148" s="18" t="str">
        <f>IFERROR(VLOOKUP(BASEA[[#This Row],[Columna1]],USUARIOS!$A:$K,9,0)," ")</f>
        <v xml:space="preserve"> </v>
      </c>
      <c r="L148" s="18" t="str">
        <f>IFERROR(VLOOKUP(BASEA[[#This Row],[Columna1]],USUARIOS!$A:$K,10,0)," ")</f>
        <v xml:space="preserve"> </v>
      </c>
      <c r="M148" s="18" t="str">
        <f>IFERROR(VLOOKUP(BASEA[[#This Row],[Columna1]],USUARIOS!$A:$K,11,0)," ")</f>
        <v xml:space="preserve"> </v>
      </c>
      <c r="N148" s="11"/>
      <c r="O148" s="10"/>
      <c r="P148" s="10"/>
      <c r="Q148" s="10"/>
      <c r="R148" s="10"/>
      <c r="S148" s="19"/>
      <c r="T148" s="10"/>
      <c r="U148" s="10"/>
    </row>
    <row r="149" spans="1:21" ht="12.95" customHeight="1" x14ac:dyDescent="0.25">
      <c r="A149" s="8">
        <v>147</v>
      </c>
      <c r="B149" s="12"/>
      <c r="C149" s="12"/>
      <c r="D149" s="17" t="str">
        <f>IFERROR(VLOOKUP(BASEA[[#This Row],[CEDULA]],USUARIOS!$B:$K,2,0)," ")</f>
        <v xml:space="preserve"> </v>
      </c>
      <c r="E149" s="17" t="str">
        <f>IFERROR(VLOOKUP(BASEA[[#This Row],[CEDULA]],USUARIOS!$B:$K,3,0)," ")</f>
        <v xml:space="preserve"> </v>
      </c>
      <c r="F149" s="10" t="str">
        <f>IFERROR(VLOOKUP(BASEA[[#This Row],[CEDULA]],USUARIOS!$B:$K,4,0)," ")</f>
        <v xml:space="preserve"> </v>
      </c>
      <c r="G149" s="3" t="str">
        <f>BASEA[[#This Row],[CEDULA]]&amp;BASEA[[#This Row],[PREDIO ]]</f>
        <v xml:space="preserve"> </v>
      </c>
      <c r="H149" s="3" t="str">
        <f>IFERROR(VLOOKUP(BASEA[[#This Row],[Columna1]],USUARIOS!$A:$K,6,0),"ERROR")</f>
        <v>ERROR</v>
      </c>
      <c r="I149" s="18" t="str">
        <f>IFERROR(VLOOKUP(BASEA[[#This Row],[Columna1]],USUARIOS!$A:$K,7,0)," ")</f>
        <v xml:space="preserve"> </v>
      </c>
      <c r="J149" s="18" t="str">
        <f>IFERROR(VLOOKUP(BASEA[[#This Row],[Columna1]],USUARIOS!$A:$K,8,0)," ")</f>
        <v xml:space="preserve"> </v>
      </c>
      <c r="K149" s="18" t="str">
        <f>IFERROR(VLOOKUP(BASEA[[#This Row],[Columna1]],USUARIOS!$A:$K,9,0)," ")</f>
        <v xml:space="preserve"> </v>
      </c>
      <c r="L149" s="18" t="str">
        <f>IFERROR(VLOOKUP(BASEA[[#This Row],[Columna1]],USUARIOS!$A:$K,10,0)," ")</f>
        <v xml:space="preserve"> </v>
      </c>
      <c r="M149" s="18" t="str">
        <f>IFERROR(VLOOKUP(BASEA[[#This Row],[Columna1]],USUARIOS!$A:$K,11,0)," ")</f>
        <v xml:space="preserve"> </v>
      </c>
      <c r="N149" s="11"/>
      <c r="O149" s="10"/>
      <c r="P149" s="10"/>
      <c r="Q149" s="10"/>
      <c r="R149" s="10"/>
      <c r="S149" s="19"/>
      <c r="T149" s="10"/>
      <c r="U149" s="10"/>
    </row>
    <row r="150" spans="1:21" ht="12.95" customHeight="1" x14ac:dyDescent="0.25">
      <c r="A150" s="8">
        <v>148</v>
      </c>
      <c r="B150" s="12"/>
      <c r="C150" s="12"/>
      <c r="D150" s="17" t="str">
        <f>IFERROR(VLOOKUP(BASEA[[#This Row],[CEDULA]],USUARIOS!$B:$K,2,0)," ")</f>
        <v xml:space="preserve"> </v>
      </c>
      <c r="E150" s="17" t="str">
        <f>IFERROR(VLOOKUP(BASEA[[#This Row],[CEDULA]],USUARIOS!$B:$K,3,0)," ")</f>
        <v xml:space="preserve"> </v>
      </c>
      <c r="F150" s="10" t="str">
        <f>IFERROR(VLOOKUP(BASEA[[#This Row],[CEDULA]],USUARIOS!$B:$K,4,0)," ")</f>
        <v xml:space="preserve"> </v>
      </c>
      <c r="G150" s="3" t="str">
        <f>BASEA[[#This Row],[CEDULA]]&amp;BASEA[[#This Row],[PREDIO ]]</f>
        <v xml:space="preserve"> </v>
      </c>
      <c r="H150" s="3" t="str">
        <f>IFERROR(VLOOKUP(BASEA[[#This Row],[Columna1]],USUARIOS!$A:$K,6,0),"ERROR")</f>
        <v>ERROR</v>
      </c>
      <c r="I150" s="18" t="str">
        <f>IFERROR(VLOOKUP(BASEA[[#This Row],[Columna1]],USUARIOS!$A:$K,7,0)," ")</f>
        <v xml:space="preserve"> </v>
      </c>
      <c r="J150" s="18" t="str">
        <f>IFERROR(VLOOKUP(BASEA[[#This Row],[Columna1]],USUARIOS!$A:$K,8,0)," ")</f>
        <v xml:space="preserve"> </v>
      </c>
      <c r="K150" s="18" t="str">
        <f>IFERROR(VLOOKUP(BASEA[[#This Row],[Columna1]],USUARIOS!$A:$K,9,0)," ")</f>
        <v xml:space="preserve"> </v>
      </c>
      <c r="L150" s="18" t="str">
        <f>IFERROR(VLOOKUP(BASEA[[#This Row],[Columna1]],USUARIOS!$A:$K,10,0)," ")</f>
        <v xml:space="preserve"> </v>
      </c>
      <c r="M150" s="18" t="str">
        <f>IFERROR(VLOOKUP(BASEA[[#This Row],[Columna1]],USUARIOS!$A:$K,11,0)," ")</f>
        <v xml:space="preserve"> </v>
      </c>
      <c r="N150" s="11"/>
      <c r="O150" s="10"/>
      <c r="P150" s="10"/>
      <c r="Q150" s="10"/>
      <c r="R150" s="10"/>
      <c r="S150" s="19"/>
      <c r="T150" s="10"/>
      <c r="U150" s="10"/>
    </row>
    <row r="151" spans="1:21" ht="12.95" customHeight="1" x14ac:dyDescent="0.25">
      <c r="A151" s="8">
        <v>149</v>
      </c>
      <c r="B151" s="12"/>
      <c r="C151" s="12"/>
      <c r="D151" s="17" t="str">
        <f>IFERROR(VLOOKUP(BASEA[[#This Row],[CEDULA]],USUARIOS!$B:$K,2,0)," ")</f>
        <v xml:space="preserve"> </v>
      </c>
      <c r="E151" s="17" t="str">
        <f>IFERROR(VLOOKUP(BASEA[[#This Row],[CEDULA]],USUARIOS!$B:$K,3,0)," ")</f>
        <v xml:space="preserve"> </v>
      </c>
      <c r="F151" s="10" t="str">
        <f>IFERROR(VLOOKUP(BASEA[[#This Row],[CEDULA]],USUARIOS!$B:$K,4,0)," ")</f>
        <v xml:space="preserve"> </v>
      </c>
      <c r="G151" s="3" t="str">
        <f>BASEA[[#This Row],[CEDULA]]&amp;BASEA[[#This Row],[PREDIO ]]</f>
        <v xml:space="preserve"> </v>
      </c>
      <c r="H151" s="3" t="str">
        <f>IFERROR(VLOOKUP(BASEA[[#This Row],[Columna1]],USUARIOS!$A:$K,6,0),"ERROR")</f>
        <v>ERROR</v>
      </c>
      <c r="I151" s="18" t="str">
        <f>IFERROR(VLOOKUP(BASEA[[#This Row],[Columna1]],USUARIOS!$A:$K,7,0)," ")</f>
        <v xml:space="preserve"> </v>
      </c>
      <c r="J151" s="18" t="str">
        <f>IFERROR(VLOOKUP(BASEA[[#This Row],[Columna1]],USUARIOS!$A:$K,8,0)," ")</f>
        <v xml:space="preserve"> </v>
      </c>
      <c r="K151" s="18" t="str">
        <f>IFERROR(VLOOKUP(BASEA[[#This Row],[Columna1]],USUARIOS!$A:$K,9,0)," ")</f>
        <v xml:space="preserve"> </v>
      </c>
      <c r="L151" s="18" t="str">
        <f>IFERROR(VLOOKUP(BASEA[[#This Row],[Columna1]],USUARIOS!$A:$K,10,0)," ")</f>
        <v xml:space="preserve"> </v>
      </c>
      <c r="M151" s="18" t="str">
        <f>IFERROR(VLOOKUP(BASEA[[#This Row],[Columna1]],USUARIOS!$A:$K,11,0)," ")</f>
        <v xml:space="preserve"> </v>
      </c>
      <c r="N151" s="11"/>
      <c r="O151" s="10"/>
      <c r="P151" s="10"/>
      <c r="Q151" s="10"/>
      <c r="R151" s="10"/>
      <c r="S151" s="19"/>
      <c r="T151" s="10"/>
      <c r="U151" s="10"/>
    </row>
    <row r="152" spans="1:21" ht="12.95" customHeight="1" x14ac:dyDescent="0.25">
      <c r="A152" s="8">
        <v>150</v>
      </c>
      <c r="B152" s="12"/>
      <c r="C152" s="12"/>
      <c r="D152" s="17" t="str">
        <f>IFERROR(VLOOKUP(BASEA[[#This Row],[CEDULA]],USUARIOS!$B:$K,2,0)," ")</f>
        <v xml:space="preserve"> </v>
      </c>
      <c r="E152" s="17" t="str">
        <f>IFERROR(VLOOKUP(BASEA[[#This Row],[CEDULA]],USUARIOS!$B:$K,3,0)," ")</f>
        <v xml:space="preserve"> </v>
      </c>
      <c r="F152" s="10" t="str">
        <f>IFERROR(VLOOKUP(BASEA[[#This Row],[CEDULA]],USUARIOS!$B:$K,4,0)," ")</f>
        <v xml:space="preserve"> </v>
      </c>
      <c r="G152" s="3" t="str">
        <f>BASEA[[#This Row],[CEDULA]]&amp;BASEA[[#This Row],[PREDIO ]]</f>
        <v xml:space="preserve"> </v>
      </c>
      <c r="H152" s="3" t="str">
        <f>IFERROR(VLOOKUP(BASEA[[#This Row],[Columna1]],USUARIOS!$A:$K,6,0),"ERROR")</f>
        <v>ERROR</v>
      </c>
      <c r="I152" s="18" t="str">
        <f>IFERROR(VLOOKUP(BASEA[[#This Row],[Columna1]],USUARIOS!$A:$K,7,0)," ")</f>
        <v xml:space="preserve"> </v>
      </c>
      <c r="J152" s="18" t="str">
        <f>IFERROR(VLOOKUP(BASEA[[#This Row],[Columna1]],USUARIOS!$A:$K,8,0)," ")</f>
        <v xml:space="preserve"> </v>
      </c>
      <c r="K152" s="18" t="str">
        <f>IFERROR(VLOOKUP(BASEA[[#This Row],[Columna1]],USUARIOS!$A:$K,9,0)," ")</f>
        <v xml:space="preserve"> </v>
      </c>
      <c r="L152" s="18" t="str">
        <f>IFERROR(VLOOKUP(BASEA[[#This Row],[Columna1]],USUARIOS!$A:$K,10,0)," ")</f>
        <v xml:space="preserve"> </v>
      </c>
      <c r="M152" s="18" t="str">
        <f>IFERROR(VLOOKUP(BASEA[[#This Row],[Columna1]],USUARIOS!$A:$K,11,0)," ")</f>
        <v xml:space="preserve"> </v>
      </c>
      <c r="N152" s="11"/>
      <c r="O152" s="10"/>
      <c r="P152" s="10"/>
      <c r="Q152" s="10"/>
      <c r="R152" s="10"/>
      <c r="S152" s="19"/>
      <c r="T152" s="10"/>
      <c r="U152" s="10"/>
    </row>
    <row r="153" spans="1:21" ht="12.95" customHeight="1" x14ac:dyDescent="0.25">
      <c r="A153" s="8">
        <v>151</v>
      </c>
      <c r="B153" s="12"/>
      <c r="C153" s="12"/>
      <c r="D153" s="17" t="str">
        <f>IFERROR(VLOOKUP(BASEA[[#This Row],[CEDULA]],USUARIOS!$B:$K,2,0)," ")</f>
        <v xml:space="preserve"> </v>
      </c>
      <c r="E153" s="17" t="str">
        <f>IFERROR(VLOOKUP(BASEA[[#This Row],[CEDULA]],USUARIOS!$B:$K,3,0)," ")</f>
        <v xml:space="preserve"> </v>
      </c>
      <c r="F153" s="10" t="str">
        <f>IFERROR(VLOOKUP(BASEA[[#This Row],[CEDULA]],USUARIOS!$B:$K,4,0)," ")</f>
        <v xml:space="preserve"> </v>
      </c>
      <c r="G153" s="3" t="str">
        <f>BASEA[[#This Row],[CEDULA]]&amp;BASEA[[#This Row],[PREDIO ]]</f>
        <v xml:space="preserve"> </v>
      </c>
      <c r="H153" s="3" t="str">
        <f>IFERROR(VLOOKUP(BASEA[[#This Row],[Columna1]],USUARIOS!$A:$K,6,0),"ERROR")</f>
        <v>ERROR</v>
      </c>
      <c r="I153" s="18" t="str">
        <f>IFERROR(VLOOKUP(BASEA[[#This Row],[Columna1]],USUARIOS!$A:$K,7,0)," ")</f>
        <v xml:space="preserve"> </v>
      </c>
      <c r="J153" s="18" t="str">
        <f>IFERROR(VLOOKUP(BASEA[[#This Row],[Columna1]],USUARIOS!$A:$K,8,0)," ")</f>
        <v xml:space="preserve"> </v>
      </c>
      <c r="K153" s="18" t="str">
        <f>IFERROR(VLOOKUP(BASEA[[#This Row],[Columna1]],USUARIOS!$A:$K,9,0)," ")</f>
        <v xml:space="preserve"> </v>
      </c>
      <c r="L153" s="18" t="str">
        <f>IFERROR(VLOOKUP(BASEA[[#This Row],[Columna1]],USUARIOS!$A:$K,10,0)," ")</f>
        <v xml:space="preserve"> </v>
      </c>
      <c r="M153" s="18" t="str">
        <f>IFERROR(VLOOKUP(BASEA[[#This Row],[Columna1]],USUARIOS!$A:$K,11,0)," ")</f>
        <v xml:space="preserve"> </v>
      </c>
      <c r="N153" s="11"/>
      <c r="O153" s="10"/>
      <c r="P153" s="10"/>
      <c r="Q153" s="10"/>
      <c r="R153" s="10"/>
      <c r="S153" s="19"/>
      <c r="T153" s="10"/>
      <c r="U153" s="10"/>
    </row>
    <row r="154" spans="1:21" ht="12.95" customHeight="1" x14ac:dyDescent="0.25">
      <c r="A154" s="8">
        <v>152</v>
      </c>
      <c r="B154" s="12"/>
      <c r="C154" s="12"/>
      <c r="D154" s="17" t="str">
        <f>IFERROR(VLOOKUP(BASEA[[#This Row],[CEDULA]],USUARIOS!$B:$K,2,0)," ")</f>
        <v xml:space="preserve"> </v>
      </c>
      <c r="E154" s="17" t="str">
        <f>IFERROR(VLOOKUP(BASEA[[#This Row],[CEDULA]],USUARIOS!$B:$K,3,0)," ")</f>
        <v xml:space="preserve"> </v>
      </c>
      <c r="F154" s="10" t="str">
        <f>IFERROR(VLOOKUP(BASEA[[#This Row],[CEDULA]],USUARIOS!$B:$K,4,0)," ")</f>
        <v xml:space="preserve"> </v>
      </c>
      <c r="G154" s="3" t="str">
        <f>BASEA[[#This Row],[CEDULA]]&amp;BASEA[[#This Row],[PREDIO ]]</f>
        <v xml:space="preserve"> </v>
      </c>
      <c r="H154" s="3" t="str">
        <f>IFERROR(VLOOKUP(BASEA[[#This Row],[Columna1]],USUARIOS!$A:$K,6,0),"ERROR")</f>
        <v>ERROR</v>
      </c>
      <c r="I154" s="18" t="str">
        <f>IFERROR(VLOOKUP(BASEA[[#This Row],[Columna1]],USUARIOS!$A:$K,7,0)," ")</f>
        <v xml:space="preserve"> </v>
      </c>
      <c r="J154" s="18" t="str">
        <f>IFERROR(VLOOKUP(BASEA[[#This Row],[Columna1]],USUARIOS!$A:$K,8,0)," ")</f>
        <v xml:space="preserve"> </v>
      </c>
      <c r="K154" s="18" t="str">
        <f>IFERROR(VLOOKUP(BASEA[[#This Row],[Columna1]],USUARIOS!$A:$K,9,0)," ")</f>
        <v xml:space="preserve"> </v>
      </c>
      <c r="L154" s="18" t="str">
        <f>IFERROR(VLOOKUP(BASEA[[#This Row],[Columna1]],USUARIOS!$A:$K,10,0)," ")</f>
        <v xml:space="preserve"> </v>
      </c>
      <c r="M154" s="18" t="str">
        <f>IFERROR(VLOOKUP(BASEA[[#This Row],[Columna1]],USUARIOS!$A:$K,11,0)," ")</f>
        <v xml:space="preserve"> </v>
      </c>
      <c r="N154" s="11"/>
      <c r="O154" s="10"/>
      <c r="P154" s="10"/>
      <c r="Q154" s="10"/>
      <c r="R154" s="10"/>
      <c r="S154" s="19"/>
      <c r="T154" s="10"/>
      <c r="U154" s="10"/>
    </row>
    <row r="155" spans="1:21" ht="12.95" customHeight="1" x14ac:dyDescent="0.25">
      <c r="A155" s="8">
        <v>153</v>
      </c>
      <c r="B155" s="12"/>
      <c r="C155" s="12"/>
      <c r="D155" s="17" t="str">
        <f>IFERROR(VLOOKUP(BASEA[[#This Row],[CEDULA]],USUARIOS!$B:$K,2,0)," ")</f>
        <v xml:space="preserve"> </v>
      </c>
      <c r="E155" s="17" t="str">
        <f>IFERROR(VLOOKUP(BASEA[[#This Row],[CEDULA]],USUARIOS!$B:$K,3,0)," ")</f>
        <v xml:space="preserve"> </v>
      </c>
      <c r="F155" s="10" t="str">
        <f>IFERROR(VLOOKUP(BASEA[[#This Row],[CEDULA]],USUARIOS!$B:$K,4,0)," ")</f>
        <v xml:space="preserve"> </v>
      </c>
      <c r="G155" s="3" t="str">
        <f>BASEA[[#This Row],[CEDULA]]&amp;BASEA[[#This Row],[PREDIO ]]</f>
        <v xml:space="preserve"> </v>
      </c>
      <c r="H155" s="3" t="str">
        <f>IFERROR(VLOOKUP(BASEA[[#This Row],[Columna1]],USUARIOS!$A:$K,6,0),"ERROR")</f>
        <v>ERROR</v>
      </c>
      <c r="I155" s="18" t="str">
        <f>IFERROR(VLOOKUP(BASEA[[#This Row],[Columna1]],USUARIOS!$A:$K,7,0)," ")</f>
        <v xml:space="preserve"> </v>
      </c>
      <c r="J155" s="18" t="str">
        <f>IFERROR(VLOOKUP(BASEA[[#This Row],[Columna1]],USUARIOS!$A:$K,8,0)," ")</f>
        <v xml:space="preserve"> </v>
      </c>
      <c r="K155" s="18" t="str">
        <f>IFERROR(VLOOKUP(BASEA[[#This Row],[Columna1]],USUARIOS!$A:$K,9,0)," ")</f>
        <v xml:space="preserve"> </v>
      </c>
      <c r="L155" s="18" t="str">
        <f>IFERROR(VLOOKUP(BASEA[[#This Row],[Columna1]],USUARIOS!$A:$K,10,0)," ")</f>
        <v xml:space="preserve"> </v>
      </c>
      <c r="M155" s="18" t="str">
        <f>IFERROR(VLOOKUP(BASEA[[#This Row],[Columna1]],USUARIOS!$A:$K,11,0)," ")</f>
        <v xml:space="preserve"> </v>
      </c>
      <c r="N155" s="11"/>
      <c r="O155" s="10"/>
      <c r="P155" s="10"/>
      <c r="Q155" s="10"/>
      <c r="R155" s="10"/>
      <c r="S155" s="19"/>
      <c r="T155" s="10"/>
      <c r="U155" s="10"/>
    </row>
    <row r="156" spans="1:21" ht="12.95" customHeight="1" x14ac:dyDescent="0.25">
      <c r="A156" s="8">
        <v>154</v>
      </c>
      <c r="B156" s="12"/>
      <c r="C156" s="12"/>
      <c r="D156" s="17" t="str">
        <f>IFERROR(VLOOKUP(BASEA[[#This Row],[CEDULA]],USUARIOS!$B:$K,2,0)," ")</f>
        <v xml:space="preserve"> </v>
      </c>
      <c r="E156" s="17" t="str">
        <f>IFERROR(VLOOKUP(BASEA[[#This Row],[CEDULA]],USUARIOS!$B:$K,3,0)," ")</f>
        <v xml:space="preserve"> </v>
      </c>
      <c r="F156" s="10" t="str">
        <f>IFERROR(VLOOKUP(BASEA[[#This Row],[CEDULA]],USUARIOS!$B:$K,4,0)," ")</f>
        <v xml:space="preserve"> </v>
      </c>
      <c r="G156" s="3" t="str">
        <f>BASEA[[#This Row],[CEDULA]]&amp;BASEA[[#This Row],[PREDIO ]]</f>
        <v xml:space="preserve"> </v>
      </c>
      <c r="H156" s="3" t="str">
        <f>IFERROR(VLOOKUP(BASEA[[#This Row],[Columna1]],USUARIOS!$A:$K,6,0),"ERROR")</f>
        <v>ERROR</v>
      </c>
      <c r="I156" s="18" t="str">
        <f>IFERROR(VLOOKUP(BASEA[[#This Row],[Columna1]],USUARIOS!$A:$K,7,0)," ")</f>
        <v xml:space="preserve"> </v>
      </c>
      <c r="J156" s="18" t="str">
        <f>IFERROR(VLOOKUP(BASEA[[#This Row],[Columna1]],USUARIOS!$A:$K,8,0)," ")</f>
        <v xml:space="preserve"> </v>
      </c>
      <c r="K156" s="18" t="str">
        <f>IFERROR(VLOOKUP(BASEA[[#This Row],[Columna1]],USUARIOS!$A:$K,9,0)," ")</f>
        <v xml:space="preserve"> </v>
      </c>
      <c r="L156" s="18" t="str">
        <f>IFERROR(VLOOKUP(BASEA[[#This Row],[Columna1]],USUARIOS!$A:$K,10,0)," ")</f>
        <v xml:space="preserve"> </v>
      </c>
      <c r="M156" s="18" t="str">
        <f>IFERROR(VLOOKUP(BASEA[[#This Row],[Columna1]],USUARIOS!$A:$K,11,0)," ")</f>
        <v xml:space="preserve"> </v>
      </c>
      <c r="N156" s="11"/>
      <c r="O156" s="10"/>
      <c r="P156" s="10"/>
      <c r="Q156" s="10"/>
      <c r="R156" s="10"/>
      <c r="S156" s="19"/>
      <c r="T156" s="10"/>
      <c r="U156" s="10"/>
    </row>
    <row r="157" spans="1:21" ht="12.95" customHeight="1" x14ac:dyDescent="0.25">
      <c r="A157" s="8">
        <v>155</v>
      </c>
      <c r="B157" s="12"/>
      <c r="C157" s="12"/>
      <c r="D157" s="17" t="str">
        <f>IFERROR(VLOOKUP(BASEA[[#This Row],[CEDULA]],USUARIOS!$B:$K,2,0)," ")</f>
        <v xml:space="preserve"> </v>
      </c>
      <c r="E157" s="17" t="str">
        <f>IFERROR(VLOOKUP(BASEA[[#This Row],[CEDULA]],USUARIOS!$B:$K,3,0)," ")</f>
        <v xml:space="preserve"> </v>
      </c>
      <c r="F157" s="10" t="str">
        <f>IFERROR(VLOOKUP(BASEA[[#This Row],[CEDULA]],USUARIOS!$B:$K,4,0)," ")</f>
        <v xml:space="preserve"> </v>
      </c>
      <c r="G157" s="3" t="str">
        <f>BASEA[[#This Row],[CEDULA]]&amp;BASEA[[#This Row],[PREDIO ]]</f>
        <v xml:space="preserve"> </v>
      </c>
      <c r="H157" s="3" t="str">
        <f>IFERROR(VLOOKUP(BASEA[[#This Row],[Columna1]],USUARIOS!$A:$K,6,0),"ERROR")</f>
        <v>ERROR</v>
      </c>
      <c r="I157" s="18" t="str">
        <f>IFERROR(VLOOKUP(BASEA[[#This Row],[Columna1]],USUARIOS!$A:$K,7,0)," ")</f>
        <v xml:space="preserve"> </v>
      </c>
      <c r="J157" s="18" t="str">
        <f>IFERROR(VLOOKUP(BASEA[[#This Row],[Columna1]],USUARIOS!$A:$K,8,0)," ")</f>
        <v xml:space="preserve"> </v>
      </c>
      <c r="K157" s="18" t="str">
        <f>IFERROR(VLOOKUP(BASEA[[#This Row],[Columna1]],USUARIOS!$A:$K,9,0)," ")</f>
        <v xml:space="preserve"> </v>
      </c>
      <c r="L157" s="18" t="str">
        <f>IFERROR(VLOOKUP(BASEA[[#This Row],[Columna1]],USUARIOS!$A:$K,10,0)," ")</f>
        <v xml:space="preserve"> </v>
      </c>
      <c r="M157" s="18" t="str">
        <f>IFERROR(VLOOKUP(BASEA[[#This Row],[Columna1]],USUARIOS!$A:$K,11,0)," ")</f>
        <v xml:space="preserve"> </v>
      </c>
      <c r="N157" s="11"/>
      <c r="O157" s="10"/>
      <c r="P157" s="10"/>
      <c r="Q157" s="10"/>
      <c r="R157" s="10"/>
      <c r="S157" s="19"/>
      <c r="T157" s="10"/>
      <c r="U157" s="10"/>
    </row>
    <row r="158" spans="1:21" ht="12.95" customHeight="1" x14ac:dyDescent="0.25">
      <c r="A158" s="8">
        <v>156</v>
      </c>
      <c r="B158" s="12"/>
      <c r="C158" s="12"/>
      <c r="D158" s="17" t="str">
        <f>IFERROR(VLOOKUP(BASEA[[#This Row],[CEDULA]],USUARIOS!$B:$K,2,0)," ")</f>
        <v xml:space="preserve"> </v>
      </c>
      <c r="E158" s="17" t="str">
        <f>IFERROR(VLOOKUP(BASEA[[#This Row],[CEDULA]],USUARIOS!$B:$K,3,0)," ")</f>
        <v xml:space="preserve"> </v>
      </c>
      <c r="F158" s="10" t="str">
        <f>IFERROR(VLOOKUP(BASEA[[#This Row],[CEDULA]],USUARIOS!$B:$K,4,0)," ")</f>
        <v xml:space="preserve"> </v>
      </c>
      <c r="G158" s="3" t="str">
        <f>BASEA[[#This Row],[CEDULA]]&amp;BASEA[[#This Row],[PREDIO ]]</f>
        <v xml:space="preserve"> </v>
      </c>
      <c r="H158" s="3" t="str">
        <f>IFERROR(VLOOKUP(BASEA[[#This Row],[Columna1]],USUARIOS!$A:$K,6,0),"ERROR")</f>
        <v>ERROR</v>
      </c>
      <c r="I158" s="18" t="str">
        <f>IFERROR(VLOOKUP(BASEA[[#This Row],[Columna1]],USUARIOS!$A:$K,7,0)," ")</f>
        <v xml:space="preserve"> </v>
      </c>
      <c r="J158" s="18" t="str">
        <f>IFERROR(VLOOKUP(BASEA[[#This Row],[Columna1]],USUARIOS!$A:$K,8,0)," ")</f>
        <v xml:space="preserve"> </v>
      </c>
      <c r="K158" s="18" t="str">
        <f>IFERROR(VLOOKUP(BASEA[[#This Row],[Columna1]],USUARIOS!$A:$K,9,0)," ")</f>
        <v xml:space="preserve"> </v>
      </c>
      <c r="L158" s="18" t="str">
        <f>IFERROR(VLOOKUP(BASEA[[#This Row],[Columna1]],USUARIOS!$A:$K,10,0)," ")</f>
        <v xml:space="preserve"> </v>
      </c>
      <c r="M158" s="18" t="str">
        <f>IFERROR(VLOOKUP(BASEA[[#This Row],[Columna1]],USUARIOS!$A:$K,11,0)," ")</f>
        <v xml:space="preserve"> </v>
      </c>
      <c r="N158" s="11"/>
      <c r="O158" s="10"/>
      <c r="P158" s="10"/>
      <c r="Q158" s="10"/>
      <c r="R158" s="10"/>
      <c r="S158" s="19"/>
      <c r="T158" s="10"/>
      <c r="U158" s="10"/>
    </row>
    <row r="159" spans="1:21" ht="12.95" customHeight="1" x14ac:dyDescent="0.25">
      <c r="A159" s="8">
        <v>157</v>
      </c>
      <c r="B159" s="12"/>
      <c r="C159" s="12"/>
      <c r="D159" s="17" t="str">
        <f>IFERROR(VLOOKUP(BASEA[[#This Row],[CEDULA]],USUARIOS!$B:$K,2,0)," ")</f>
        <v xml:space="preserve"> </v>
      </c>
      <c r="E159" s="17" t="str">
        <f>IFERROR(VLOOKUP(BASEA[[#This Row],[CEDULA]],USUARIOS!$B:$K,3,0)," ")</f>
        <v xml:space="preserve"> </v>
      </c>
      <c r="F159" s="10" t="str">
        <f>IFERROR(VLOOKUP(BASEA[[#This Row],[CEDULA]],USUARIOS!$B:$K,4,0)," ")</f>
        <v xml:space="preserve"> </v>
      </c>
      <c r="G159" s="3" t="str">
        <f>BASEA[[#This Row],[CEDULA]]&amp;BASEA[[#This Row],[PREDIO ]]</f>
        <v xml:space="preserve"> </v>
      </c>
      <c r="H159" s="3" t="str">
        <f>IFERROR(VLOOKUP(BASEA[[#This Row],[Columna1]],USUARIOS!$A:$K,6,0),"ERROR")</f>
        <v>ERROR</v>
      </c>
      <c r="I159" s="18" t="str">
        <f>IFERROR(VLOOKUP(BASEA[[#This Row],[Columna1]],USUARIOS!$A:$K,7,0)," ")</f>
        <v xml:space="preserve"> </v>
      </c>
      <c r="J159" s="18" t="str">
        <f>IFERROR(VLOOKUP(BASEA[[#This Row],[Columna1]],USUARIOS!$A:$K,8,0)," ")</f>
        <v xml:space="preserve"> </v>
      </c>
      <c r="K159" s="18" t="str">
        <f>IFERROR(VLOOKUP(BASEA[[#This Row],[Columna1]],USUARIOS!$A:$K,9,0)," ")</f>
        <v xml:space="preserve"> </v>
      </c>
      <c r="L159" s="18" t="str">
        <f>IFERROR(VLOOKUP(BASEA[[#This Row],[Columna1]],USUARIOS!$A:$K,10,0)," ")</f>
        <v xml:space="preserve"> </v>
      </c>
      <c r="M159" s="18" t="str">
        <f>IFERROR(VLOOKUP(BASEA[[#This Row],[Columna1]],USUARIOS!$A:$K,11,0)," ")</f>
        <v xml:space="preserve"> </v>
      </c>
      <c r="N159" s="11"/>
      <c r="O159" s="10"/>
      <c r="P159" s="10"/>
      <c r="Q159" s="10"/>
      <c r="R159" s="10"/>
      <c r="S159" s="19"/>
      <c r="T159" s="10"/>
      <c r="U159" s="10"/>
    </row>
    <row r="160" spans="1:21" ht="12.95" customHeight="1" x14ac:dyDescent="0.25">
      <c r="A160" s="8">
        <v>158</v>
      </c>
      <c r="B160" s="12"/>
      <c r="C160" s="12"/>
      <c r="D160" s="17" t="str">
        <f>IFERROR(VLOOKUP(BASEA[[#This Row],[CEDULA]],USUARIOS!$B:$K,2,0)," ")</f>
        <v xml:space="preserve"> </v>
      </c>
      <c r="E160" s="17" t="str">
        <f>IFERROR(VLOOKUP(BASEA[[#This Row],[CEDULA]],USUARIOS!$B:$K,3,0)," ")</f>
        <v xml:space="preserve"> </v>
      </c>
      <c r="F160" s="10" t="str">
        <f>IFERROR(VLOOKUP(BASEA[[#This Row],[CEDULA]],USUARIOS!$B:$K,4,0)," ")</f>
        <v xml:space="preserve"> </v>
      </c>
      <c r="G160" s="3" t="str">
        <f>BASEA[[#This Row],[CEDULA]]&amp;BASEA[[#This Row],[PREDIO ]]</f>
        <v xml:space="preserve"> </v>
      </c>
      <c r="H160" s="3" t="str">
        <f>IFERROR(VLOOKUP(BASEA[[#This Row],[Columna1]],USUARIOS!$A:$K,6,0),"ERROR")</f>
        <v>ERROR</v>
      </c>
      <c r="I160" s="18" t="str">
        <f>IFERROR(VLOOKUP(BASEA[[#This Row],[Columna1]],USUARIOS!$A:$K,7,0)," ")</f>
        <v xml:space="preserve"> </v>
      </c>
      <c r="J160" s="18" t="str">
        <f>IFERROR(VLOOKUP(BASEA[[#This Row],[Columna1]],USUARIOS!$A:$K,8,0)," ")</f>
        <v xml:space="preserve"> </v>
      </c>
      <c r="K160" s="18" t="str">
        <f>IFERROR(VLOOKUP(BASEA[[#This Row],[Columna1]],USUARIOS!$A:$K,9,0)," ")</f>
        <v xml:space="preserve"> </v>
      </c>
      <c r="L160" s="18" t="str">
        <f>IFERROR(VLOOKUP(BASEA[[#This Row],[Columna1]],USUARIOS!$A:$K,10,0)," ")</f>
        <v xml:space="preserve"> </v>
      </c>
      <c r="M160" s="18" t="str">
        <f>IFERROR(VLOOKUP(BASEA[[#This Row],[Columna1]],USUARIOS!$A:$K,11,0)," ")</f>
        <v xml:space="preserve"> </v>
      </c>
      <c r="N160" s="11"/>
      <c r="O160" s="10"/>
      <c r="P160" s="10"/>
      <c r="Q160" s="10"/>
      <c r="R160" s="10"/>
      <c r="S160" s="19"/>
      <c r="T160" s="10"/>
      <c r="U160" s="10"/>
    </row>
    <row r="161" spans="1:21" ht="12.95" customHeight="1" x14ac:dyDescent="0.25">
      <c r="A161" s="8">
        <v>159</v>
      </c>
      <c r="B161" s="12"/>
      <c r="C161" s="12"/>
      <c r="D161" s="17" t="str">
        <f>IFERROR(VLOOKUP(BASEA[[#This Row],[CEDULA]],USUARIOS!$B:$K,2,0)," ")</f>
        <v xml:space="preserve"> </v>
      </c>
      <c r="E161" s="17" t="str">
        <f>IFERROR(VLOOKUP(BASEA[[#This Row],[CEDULA]],USUARIOS!$B:$K,3,0)," ")</f>
        <v xml:space="preserve"> </v>
      </c>
      <c r="F161" s="10" t="str">
        <f>IFERROR(VLOOKUP(BASEA[[#This Row],[CEDULA]],USUARIOS!$B:$K,4,0)," ")</f>
        <v xml:space="preserve"> </v>
      </c>
      <c r="G161" s="3" t="str">
        <f>BASEA[[#This Row],[CEDULA]]&amp;BASEA[[#This Row],[PREDIO ]]</f>
        <v xml:space="preserve"> </v>
      </c>
      <c r="H161" s="3" t="str">
        <f>IFERROR(VLOOKUP(BASEA[[#This Row],[Columna1]],USUARIOS!$A:$K,6,0),"ERROR")</f>
        <v>ERROR</v>
      </c>
      <c r="I161" s="18" t="str">
        <f>IFERROR(VLOOKUP(BASEA[[#This Row],[Columna1]],USUARIOS!$A:$K,7,0)," ")</f>
        <v xml:space="preserve"> </v>
      </c>
      <c r="J161" s="18" t="str">
        <f>IFERROR(VLOOKUP(BASEA[[#This Row],[Columna1]],USUARIOS!$A:$K,8,0)," ")</f>
        <v xml:space="preserve"> </v>
      </c>
      <c r="K161" s="18" t="str">
        <f>IFERROR(VLOOKUP(BASEA[[#This Row],[Columna1]],USUARIOS!$A:$K,9,0)," ")</f>
        <v xml:space="preserve"> </v>
      </c>
      <c r="L161" s="18" t="str">
        <f>IFERROR(VLOOKUP(BASEA[[#This Row],[Columna1]],USUARIOS!$A:$K,10,0)," ")</f>
        <v xml:space="preserve"> </v>
      </c>
      <c r="M161" s="18" t="str">
        <f>IFERROR(VLOOKUP(BASEA[[#This Row],[Columna1]],USUARIOS!$A:$K,11,0)," ")</f>
        <v xml:space="preserve"> </v>
      </c>
      <c r="N161" s="11"/>
      <c r="O161" s="10"/>
      <c r="P161" s="10"/>
      <c r="Q161" s="10"/>
      <c r="R161" s="10"/>
      <c r="S161" s="19"/>
      <c r="T161" s="10"/>
      <c r="U161" s="10"/>
    </row>
    <row r="162" spans="1:21" ht="12.95" customHeight="1" x14ac:dyDescent="0.25">
      <c r="A162" s="8">
        <v>160</v>
      </c>
      <c r="B162" s="12"/>
      <c r="C162" s="12"/>
      <c r="D162" s="17" t="str">
        <f>IFERROR(VLOOKUP(BASEA[[#This Row],[CEDULA]],USUARIOS!$B:$K,2,0)," ")</f>
        <v xml:space="preserve"> </v>
      </c>
      <c r="E162" s="17" t="str">
        <f>IFERROR(VLOOKUP(BASEA[[#This Row],[CEDULA]],USUARIOS!$B:$K,3,0)," ")</f>
        <v xml:space="preserve"> </v>
      </c>
      <c r="F162" s="10" t="str">
        <f>IFERROR(VLOOKUP(BASEA[[#This Row],[CEDULA]],USUARIOS!$B:$K,4,0)," ")</f>
        <v xml:space="preserve"> </v>
      </c>
      <c r="G162" s="3" t="str">
        <f>BASEA[[#This Row],[CEDULA]]&amp;BASEA[[#This Row],[PREDIO ]]</f>
        <v xml:space="preserve"> </v>
      </c>
      <c r="H162" s="3" t="str">
        <f>IFERROR(VLOOKUP(BASEA[[#This Row],[Columna1]],USUARIOS!$A:$K,6,0),"ERROR")</f>
        <v>ERROR</v>
      </c>
      <c r="I162" s="18" t="str">
        <f>IFERROR(VLOOKUP(BASEA[[#This Row],[Columna1]],USUARIOS!$A:$K,7,0)," ")</f>
        <v xml:space="preserve"> </v>
      </c>
      <c r="J162" s="18" t="str">
        <f>IFERROR(VLOOKUP(BASEA[[#This Row],[Columna1]],USUARIOS!$A:$K,8,0)," ")</f>
        <v xml:space="preserve"> </v>
      </c>
      <c r="K162" s="18" t="str">
        <f>IFERROR(VLOOKUP(BASEA[[#This Row],[Columna1]],USUARIOS!$A:$K,9,0)," ")</f>
        <v xml:space="preserve"> </v>
      </c>
      <c r="L162" s="18" t="str">
        <f>IFERROR(VLOOKUP(BASEA[[#This Row],[Columna1]],USUARIOS!$A:$K,10,0)," ")</f>
        <v xml:space="preserve"> </v>
      </c>
      <c r="M162" s="18" t="str">
        <f>IFERROR(VLOOKUP(BASEA[[#This Row],[Columna1]],USUARIOS!$A:$K,11,0)," ")</f>
        <v xml:space="preserve"> </v>
      </c>
      <c r="N162" s="11"/>
      <c r="O162" s="10"/>
      <c r="P162" s="10"/>
      <c r="Q162" s="10"/>
      <c r="R162" s="10"/>
      <c r="S162" s="19"/>
      <c r="T162" s="10"/>
      <c r="U162" s="10"/>
    </row>
    <row r="163" spans="1:21" ht="12.95" customHeight="1" x14ac:dyDescent="0.25">
      <c r="A163" s="8">
        <v>161</v>
      </c>
      <c r="B163" s="12"/>
      <c r="C163" s="12"/>
      <c r="D163" s="17" t="str">
        <f>IFERROR(VLOOKUP(BASEA[[#This Row],[CEDULA]],USUARIOS!$B:$K,2,0)," ")</f>
        <v xml:space="preserve"> </v>
      </c>
      <c r="E163" s="17" t="str">
        <f>IFERROR(VLOOKUP(BASEA[[#This Row],[CEDULA]],USUARIOS!$B:$K,3,0)," ")</f>
        <v xml:space="preserve"> </v>
      </c>
      <c r="F163" s="10" t="str">
        <f>IFERROR(VLOOKUP(BASEA[[#This Row],[CEDULA]],USUARIOS!$B:$K,4,0)," ")</f>
        <v xml:space="preserve"> </v>
      </c>
      <c r="G163" s="3" t="str">
        <f>BASEA[[#This Row],[CEDULA]]&amp;BASEA[[#This Row],[PREDIO ]]</f>
        <v xml:space="preserve"> </v>
      </c>
      <c r="H163" s="3" t="str">
        <f>IFERROR(VLOOKUP(BASEA[[#This Row],[Columna1]],USUARIOS!$A:$K,6,0),"ERROR")</f>
        <v>ERROR</v>
      </c>
      <c r="I163" s="18" t="str">
        <f>IFERROR(VLOOKUP(BASEA[[#This Row],[Columna1]],USUARIOS!$A:$K,7,0)," ")</f>
        <v xml:space="preserve"> </v>
      </c>
      <c r="J163" s="18" t="str">
        <f>IFERROR(VLOOKUP(BASEA[[#This Row],[Columna1]],USUARIOS!$A:$K,8,0)," ")</f>
        <v xml:space="preserve"> </v>
      </c>
      <c r="K163" s="18" t="str">
        <f>IFERROR(VLOOKUP(BASEA[[#This Row],[Columna1]],USUARIOS!$A:$K,9,0)," ")</f>
        <v xml:space="preserve"> </v>
      </c>
      <c r="L163" s="18" t="str">
        <f>IFERROR(VLOOKUP(BASEA[[#This Row],[Columna1]],USUARIOS!$A:$K,10,0)," ")</f>
        <v xml:space="preserve"> </v>
      </c>
      <c r="M163" s="18" t="str">
        <f>IFERROR(VLOOKUP(BASEA[[#This Row],[Columna1]],USUARIOS!$A:$K,11,0)," ")</f>
        <v xml:space="preserve"> </v>
      </c>
      <c r="N163" s="11"/>
      <c r="O163" s="10"/>
      <c r="P163" s="10"/>
      <c r="Q163" s="10"/>
      <c r="R163" s="10"/>
      <c r="S163" s="19"/>
      <c r="T163" s="10"/>
      <c r="U163" s="10"/>
    </row>
    <row r="164" spans="1:21" ht="12.95" customHeight="1" x14ac:dyDescent="0.25">
      <c r="A164" s="8">
        <v>162</v>
      </c>
      <c r="B164" s="12"/>
      <c r="C164" s="12"/>
      <c r="D164" s="17" t="str">
        <f>IFERROR(VLOOKUP(BASEA[[#This Row],[CEDULA]],USUARIOS!$B:$K,2,0)," ")</f>
        <v xml:space="preserve"> </v>
      </c>
      <c r="E164" s="17" t="str">
        <f>IFERROR(VLOOKUP(BASEA[[#This Row],[CEDULA]],USUARIOS!$B:$K,3,0)," ")</f>
        <v xml:space="preserve"> </v>
      </c>
      <c r="F164" s="10" t="str">
        <f>IFERROR(VLOOKUP(BASEA[[#This Row],[CEDULA]],USUARIOS!$B:$K,4,0)," ")</f>
        <v xml:space="preserve"> </v>
      </c>
      <c r="G164" s="3" t="str">
        <f>BASEA[[#This Row],[CEDULA]]&amp;BASEA[[#This Row],[PREDIO ]]</f>
        <v xml:space="preserve"> </v>
      </c>
      <c r="H164" s="3" t="str">
        <f>IFERROR(VLOOKUP(BASEA[[#This Row],[Columna1]],USUARIOS!$A:$K,6,0),"ERROR")</f>
        <v>ERROR</v>
      </c>
      <c r="I164" s="18" t="str">
        <f>IFERROR(VLOOKUP(BASEA[[#This Row],[Columna1]],USUARIOS!$A:$K,7,0)," ")</f>
        <v xml:space="preserve"> </v>
      </c>
      <c r="J164" s="18" t="str">
        <f>IFERROR(VLOOKUP(BASEA[[#This Row],[Columna1]],USUARIOS!$A:$K,8,0)," ")</f>
        <v xml:space="preserve"> </v>
      </c>
      <c r="K164" s="18" t="str">
        <f>IFERROR(VLOOKUP(BASEA[[#This Row],[Columna1]],USUARIOS!$A:$K,9,0)," ")</f>
        <v xml:space="preserve"> </v>
      </c>
      <c r="L164" s="18" t="str">
        <f>IFERROR(VLOOKUP(BASEA[[#This Row],[Columna1]],USUARIOS!$A:$K,10,0)," ")</f>
        <v xml:space="preserve"> </v>
      </c>
      <c r="M164" s="18" t="str">
        <f>IFERROR(VLOOKUP(BASEA[[#This Row],[Columna1]],USUARIOS!$A:$K,11,0)," ")</f>
        <v xml:space="preserve"> </v>
      </c>
      <c r="N164" s="11"/>
      <c r="O164" s="10"/>
      <c r="P164" s="10"/>
      <c r="Q164" s="10"/>
      <c r="R164" s="10"/>
      <c r="S164" s="19"/>
      <c r="T164" s="10"/>
      <c r="U164" s="10"/>
    </row>
    <row r="165" spans="1:21" ht="12.95" customHeight="1" x14ac:dyDescent="0.25">
      <c r="A165" s="8">
        <v>163</v>
      </c>
      <c r="B165" s="12"/>
      <c r="C165" s="12"/>
      <c r="D165" s="17" t="str">
        <f>IFERROR(VLOOKUP(BASEA[[#This Row],[CEDULA]],USUARIOS!$B:$K,2,0)," ")</f>
        <v xml:space="preserve"> </v>
      </c>
      <c r="E165" s="17" t="str">
        <f>IFERROR(VLOOKUP(BASEA[[#This Row],[CEDULA]],USUARIOS!$B:$K,3,0)," ")</f>
        <v xml:space="preserve"> </v>
      </c>
      <c r="F165" s="10" t="str">
        <f>IFERROR(VLOOKUP(BASEA[[#This Row],[CEDULA]],USUARIOS!$B:$K,4,0)," ")</f>
        <v xml:space="preserve"> </v>
      </c>
      <c r="G165" s="3" t="str">
        <f>BASEA[[#This Row],[CEDULA]]&amp;BASEA[[#This Row],[PREDIO ]]</f>
        <v xml:space="preserve"> </v>
      </c>
      <c r="H165" s="3" t="str">
        <f>IFERROR(VLOOKUP(BASEA[[#This Row],[Columna1]],USUARIOS!$A:$K,6,0),"ERROR")</f>
        <v>ERROR</v>
      </c>
      <c r="I165" s="18" t="str">
        <f>IFERROR(VLOOKUP(BASEA[[#This Row],[Columna1]],USUARIOS!$A:$K,7,0)," ")</f>
        <v xml:space="preserve"> </v>
      </c>
      <c r="J165" s="18" t="str">
        <f>IFERROR(VLOOKUP(BASEA[[#This Row],[Columna1]],USUARIOS!$A:$K,8,0)," ")</f>
        <v xml:space="preserve"> </v>
      </c>
      <c r="K165" s="18" t="str">
        <f>IFERROR(VLOOKUP(BASEA[[#This Row],[Columna1]],USUARIOS!$A:$K,9,0)," ")</f>
        <v xml:space="preserve"> </v>
      </c>
      <c r="L165" s="18" t="str">
        <f>IFERROR(VLOOKUP(BASEA[[#This Row],[Columna1]],USUARIOS!$A:$K,10,0)," ")</f>
        <v xml:space="preserve"> </v>
      </c>
      <c r="M165" s="18" t="str">
        <f>IFERROR(VLOOKUP(BASEA[[#This Row],[Columna1]],USUARIOS!$A:$K,11,0)," ")</f>
        <v xml:space="preserve"> </v>
      </c>
      <c r="N165" s="11"/>
      <c r="O165" s="10"/>
      <c r="P165" s="10"/>
      <c r="Q165" s="10"/>
      <c r="R165" s="10"/>
      <c r="S165" s="19"/>
      <c r="T165" s="10"/>
      <c r="U165" s="10"/>
    </row>
    <row r="166" spans="1:21" ht="12.95" customHeight="1" x14ac:dyDescent="0.25">
      <c r="A166" s="8">
        <v>164</v>
      </c>
      <c r="B166" s="12"/>
      <c r="C166" s="12"/>
      <c r="D166" s="17" t="str">
        <f>IFERROR(VLOOKUP(BASEA[[#This Row],[CEDULA]],USUARIOS!$B:$K,2,0)," ")</f>
        <v xml:space="preserve"> </v>
      </c>
      <c r="E166" s="17" t="str">
        <f>IFERROR(VLOOKUP(BASEA[[#This Row],[CEDULA]],USUARIOS!$B:$K,3,0)," ")</f>
        <v xml:space="preserve"> </v>
      </c>
      <c r="F166" s="10" t="str">
        <f>IFERROR(VLOOKUP(BASEA[[#This Row],[CEDULA]],USUARIOS!$B:$K,4,0)," ")</f>
        <v xml:space="preserve"> </v>
      </c>
      <c r="G166" s="3" t="str">
        <f>BASEA[[#This Row],[CEDULA]]&amp;BASEA[[#This Row],[PREDIO ]]</f>
        <v xml:space="preserve"> </v>
      </c>
      <c r="H166" s="3" t="str">
        <f>IFERROR(VLOOKUP(BASEA[[#This Row],[Columna1]],USUARIOS!$A:$K,6,0),"ERROR")</f>
        <v>ERROR</v>
      </c>
      <c r="I166" s="18" t="str">
        <f>IFERROR(VLOOKUP(BASEA[[#This Row],[Columna1]],USUARIOS!$A:$K,7,0)," ")</f>
        <v xml:space="preserve"> </v>
      </c>
      <c r="J166" s="18" t="str">
        <f>IFERROR(VLOOKUP(BASEA[[#This Row],[Columna1]],USUARIOS!$A:$K,8,0)," ")</f>
        <v xml:space="preserve"> </v>
      </c>
      <c r="K166" s="18" t="str">
        <f>IFERROR(VLOOKUP(BASEA[[#This Row],[Columna1]],USUARIOS!$A:$K,9,0)," ")</f>
        <v xml:space="preserve"> </v>
      </c>
      <c r="L166" s="18" t="str">
        <f>IFERROR(VLOOKUP(BASEA[[#This Row],[Columna1]],USUARIOS!$A:$K,10,0)," ")</f>
        <v xml:space="preserve"> </v>
      </c>
      <c r="M166" s="18" t="str">
        <f>IFERROR(VLOOKUP(BASEA[[#This Row],[Columna1]],USUARIOS!$A:$K,11,0)," ")</f>
        <v xml:space="preserve"> </v>
      </c>
      <c r="N166" s="11"/>
      <c r="O166" s="10"/>
      <c r="P166" s="10"/>
      <c r="Q166" s="10"/>
      <c r="R166" s="10"/>
      <c r="S166" s="19"/>
      <c r="T166" s="10"/>
      <c r="U166" s="10"/>
    </row>
    <row r="167" spans="1:21" ht="12.95" customHeight="1" x14ac:dyDescent="0.25">
      <c r="A167" s="8">
        <v>165</v>
      </c>
      <c r="B167" s="12"/>
      <c r="C167" s="12"/>
      <c r="D167" s="17" t="str">
        <f>IFERROR(VLOOKUP(BASEA[[#This Row],[CEDULA]],USUARIOS!$B:$K,2,0)," ")</f>
        <v xml:space="preserve"> </v>
      </c>
      <c r="E167" s="17" t="str">
        <f>IFERROR(VLOOKUP(BASEA[[#This Row],[CEDULA]],USUARIOS!$B:$K,3,0)," ")</f>
        <v xml:space="preserve"> </v>
      </c>
      <c r="F167" s="10" t="str">
        <f>IFERROR(VLOOKUP(BASEA[[#This Row],[CEDULA]],USUARIOS!$B:$K,4,0)," ")</f>
        <v xml:space="preserve"> </v>
      </c>
      <c r="G167" s="3" t="str">
        <f>BASEA[[#This Row],[CEDULA]]&amp;BASEA[[#This Row],[PREDIO ]]</f>
        <v xml:space="preserve"> </v>
      </c>
      <c r="H167" s="3" t="str">
        <f>IFERROR(VLOOKUP(BASEA[[#This Row],[Columna1]],USUARIOS!$A:$K,6,0),"ERROR")</f>
        <v>ERROR</v>
      </c>
      <c r="I167" s="18" t="str">
        <f>IFERROR(VLOOKUP(BASEA[[#This Row],[Columna1]],USUARIOS!$A:$K,7,0)," ")</f>
        <v xml:space="preserve"> </v>
      </c>
      <c r="J167" s="18" t="str">
        <f>IFERROR(VLOOKUP(BASEA[[#This Row],[Columna1]],USUARIOS!$A:$K,8,0)," ")</f>
        <v xml:space="preserve"> </v>
      </c>
      <c r="K167" s="18" t="str">
        <f>IFERROR(VLOOKUP(BASEA[[#This Row],[Columna1]],USUARIOS!$A:$K,9,0)," ")</f>
        <v xml:space="preserve"> </v>
      </c>
      <c r="L167" s="18" t="str">
        <f>IFERROR(VLOOKUP(BASEA[[#This Row],[Columna1]],USUARIOS!$A:$K,10,0)," ")</f>
        <v xml:space="preserve"> </v>
      </c>
      <c r="M167" s="18" t="str">
        <f>IFERROR(VLOOKUP(BASEA[[#This Row],[Columna1]],USUARIOS!$A:$K,11,0)," ")</f>
        <v xml:space="preserve"> </v>
      </c>
      <c r="N167" s="11"/>
      <c r="O167" s="10"/>
      <c r="P167" s="10"/>
      <c r="Q167" s="10"/>
      <c r="R167" s="10"/>
      <c r="S167" s="19"/>
      <c r="T167" s="10"/>
      <c r="U167" s="10"/>
    </row>
    <row r="168" spans="1:21" ht="12.95" customHeight="1" x14ac:dyDescent="0.25">
      <c r="A168" s="8">
        <v>166</v>
      </c>
      <c r="B168" s="12"/>
      <c r="C168" s="12"/>
      <c r="D168" s="17" t="str">
        <f>IFERROR(VLOOKUP(BASEA[[#This Row],[CEDULA]],USUARIOS!$B:$K,2,0)," ")</f>
        <v xml:space="preserve"> </v>
      </c>
      <c r="E168" s="17" t="str">
        <f>IFERROR(VLOOKUP(BASEA[[#This Row],[CEDULA]],USUARIOS!$B:$K,3,0)," ")</f>
        <v xml:space="preserve"> </v>
      </c>
      <c r="F168" s="10" t="str">
        <f>IFERROR(VLOOKUP(BASEA[[#This Row],[CEDULA]],USUARIOS!$B:$K,4,0)," ")</f>
        <v xml:space="preserve"> </v>
      </c>
      <c r="G168" s="3" t="str">
        <f>BASEA[[#This Row],[CEDULA]]&amp;BASEA[[#This Row],[PREDIO ]]</f>
        <v xml:space="preserve"> </v>
      </c>
      <c r="H168" s="3" t="str">
        <f>IFERROR(VLOOKUP(BASEA[[#This Row],[Columna1]],USUARIOS!$A:$K,6,0),"ERROR")</f>
        <v>ERROR</v>
      </c>
      <c r="I168" s="18" t="str">
        <f>IFERROR(VLOOKUP(BASEA[[#This Row],[Columna1]],USUARIOS!$A:$K,7,0)," ")</f>
        <v xml:space="preserve"> </v>
      </c>
      <c r="J168" s="18" t="str">
        <f>IFERROR(VLOOKUP(BASEA[[#This Row],[Columna1]],USUARIOS!$A:$K,8,0)," ")</f>
        <v xml:space="preserve"> </v>
      </c>
      <c r="K168" s="18" t="str">
        <f>IFERROR(VLOOKUP(BASEA[[#This Row],[Columna1]],USUARIOS!$A:$K,9,0)," ")</f>
        <v xml:space="preserve"> </v>
      </c>
      <c r="L168" s="18" t="str">
        <f>IFERROR(VLOOKUP(BASEA[[#This Row],[Columna1]],USUARIOS!$A:$K,10,0)," ")</f>
        <v xml:space="preserve"> </v>
      </c>
      <c r="M168" s="18" t="str">
        <f>IFERROR(VLOOKUP(BASEA[[#This Row],[Columna1]],USUARIOS!$A:$K,11,0)," ")</f>
        <v xml:space="preserve"> </v>
      </c>
      <c r="N168" s="11"/>
      <c r="O168" s="10"/>
      <c r="P168" s="10"/>
      <c r="Q168" s="10"/>
      <c r="R168" s="10"/>
      <c r="S168" s="19"/>
      <c r="T168" s="10"/>
      <c r="U168" s="10"/>
    </row>
    <row r="169" spans="1:21" ht="12.95" customHeight="1" x14ac:dyDescent="0.25">
      <c r="A169" s="8">
        <v>167</v>
      </c>
      <c r="B169" s="12"/>
      <c r="C169" s="12"/>
      <c r="D169" s="17" t="str">
        <f>IFERROR(VLOOKUP(BASEA[[#This Row],[CEDULA]],USUARIOS!$B:$K,2,0)," ")</f>
        <v xml:space="preserve"> </v>
      </c>
      <c r="E169" s="17" t="str">
        <f>IFERROR(VLOOKUP(BASEA[[#This Row],[CEDULA]],USUARIOS!$B:$K,3,0)," ")</f>
        <v xml:space="preserve"> </v>
      </c>
      <c r="F169" s="10" t="str">
        <f>IFERROR(VLOOKUP(BASEA[[#This Row],[CEDULA]],USUARIOS!$B:$K,4,0)," ")</f>
        <v xml:space="preserve"> </v>
      </c>
      <c r="G169" s="3" t="str">
        <f>BASEA[[#This Row],[CEDULA]]&amp;BASEA[[#This Row],[PREDIO ]]</f>
        <v xml:space="preserve"> </v>
      </c>
      <c r="H169" s="3" t="str">
        <f>IFERROR(VLOOKUP(BASEA[[#This Row],[Columna1]],USUARIOS!$A:$K,6,0),"ERROR")</f>
        <v>ERROR</v>
      </c>
      <c r="I169" s="18" t="str">
        <f>IFERROR(VLOOKUP(BASEA[[#This Row],[Columna1]],USUARIOS!$A:$K,7,0)," ")</f>
        <v xml:space="preserve"> </v>
      </c>
      <c r="J169" s="18" t="str">
        <f>IFERROR(VLOOKUP(BASEA[[#This Row],[Columna1]],USUARIOS!$A:$K,8,0)," ")</f>
        <v xml:space="preserve"> </v>
      </c>
      <c r="K169" s="18" t="str">
        <f>IFERROR(VLOOKUP(BASEA[[#This Row],[Columna1]],USUARIOS!$A:$K,9,0)," ")</f>
        <v xml:space="preserve"> </v>
      </c>
      <c r="L169" s="18" t="str">
        <f>IFERROR(VLOOKUP(BASEA[[#This Row],[Columna1]],USUARIOS!$A:$K,10,0)," ")</f>
        <v xml:space="preserve"> </v>
      </c>
      <c r="M169" s="18" t="str">
        <f>IFERROR(VLOOKUP(BASEA[[#This Row],[Columna1]],USUARIOS!$A:$K,11,0)," ")</f>
        <v xml:space="preserve"> </v>
      </c>
      <c r="N169" s="11"/>
      <c r="O169" s="10"/>
      <c r="P169" s="10"/>
      <c r="Q169" s="10"/>
      <c r="R169" s="10"/>
      <c r="S169" s="19"/>
      <c r="T169" s="10"/>
      <c r="U169" s="10"/>
    </row>
    <row r="170" spans="1:21" ht="12.95" customHeight="1" x14ac:dyDescent="0.25">
      <c r="A170" s="8">
        <v>168</v>
      </c>
      <c r="B170" s="12"/>
      <c r="C170" s="12"/>
      <c r="D170" s="17" t="str">
        <f>IFERROR(VLOOKUP(BASEA[[#This Row],[CEDULA]],USUARIOS!$B:$K,2,0)," ")</f>
        <v xml:space="preserve"> </v>
      </c>
      <c r="E170" s="17" t="str">
        <f>IFERROR(VLOOKUP(BASEA[[#This Row],[CEDULA]],USUARIOS!$B:$K,3,0)," ")</f>
        <v xml:space="preserve"> </v>
      </c>
      <c r="F170" s="10" t="str">
        <f>IFERROR(VLOOKUP(BASEA[[#This Row],[CEDULA]],USUARIOS!$B:$K,4,0)," ")</f>
        <v xml:space="preserve"> </v>
      </c>
      <c r="G170" s="3" t="str">
        <f>BASEA[[#This Row],[CEDULA]]&amp;BASEA[[#This Row],[PREDIO ]]</f>
        <v xml:space="preserve"> </v>
      </c>
      <c r="H170" s="3" t="str">
        <f>IFERROR(VLOOKUP(BASEA[[#This Row],[Columna1]],USUARIOS!$A:$K,6,0),"ERROR")</f>
        <v>ERROR</v>
      </c>
      <c r="I170" s="18" t="str">
        <f>IFERROR(VLOOKUP(BASEA[[#This Row],[Columna1]],USUARIOS!$A:$K,7,0)," ")</f>
        <v xml:space="preserve"> </v>
      </c>
      <c r="J170" s="18" t="str">
        <f>IFERROR(VLOOKUP(BASEA[[#This Row],[Columna1]],USUARIOS!$A:$K,8,0)," ")</f>
        <v xml:space="preserve"> </v>
      </c>
      <c r="K170" s="18" t="str">
        <f>IFERROR(VLOOKUP(BASEA[[#This Row],[Columna1]],USUARIOS!$A:$K,9,0)," ")</f>
        <v xml:space="preserve"> </v>
      </c>
      <c r="L170" s="18" t="str">
        <f>IFERROR(VLOOKUP(BASEA[[#This Row],[Columna1]],USUARIOS!$A:$K,10,0)," ")</f>
        <v xml:space="preserve"> </v>
      </c>
      <c r="M170" s="18" t="str">
        <f>IFERROR(VLOOKUP(BASEA[[#This Row],[Columna1]],USUARIOS!$A:$K,11,0)," ")</f>
        <v xml:space="preserve"> </v>
      </c>
      <c r="N170" s="11"/>
      <c r="O170" s="10"/>
      <c r="P170" s="10"/>
      <c r="Q170" s="10"/>
      <c r="R170" s="10"/>
      <c r="S170" s="19"/>
      <c r="T170" s="10"/>
      <c r="U170" s="10"/>
    </row>
    <row r="171" spans="1:21" ht="12.95" customHeight="1" x14ac:dyDescent="0.25">
      <c r="A171" s="8">
        <v>169</v>
      </c>
      <c r="B171" s="12"/>
      <c r="C171" s="12"/>
      <c r="D171" s="17" t="str">
        <f>IFERROR(VLOOKUP(BASEA[[#This Row],[CEDULA]],USUARIOS!$B:$K,2,0)," ")</f>
        <v xml:space="preserve"> </v>
      </c>
      <c r="E171" s="17" t="str">
        <f>IFERROR(VLOOKUP(BASEA[[#This Row],[CEDULA]],USUARIOS!$B:$K,3,0)," ")</f>
        <v xml:space="preserve"> </v>
      </c>
      <c r="F171" s="10" t="str">
        <f>IFERROR(VLOOKUP(BASEA[[#This Row],[CEDULA]],USUARIOS!$B:$K,4,0)," ")</f>
        <v xml:space="preserve"> </v>
      </c>
      <c r="G171" s="3" t="str">
        <f>BASEA[[#This Row],[CEDULA]]&amp;BASEA[[#This Row],[PREDIO ]]</f>
        <v xml:space="preserve"> </v>
      </c>
      <c r="H171" s="3" t="str">
        <f>IFERROR(VLOOKUP(BASEA[[#This Row],[Columna1]],USUARIOS!$A:$K,6,0),"ERROR")</f>
        <v>ERROR</v>
      </c>
      <c r="I171" s="18" t="str">
        <f>IFERROR(VLOOKUP(BASEA[[#This Row],[Columna1]],USUARIOS!$A:$K,7,0)," ")</f>
        <v xml:space="preserve"> </v>
      </c>
      <c r="J171" s="18" t="str">
        <f>IFERROR(VLOOKUP(BASEA[[#This Row],[Columna1]],USUARIOS!$A:$K,8,0)," ")</f>
        <v xml:space="preserve"> </v>
      </c>
      <c r="K171" s="18" t="str">
        <f>IFERROR(VLOOKUP(BASEA[[#This Row],[Columna1]],USUARIOS!$A:$K,9,0)," ")</f>
        <v xml:space="preserve"> </v>
      </c>
      <c r="L171" s="18" t="str">
        <f>IFERROR(VLOOKUP(BASEA[[#This Row],[Columna1]],USUARIOS!$A:$K,10,0)," ")</f>
        <v xml:space="preserve"> </v>
      </c>
      <c r="M171" s="18" t="str">
        <f>IFERROR(VLOOKUP(BASEA[[#This Row],[Columna1]],USUARIOS!$A:$K,11,0)," ")</f>
        <v xml:space="preserve"> </v>
      </c>
      <c r="N171" s="11"/>
      <c r="O171" s="10"/>
      <c r="P171" s="10"/>
      <c r="Q171" s="10"/>
      <c r="R171" s="10"/>
      <c r="S171" s="19"/>
      <c r="T171" s="10"/>
      <c r="U171" s="10"/>
    </row>
    <row r="172" spans="1:21" ht="12.95" customHeight="1" x14ac:dyDescent="0.25">
      <c r="A172" s="8">
        <v>170</v>
      </c>
      <c r="B172" s="12"/>
      <c r="C172" s="12"/>
      <c r="D172" s="17" t="str">
        <f>IFERROR(VLOOKUP(BASEA[[#This Row],[CEDULA]],USUARIOS!$B:$K,2,0)," ")</f>
        <v xml:space="preserve"> </v>
      </c>
      <c r="E172" s="17" t="str">
        <f>IFERROR(VLOOKUP(BASEA[[#This Row],[CEDULA]],USUARIOS!$B:$K,3,0)," ")</f>
        <v xml:space="preserve"> </v>
      </c>
      <c r="F172" s="10" t="str">
        <f>IFERROR(VLOOKUP(BASEA[[#This Row],[CEDULA]],USUARIOS!$B:$K,4,0)," ")</f>
        <v xml:space="preserve"> </v>
      </c>
      <c r="G172" s="3" t="str">
        <f>BASEA[[#This Row],[CEDULA]]&amp;BASEA[[#This Row],[PREDIO ]]</f>
        <v xml:space="preserve"> </v>
      </c>
      <c r="H172" s="3" t="str">
        <f>IFERROR(VLOOKUP(BASEA[[#This Row],[Columna1]],USUARIOS!$A:$K,6,0),"ERROR")</f>
        <v>ERROR</v>
      </c>
      <c r="I172" s="18" t="str">
        <f>IFERROR(VLOOKUP(BASEA[[#This Row],[Columna1]],USUARIOS!$A:$K,7,0)," ")</f>
        <v xml:space="preserve"> </v>
      </c>
      <c r="J172" s="18" t="str">
        <f>IFERROR(VLOOKUP(BASEA[[#This Row],[Columna1]],USUARIOS!$A:$K,8,0)," ")</f>
        <v xml:space="preserve"> </v>
      </c>
      <c r="K172" s="18" t="str">
        <f>IFERROR(VLOOKUP(BASEA[[#This Row],[Columna1]],USUARIOS!$A:$K,9,0)," ")</f>
        <v xml:space="preserve"> </v>
      </c>
      <c r="L172" s="18" t="str">
        <f>IFERROR(VLOOKUP(BASEA[[#This Row],[Columna1]],USUARIOS!$A:$K,10,0)," ")</f>
        <v xml:space="preserve"> </v>
      </c>
      <c r="M172" s="18" t="str">
        <f>IFERROR(VLOOKUP(BASEA[[#This Row],[Columna1]],USUARIOS!$A:$K,11,0)," ")</f>
        <v xml:space="preserve"> </v>
      </c>
      <c r="N172" s="11"/>
      <c r="O172" s="10"/>
      <c r="P172" s="10"/>
      <c r="Q172" s="10"/>
      <c r="R172" s="10"/>
      <c r="S172" s="19"/>
      <c r="T172" s="10"/>
      <c r="U172" s="10"/>
    </row>
    <row r="173" spans="1:21" ht="12.95" customHeight="1" x14ac:dyDescent="0.25">
      <c r="A173" s="8">
        <v>171</v>
      </c>
      <c r="B173" s="12"/>
      <c r="C173" s="12"/>
      <c r="D173" s="17" t="str">
        <f>IFERROR(VLOOKUP(BASEA[[#This Row],[CEDULA]],USUARIOS!$B:$K,2,0)," ")</f>
        <v xml:space="preserve"> </v>
      </c>
      <c r="E173" s="17" t="str">
        <f>IFERROR(VLOOKUP(BASEA[[#This Row],[CEDULA]],USUARIOS!$B:$K,3,0)," ")</f>
        <v xml:space="preserve"> </v>
      </c>
      <c r="F173" s="10" t="str">
        <f>IFERROR(VLOOKUP(BASEA[[#This Row],[CEDULA]],USUARIOS!$B:$K,4,0)," ")</f>
        <v xml:space="preserve"> </v>
      </c>
      <c r="G173" s="3" t="str">
        <f>BASEA[[#This Row],[CEDULA]]&amp;BASEA[[#This Row],[PREDIO ]]</f>
        <v xml:space="preserve"> </v>
      </c>
      <c r="H173" s="3" t="str">
        <f>IFERROR(VLOOKUP(BASEA[[#This Row],[Columna1]],USUARIOS!$A:$K,6,0),"ERROR")</f>
        <v>ERROR</v>
      </c>
      <c r="I173" s="18" t="str">
        <f>IFERROR(VLOOKUP(BASEA[[#This Row],[Columna1]],USUARIOS!$A:$K,7,0)," ")</f>
        <v xml:space="preserve"> </v>
      </c>
      <c r="J173" s="18" t="str">
        <f>IFERROR(VLOOKUP(BASEA[[#This Row],[Columna1]],USUARIOS!$A:$K,8,0)," ")</f>
        <v xml:space="preserve"> </v>
      </c>
      <c r="K173" s="18" t="str">
        <f>IFERROR(VLOOKUP(BASEA[[#This Row],[Columna1]],USUARIOS!$A:$K,9,0)," ")</f>
        <v xml:space="preserve"> </v>
      </c>
      <c r="L173" s="18" t="str">
        <f>IFERROR(VLOOKUP(BASEA[[#This Row],[Columna1]],USUARIOS!$A:$K,10,0)," ")</f>
        <v xml:space="preserve"> </v>
      </c>
      <c r="M173" s="18" t="str">
        <f>IFERROR(VLOOKUP(BASEA[[#This Row],[Columna1]],USUARIOS!$A:$K,11,0)," ")</f>
        <v xml:space="preserve"> </v>
      </c>
      <c r="N173" s="11"/>
      <c r="O173" s="10"/>
      <c r="P173" s="10"/>
      <c r="Q173" s="10"/>
      <c r="R173" s="10"/>
      <c r="S173" s="19"/>
      <c r="T173" s="10"/>
      <c r="U173" s="10"/>
    </row>
    <row r="174" spans="1:21" ht="12.95" customHeight="1" x14ac:dyDescent="0.25">
      <c r="A174" s="8">
        <v>172</v>
      </c>
      <c r="B174" s="12"/>
      <c r="C174" s="12"/>
      <c r="D174" s="17" t="str">
        <f>IFERROR(VLOOKUP(BASEA[[#This Row],[CEDULA]],USUARIOS!$B:$K,2,0)," ")</f>
        <v xml:space="preserve"> </v>
      </c>
      <c r="E174" s="17" t="str">
        <f>IFERROR(VLOOKUP(BASEA[[#This Row],[CEDULA]],USUARIOS!$B:$K,3,0)," ")</f>
        <v xml:space="preserve"> </v>
      </c>
      <c r="F174" s="10" t="str">
        <f>IFERROR(VLOOKUP(BASEA[[#This Row],[CEDULA]],USUARIOS!$B:$K,4,0)," ")</f>
        <v xml:space="preserve"> </v>
      </c>
      <c r="G174" s="3" t="str">
        <f>BASEA[[#This Row],[CEDULA]]&amp;BASEA[[#This Row],[PREDIO ]]</f>
        <v xml:space="preserve"> </v>
      </c>
      <c r="H174" s="3" t="str">
        <f>IFERROR(VLOOKUP(BASEA[[#This Row],[Columna1]],USUARIOS!$A:$K,6,0),"ERROR")</f>
        <v>ERROR</v>
      </c>
      <c r="I174" s="18" t="str">
        <f>IFERROR(VLOOKUP(BASEA[[#This Row],[Columna1]],USUARIOS!$A:$K,7,0)," ")</f>
        <v xml:space="preserve"> </v>
      </c>
      <c r="J174" s="18" t="str">
        <f>IFERROR(VLOOKUP(BASEA[[#This Row],[Columna1]],USUARIOS!$A:$K,8,0)," ")</f>
        <v xml:space="preserve"> </v>
      </c>
      <c r="K174" s="18" t="str">
        <f>IFERROR(VLOOKUP(BASEA[[#This Row],[Columna1]],USUARIOS!$A:$K,9,0)," ")</f>
        <v xml:space="preserve"> </v>
      </c>
      <c r="L174" s="18" t="str">
        <f>IFERROR(VLOOKUP(BASEA[[#This Row],[Columna1]],USUARIOS!$A:$K,10,0)," ")</f>
        <v xml:space="preserve"> </v>
      </c>
      <c r="M174" s="18" t="str">
        <f>IFERROR(VLOOKUP(BASEA[[#This Row],[Columna1]],USUARIOS!$A:$K,11,0)," ")</f>
        <v xml:space="preserve"> </v>
      </c>
      <c r="N174" s="11"/>
      <c r="O174" s="10"/>
      <c r="P174" s="10"/>
      <c r="Q174" s="10"/>
      <c r="R174" s="10"/>
      <c r="S174" s="19"/>
      <c r="T174" s="10"/>
      <c r="U174" s="10"/>
    </row>
    <row r="175" spans="1:21" ht="12.95" customHeight="1" x14ac:dyDescent="0.25">
      <c r="A175" s="8">
        <v>173</v>
      </c>
      <c r="B175" s="12"/>
      <c r="C175" s="12"/>
      <c r="D175" s="17" t="str">
        <f>IFERROR(VLOOKUP(BASEA[[#This Row],[CEDULA]],USUARIOS!$B:$K,2,0)," ")</f>
        <v xml:space="preserve"> </v>
      </c>
      <c r="E175" s="17" t="str">
        <f>IFERROR(VLOOKUP(BASEA[[#This Row],[CEDULA]],USUARIOS!$B:$K,3,0)," ")</f>
        <v xml:space="preserve"> </v>
      </c>
      <c r="F175" s="10" t="str">
        <f>IFERROR(VLOOKUP(BASEA[[#This Row],[CEDULA]],USUARIOS!$B:$K,4,0)," ")</f>
        <v xml:space="preserve"> </v>
      </c>
      <c r="G175" s="3" t="str">
        <f>BASEA[[#This Row],[CEDULA]]&amp;BASEA[[#This Row],[PREDIO ]]</f>
        <v xml:space="preserve"> </v>
      </c>
      <c r="H175" s="3" t="str">
        <f>IFERROR(VLOOKUP(BASEA[[#This Row],[Columna1]],USUARIOS!$A:$K,6,0),"ERROR")</f>
        <v>ERROR</v>
      </c>
      <c r="I175" s="18" t="str">
        <f>IFERROR(VLOOKUP(BASEA[[#This Row],[Columna1]],USUARIOS!$A:$K,7,0)," ")</f>
        <v xml:space="preserve"> </v>
      </c>
      <c r="J175" s="18" t="str">
        <f>IFERROR(VLOOKUP(BASEA[[#This Row],[Columna1]],USUARIOS!$A:$K,8,0)," ")</f>
        <v xml:space="preserve"> </v>
      </c>
      <c r="K175" s="18" t="str">
        <f>IFERROR(VLOOKUP(BASEA[[#This Row],[Columna1]],USUARIOS!$A:$K,9,0)," ")</f>
        <v xml:space="preserve"> </v>
      </c>
      <c r="L175" s="18" t="str">
        <f>IFERROR(VLOOKUP(BASEA[[#This Row],[Columna1]],USUARIOS!$A:$K,10,0)," ")</f>
        <v xml:space="preserve"> </v>
      </c>
      <c r="M175" s="18" t="str">
        <f>IFERROR(VLOOKUP(BASEA[[#This Row],[Columna1]],USUARIOS!$A:$K,11,0)," ")</f>
        <v xml:space="preserve"> </v>
      </c>
      <c r="N175" s="11"/>
      <c r="O175" s="10"/>
      <c r="P175" s="10"/>
      <c r="Q175" s="10"/>
      <c r="R175" s="10"/>
      <c r="S175" s="19"/>
      <c r="T175" s="10"/>
      <c r="U175" s="10"/>
    </row>
    <row r="176" spans="1:21" ht="12.95" customHeight="1" x14ac:dyDescent="0.25">
      <c r="A176" s="8">
        <v>174</v>
      </c>
      <c r="B176" s="12"/>
      <c r="C176" s="12"/>
      <c r="D176" s="17" t="str">
        <f>IFERROR(VLOOKUP(BASEA[[#This Row],[CEDULA]],USUARIOS!$B:$K,2,0)," ")</f>
        <v xml:space="preserve"> </v>
      </c>
      <c r="E176" s="17" t="str">
        <f>IFERROR(VLOOKUP(BASEA[[#This Row],[CEDULA]],USUARIOS!$B:$K,3,0)," ")</f>
        <v xml:space="preserve"> </v>
      </c>
      <c r="F176" s="10" t="str">
        <f>IFERROR(VLOOKUP(BASEA[[#This Row],[CEDULA]],USUARIOS!$B:$K,4,0)," ")</f>
        <v xml:space="preserve"> </v>
      </c>
      <c r="G176" s="3" t="str">
        <f>BASEA[[#This Row],[CEDULA]]&amp;BASEA[[#This Row],[PREDIO ]]</f>
        <v xml:space="preserve"> </v>
      </c>
      <c r="H176" s="3" t="str">
        <f>IFERROR(VLOOKUP(BASEA[[#This Row],[Columna1]],USUARIOS!$A:$K,6,0),"ERROR")</f>
        <v>ERROR</v>
      </c>
      <c r="I176" s="18" t="str">
        <f>IFERROR(VLOOKUP(BASEA[[#This Row],[Columna1]],USUARIOS!$A:$K,7,0)," ")</f>
        <v xml:space="preserve"> </v>
      </c>
      <c r="J176" s="18" t="str">
        <f>IFERROR(VLOOKUP(BASEA[[#This Row],[Columna1]],USUARIOS!$A:$K,8,0)," ")</f>
        <v xml:space="preserve"> </v>
      </c>
      <c r="K176" s="18" t="str">
        <f>IFERROR(VLOOKUP(BASEA[[#This Row],[Columna1]],USUARIOS!$A:$K,9,0)," ")</f>
        <v xml:space="preserve"> </v>
      </c>
      <c r="L176" s="18" t="str">
        <f>IFERROR(VLOOKUP(BASEA[[#This Row],[Columna1]],USUARIOS!$A:$K,10,0)," ")</f>
        <v xml:space="preserve"> </v>
      </c>
      <c r="M176" s="18" t="str">
        <f>IFERROR(VLOOKUP(BASEA[[#This Row],[Columna1]],USUARIOS!$A:$K,11,0)," ")</f>
        <v xml:space="preserve"> </v>
      </c>
      <c r="N176" s="11"/>
      <c r="O176" s="10"/>
      <c r="P176" s="10"/>
      <c r="Q176" s="10"/>
      <c r="R176" s="10"/>
      <c r="S176" s="19"/>
      <c r="T176" s="10"/>
      <c r="U176" s="10"/>
    </row>
    <row r="177" spans="1:21" ht="12.95" customHeight="1" x14ac:dyDescent="0.25">
      <c r="A177" s="8">
        <v>175</v>
      </c>
      <c r="B177" s="12"/>
      <c r="C177" s="12"/>
      <c r="D177" s="17" t="str">
        <f>IFERROR(VLOOKUP(BASEA[[#This Row],[CEDULA]],USUARIOS!$B:$K,2,0)," ")</f>
        <v xml:space="preserve"> </v>
      </c>
      <c r="E177" s="17" t="str">
        <f>IFERROR(VLOOKUP(BASEA[[#This Row],[CEDULA]],USUARIOS!$B:$K,3,0)," ")</f>
        <v xml:space="preserve"> </v>
      </c>
      <c r="F177" s="10" t="str">
        <f>IFERROR(VLOOKUP(BASEA[[#This Row],[CEDULA]],USUARIOS!$B:$K,4,0)," ")</f>
        <v xml:space="preserve"> </v>
      </c>
      <c r="G177" s="3" t="str">
        <f>BASEA[[#This Row],[CEDULA]]&amp;BASEA[[#This Row],[PREDIO ]]</f>
        <v xml:space="preserve"> </v>
      </c>
      <c r="H177" s="3" t="str">
        <f>IFERROR(VLOOKUP(BASEA[[#This Row],[Columna1]],USUARIOS!$A:$K,6,0),"ERROR")</f>
        <v>ERROR</v>
      </c>
      <c r="I177" s="18" t="str">
        <f>IFERROR(VLOOKUP(BASEA[[#This Row],[Columna1]],USUARIOS!$A:$K,7,0)," ")</f>
        <v xml:space="preserve"> </v>
      </c>
      <c r="J177" s="18" t="str">
        <f>IFERROR(VLOOKUP(BASEA[[#This Row],[Columna1]],USUARIOS!$A:$K,8,0)," ")</f>
        <v xml:space="preserve"> </v>
      </c>
      <c r="K177" s="18" t="str">
        <f>IFERROR(VLOOKUP(BASEA[[#This Row],[Columna1]],USUARIOS!$A:$K,9,0)," ")</f>
        <v xml:space="preserve"> </v>
      </c>
      <c r="L177" s="18" t="str">
        <f>IFERROR(VLOOKUP(BASEA[[#This Row],[Columna1]],USUARIOS!$A:$K,10,0)," ")</f>
        <v xml:space="preserve"> </v>
      </c>
      <c r="M177" s="18" t="str">
        <f>IFERROR(VLOOKUP(BASEA[[#This Row],[Columna1]],USUARIOS!$A:$K,11,0)," ")</f>
        <v xml:space="preserve"> </v>
      </c>
      <c r="N177" s="11"/>
      <c r="O177" s="10"/>
      <c r="P177" s="10"/>
      <c r="Q177" s="10"/>
      <c r="R177" s="10"/>
      <c r="S177" s="19"/>
      <c r="T177" s="10"/>
      <c r="U177" s="10"/>
    </row>
    <row r="178" spans="1:21" ht="12.95" customHeight="1" x14ac:dyDescent="0.25">
      <c r="A178" s="8">
        <v>176</v>
      </c>
      <c r="B178" s="12"/>
      <c r="C178" s="12"/>
      <c r="D178" s="17" t="str">
        <f>IFERROR(VLOOKUP(BASEA[[#This Row],[CEDULA]],USUARIOS!$B:$K,2,0)," ")</f>
        <v xml:space="preserve"> </v>
      </c>
      <c r="E178" s="17" t="str">
        <f>IFERROR(VLOOKUP(BASEA[[#This Row],[CEDULA]],USUARIOS!$B:$K,3,0)," ")</f>
        <v xml:space="preserve"> </v>
      </c>
      <c r="F178" s="10" t="str">
        <f>IFERROR(VLOOKUP(BASEA[[#This Row],[CEDULA]],USUARIOS!$B:$K,4,0)," ")</f>
        <v xml:space="preserve"> </v>
      </c>
      <c r="G178" s="3" t="str">
        <f>BASEA[[#This Row],[CEDULA]]&amp;BASEA[[#This Row],[PREDIO ]]</f>
        <v xml:space="preserve"> </v>
      </c>
      <c r="H178" s="3" t="str">
        <f>IFERROR(VLOOKUP(BASEA[[#This Row],[Columna1]],USUARIOS!$A:$K,6,0),"ERROR")</f>
        <v>ERROR</v>
      </c>
      <c r="I178" s="18" t="str">
        <f>IFERROR(VLOOKUP(BASEA[[#This Row],[Columna1]],USUARIOS!$A:$K,7,0)," ")</f>
        <v xml:space="preserve"> </v>
      </c>
      <c r="J178" s="18" t="str">
        <f>IFERROR(VLOOKUP(BASEA[[#This Row],[Columna1]],USUARIOS!$A:$K,8,0)," ")</f>
        <v xml:space="preserve"> </v>
      </c>
      <c r="K178" s="18" t="str">
        <f>IFERROR(VLOOKUP(BASEA[[#This Row],[Columna1]],USUARIOS!$A:$K,9,0)," ")</f>
        <v xml:space="preserve"> </v>
      </c>
      <c r="L178" s="18" t="str">
        <f>IFERROR(VLOOKUP(BASEA[[#This Row],[Columna1]],USUARIOS!$A:$K,10,0)," ")</f>
        <v xml:space="preserve"> </v>
      </c>
      <c r="M178" s="18" t="str">
        <f>IFERROR(VLOOKUP(BASEA[[#This Row],[Columna1]],USUARIOS!$A:$K,11,0)," ")</f>
        <v xml:space="preserve"> </v>
      </c>
      <c r="N178" s="11"/>
      <c r="O178" s="10"/>
      <c r="P178" s="10"/>
      <c r="Q178" s="10"/>
      <c r="R178" s="10"/>
      <c r="S178" s="19"/>
      <c r="T178" s="10"/>
      <c r="U178" s="10"/>
    </row>
    <row r="179" spans="1:21" ht="12.95" customHeight="1" x14ac:dyDescent="0.25">
      <c r="A179" s="8">
        <v>177</v>
      </c>
      <c r="B179" s="12"/>
      <c r="C179" s="12"/>
      <c r="D179" s="17" t="str">
        <f>IFERROR(VLOOKUP(BASEA[[#This Row],[CEDULA]],USUARIOS!$B:$K,2,0)," ")</f>
        <v xml:space="preserve"> </v>
      </c>
      <c r="E179" s="17" t="str">
        <f>IFERROR(VLOOKUP(BASEA[[#This Row],[CEDULA]],USUARIOS!$B:$K,3,0)," ")</f>
        <v xml:space="preserve"> </v>
      </c>
      <c r="F179" s="10" t="str">
        <f>IFERROR(VLOOKUP(BASEA[[#This Row],[CEDULA]],USUARIOS!$B:$K,4,0)," ")</f>
        <v xml:space="preserve"> </v>
      </c>
      <c r="G179" s="3" t="str">
        <f>BASEA[[#This Row],[CEDULA]]&amp;BASEA[[#This Row],[PREDIO ]]</f>
        <v xml:space="preserve"> </v>
      </c>
      <c r="H179" s="3" t="str">
        <f>IFERROR(VLOOKUP(BASEA[[#This Row],[Columna1]],USUARIOS!$A:$K,6,0),"ERROR")</f>
        <v>ERROR</v>
      </c>
      <c r="I179" s="18" t="str">
        <f>IFERROR(VLOOKUP(BASEA[[#This Row],[Columna1]],USUARIOS!$A:$K,7,0)," ")</f>
        <v xml:space="preserve"> </v>
      </c>
      <c r="J179" s="18" t="str">
        <f>IFERROR(VLOOKUP(BASEA[[#This Row],[Columna1]],USUARIOS!$A:$K,8,0)," ")</f>
        <v xml:space="preserve"> </v>
      </c>
      <c r="K179" s="18" t="str">
        <f>IFERROR(VLOOKUP(BASEA[[#This Row],[Columna1]],USUARIOS!$A:$K,9,0)," ")</f>
        <v xml:space="preserve"> </v>
      </c>
      <c r="L179" s="18" t="str">
        <f>IFERROR(VLOOKUP(BASEA[[#This Row],[Columna1]],USUARIOS!$A:$K,10,0)," ")</f>
        <v xml:space="preserve"> </v>
      </c>
      <c r="M179" s="18" t="str">
        <f>IFERROR(VLOOKUP(BASEA[[#This Row],[Columna1]],USUARIOS!$A:$K,11,0)," ")</f>
        <v xml:space="preserve"> </v>
      </c>
      <c r="N179" s="11"/>
      <c r="O179" s="10"/>
      <c r="P179" s="10"/>
      <c r="Q179" s="10"/>
      <c r="R179" s="10"/>
      <c r="S179" s="19"/>
      <c r="T179" s="10"/>
      <c r="U179" s="10"/>
    </row>
    <row r="180" spans="1:21" ht="12.95" customHeight="1" x14ac:dyDescent="0.25">
      <c r="A180" s="8">
        <v>178</v>
      </c>
      <c r="B180" s="12"/>
      <c r="C180" s="12"/>
      <c r="D180" s="17" t="str">
        <f>IFERROR(VLOOKUP(BASEA[[#This Row],[CEDULA]],USUARIOS!$B:$K,2,0)," ")</f>
        <v xml:space="preserve"> </v>
      </c>
      <c r="E180" s="17" t="str">
        <f>IFERROR(VLOOKUP(BASEA[[#This Row],[CEDULA]],USUARIOS!$B:$K,3,0)," ")</f>
        <v xml:space="preserve"> </v>
      </c>
      <c r="F180" s="10" t="str">
        <f>IFERROR(VLOOKUP(BASEA[[#This Row],[CEDULA]],USUARIOS!$B:$K,4,0)," ")</f>
        <v xml:space="preserve"> </v>
      </c>
      <c r="G180" s="3" t="str">
        <f>BASEA[[#This Row],[CEDULA]]&amp;BASEA[[#This Row],[PREDIO ]]</f>
        <v xml:space="preserve"> </v>
      </c>
      <c r="H180" s="3" t="str">
        <f>IFERROR(VLOOKUP(BASEA[[#This Row],[Columna1]],USUARIOS!$A:$K,6,0),"ERROR")</f>
        <v>ERROR</v>
      </c>
      <c r="I180" s="18" t="str">
        <f>IFERROR(VLOOKUP(BASEA[[#This Row],[Columna1]],USUARIOS!$A:$K,7,0)," ")</f>
        <v xml:space="preserve"> </v>
      </c>
      <c r="J180" s="18" t="str">
        <f>IFERROR(VLOOKUP(BASEA[[#This Row],[Columna1]],USUARIOS!$A:$K,8,0)," ")</f>
        <v xml:space="preserve"> </v>
      </c>
      <c r="K180" s="18" t="str">
        <f>IFERROR(VLOOKUP(BASEA[[#This Row],[Columna1]],USUARIOS!$A:$K,9,0)," ")</f>
        <v xml:space="preserve"> </v>
      </c>
      <c r="L180" s="18" t="str">
        <f>IFERROR(VLOOKUP(BASEA[[#This Row],[Columna1]],USUARIOS!$A:$K,10,0)," ")</f>
        <v xml:space="preserve"> </v>
      </c>
      <c r="M180" s="18" t="str">
        <f>IFERROR(VLOOKUP(BASEA[[#This Row],[Columna1]],USUARIOS!$A:$K,11,0)," ")</f>
        <v xml:space="preserve"> </v>
      </c>
      <c r="N180" s="11"/>
      <c r="O180" s="10"/>
      <c r="P180" s="10"/>
      <c r="Q180" s="10"/>
      <c r="R180" s="10"/>
      <c r="S180" s="19"/>
      <c r="T180" s="10"/>
      <c r="U180" s="10"/>
    </row>
    <row r="181" spans="1:21" ht="12.95" customHeight="1" x14ac:dyDescent="0.25">
      <c r="A181" s="8">
        <v>179</v>
      </c>
      <c r="B181" s="12"/>
      <c r="C181" s="12"/>
      <c r="D181" s="17" t="str">
        <f>IFERROR(VLOOKUP(BASEA[[#This Row],[CEDULA]],USUARIOS!$B:$K,2,0)," ")</f>
        <v xml:space="preserve"> </v>
      </c>
      <c r="E181" s="17" t="str">
        <f>IFERROR(VLOOKUP(BASEA[[#This Row],[CEDULA]],USUARIOS!$B:$K,3,0)," ")</f>
        <v xml:space="preserve"> </v>
      </c>
      <c r="F181" s="10" t="str">
        <f>IFERROR(VLOOKUP(BASEA[[#This Row],[CEDULA]],USUARIOS!$B:$K,4,0)," ")</f>
        <v xml:space="preserve"> </v>
      </c>
      <c r="G181" s="3" t="str">
        <f>BASEA[[#This Row],[CEDULA]]&amp;BASEA[[#This Row],[PREDIO ]]</f>
        <v xml:space="preserve"> </v>
      </c>
      <c r="H181" s="3" t="str">
        <f>IFERROR(VLOOKUP(BASEA[[#This Row],[Columna1]],USUARIOS!$A:$K,6,0),"ERROR")</f>
        <v>ERROR</v>
      </c>
      <c r="I181" s="18" t="str">
        <f>IFERROR(VLOOKUP(BASEA[[#This Row],[Columna1]],USUARIOS!$A:$K,7,0)," ")</f>
        <v xml:space="preserve"> </v>
      </c>
      <c r="J181" s="18" t="str">
        <f>IFERROR(VLOOKUP(BASEA[[#This Row],[Columna1]],USUARIOS!$A:$K,8,0)," ")</f>
        <v xml:space="preserve"> </v>
      </c>
      <c r="K181" s="18" t="str">
        <f>IFERROR(VLOOKUP(BASEA[[#This Row],[Columna1]],USUARIOS!$A:$K,9,0)," ")</f>
        <v xml:space="preserve"> </v>
      </c>
      <c r="L181" s="18" t="str">
        <f>IFERROR(VLOOKUP(BASEA[[#This Row],[Columna1]],USUARIOS!$A:$K,10,0)," ")</f>
        <v xml:space="preserve"> </v>
      </c>
      <c r="M181" s="18" t="str">
        <f>IFERROR(VLOOKUP(BASEA[[#This Row],[Columna1]],USUARIOS!$A:$K,11,0)," ")</f>
        <v xml:space="preserve"> </v>
      </c>
      <c r="N181" s="11"/>
      <c r="O181" s="10"/>
      <c r="P181" s="10"/>
      <c r="Q181" s="10"/>
      <c r="R181" s="10"/>
      <c r="S181" s="19"/>
      <c r="T181" s="10"/>
      <c r="U181" s="10"/>
    </row>
    <row r="182" spans="1:21" ht="12.95" customHeight="1" x14ac:dyDescent="0.25">
      <c r="A182" s="8">
        <v>180</v>
      </c>
      <c r="B182" s="12"/>
      <c r="C182" s="12"/>
      <c r="D182" s="17" t="str">
        <f>IFERROR(VLOOKUP(BASEA[[#This Row],[CEDULA]],USUARIOS!$B:$K,2,0)," ")</f>
        <v xml:space="preserve"> </v>
      </c>
      <c r="E182" s="17" t="str">
        <f>IFERROR(VLOOKUP(BASEA[[#This Row],[CEDULA]],USUARIOS!$B:$K,3,0)," ")</f>
        <v xml:space="preserve"> </v>
      </c>
      <c r="F182" s="10" t="str">
        <f>IFERROR(VLOOKUP(BASEA[[#This Row],[CEDULA]],USUARIOS!$B:$K,4,0)," ")</f>
        <v xml:space="preserve"> </v>
      </c>
      <c r="G182" s="3" t="str">
        <f>BASEA[[#This Row],[CEDULA]]&amp;BASEA[[#This Row],[PREDIO ]]</f>
        <v xml:space="preserve"> </v>
      </c>
      <c r="H182" s="3" t="str">
        <f>IFERROR(VLOOKUP(BASEA[[#This Row],[Columna1]],USUARIOS!$A:$K,6,0),"ERROR")</f>
        <v>ERROR</v>
      </c>
      <c r="I182" s="18" t="str">
        <f>IFERROR(VLOOKUP(BASEA[[#This Row],[Columna1]],USUARIOS!$A:$K,7,0)," ")</f>
        <v xml:space="preserve"> </v>
      </c>
      <c r="J182" s="18" t="str">
        <f>IFERROR(VLOOKUP(BASEA[[#This Row],[Columna1]],USUARIOS!$A:$K,8,0)," ")</f>
        <v xml:space="preserve"> </v>
      </c>
      <c r="K182" s="18" t="str">
        <f>IFERROR(VLOOKUP(BASEA[[#This Row],[Columna1]],USUARIOS!$A:$K,9,0)," ")</f>
        <v xml:space="preserve"> </v>
      </c>
      <c r="L182" s="18" t="str">
        <f>IFERROR(VLOOKUP(BASEA[[#This Row],[Columna1]],USUARIOS!$A:$K,10,0)," ")</f>
        <v xml:space="preserve"> </v>
      </c>
      <c r="M182" s="18" t="str">
        <f>IFERROR(VLOOKUP(BASEA[[#This Row],[Columna1]],USUARIOS!$A:$K,11,0)," ")</f>
        <v xml:space="preserve"> </v>
      </c>
      <c r="N182" s="11"/>
      <c r="O182" s="10"/>
      <c r="P182" s="10"/>
      <c r="Q182" s="10"/>
      <c r="R182" s="10"/>
      <c r="S182" s="19"/>
      <c r="T182" s="10"/>
      <c r="U182" s="10"/>
    </row>
    <row r="183" spans="1:21" ht="12.95" customHeight="1" x14ac:dyDescent="0.25">
      <c r="A183" s="8">
        <v>181</v>
      </c>
      <c r="B183" s="12"/>
      <c r="C183" s="12"/>
      <c r="D183" s="17" t="str">
        <f>IFERROR(VLOOKUP(BASEA[[#This Row],[CEDULA]],USUARIOS!$B:$K,2,0)," ")</f>
        <v xml:space="preserve"> </v>
      </c>
      <c r="E183" s="17" t="str">
        <f>IFERROR(VLOOKUP(BASEA[[#This Row],[CEDULA]],USUARIOS!$B:$K,3,0)," ")</f>
        <v xml:space="preserve"> </v>
      </c>
      <c r="F183" s="10" t="str">
        <f>IFERROR(VLOOKUP(BASEA[[#This Row],[CEDULA]],USUARIOS!$B:$K,4,0)," ")</f>
        <v xml:space="preserve"> </v>
      </c>
      <c r="G183" s="3" t="str">
        <f>BASEA[[#This Row],[CEDULA]]&amp;BASEA[[#This Row],[PREDIO ]]</f>
        <v xml:space="preserve"> </v>
      </c>
      <c r="H183" s="3" t="str">
        <f>IFERROR(VLOOKUP(BASEA[[#This Row],[Columna1]],USUARIOS!$A:$K,6,0),"ERROR")</f>
        <v>ERROR</v>
      </c>
      <c r="I183" s="18" t="str">
        <f>IFERROR(VLOOKUP(BASEA[[#This Row],[Columna1]],USUARIOS!$A:$K,7,0)," ")</f>
        <v xml:space="preserve"> </v>
      </c>
      <c r="J183" s="18" t="str">
        <f>IFERROR(VLOOKUP(BASEA[[#This Row],[Columna1]],USUARIOS!$A:$K,8,0)," ")</f>
        <v xml:space="preserve"> </v>
      </c>
      <c r="K183" s="18" t="str">
        <f>IFERROR(VLOOKUP(BASEA[[#This Row],[Columna1]],USUARIOS!$A:$K,9,0)," ")</f>
        <v xml:space="preserve"> </v>
      </c>
      <c r="L183" s="18" t="str">
        <f>IFERROR(VLOOKUP(BASEA[[#This Row],[Columna1]],USUARIOS!$A:$K,10,0)," ")</f>
        <v xml:space="preserve"> </v>
      </c>
      <c r="M183" s="18" t="str">
        <f>IFERROR(VLOOKUP(BASEA[[#This Row],[Columna1]],USUARIOS!$A:$K,11,0)," ")</f>
        <v xml:space="preserve"> </v>
      </c>
      <c r="N183" s="11"/>
      <c r="O183" s="10"/>
      <c r="P183" s="10"/>
      <c r="Q183" s="10"/>
      <c r="R183" s="10"/>
      <c r="S183" s="19"/>
      <c r="T183" s="10"/>
      <c r="U183" s="10"/>
    </row>
    <row r="184" spans="1:21" ht="12.95" customHeight="1" x14ac:dyDescent="0.25">
      <c r="A184" s="8">
        <v>182</v>
      </c>
      <c r="B184" s="12"/>
      <c r="C184" s="12"/>
      <c r="D184" s="17" t="str">
        <f>IFERROR(VLOOKUP(BASEA[[#This Row],[CEDULA]],USUARIOS!$B:$K,2,0)," ")</f>
        <v xml:space="preserve"> </v>
      </c>
      <c r="E184" s="17" t="str">
        <f>IFERROR(VLOOKUP(BASEA[[#This Row],[CEDULA]],USUARIOS!$B:$K,3,0)," ")</f>
        <v xml:space="preserve"> </v>
      </c>
      <c r="F184" s="10" t="str">
        <f>IFERROR(VLOOKUP(BASEA[[#This Row],[CEDULA]],USUARIOS!$B:$K,4,0)," ")</f>
        <v xml:space="preserve"> </v>
      </c>
      <c r="G184" s="3" t="str">
        <f>BASEA[[#This Row],[CEDULA]]&amp;BASEA[[#This Row],[PREDIO ]]</f>
        <v xml:space="preserve"> </v>
      </c>
      <c r="H184" s="3" t="str">
        <f>IFERROR(VLOOKUP(BASEA[[#This Row],[Columna1]],USUARIOS!$A:$K,6,0),"ERROR")</f>
        <v>ERROR</v>
      </c>
      <c r="I184" s="18" t="str">
        <f>IFERROR(VLOOKUP(BASEA[[#This Row],[Columna1]],USUARIOS!$A:$K,7,0)," ")</f>
        <v xml:space="preserve"> </v>
      </c>
      <c r="J184" s="18" t="str">
        <f>IFERROR(VLOOKUP(BASEA[[#This Row],[Columna1]],USUARIOS!$A:$K,8,0)," ")</f>
        <v xml:space="preserve"> </v>
      </c>
      <c r="K184" s="18" t="str">
        <f>IFERROR(VLOOKUP(BASEA[[#This Row],[Columna1]],USUARIOS!$A:$K,9,0)," ")</f>
        <v xml:space="preserve"> </v>
      </c>
      <c r="L184" s="18" t="str">
        <f>IFERROR(VLOOKUP(BASEA[[#This Row],[Columna1]],USUARIOS!$A:$K,10,0)," ")</f>
        <v xml:space="preserve"> </v>
      </c>
      <c r="M184" s="18" t="str">
        <f>IFERROR(VLOOKUP(BASEA[[#This Row],[Columna1]],USUARIOS!$A:$K,11,0)," ")</f>
        <v xml:space="preserve"> </v>
      </c>
      <c r="N184" s="11"/>
      <c r="O184" s="10"/>
      <c r="P184" s="10"/>
      <c r="Q184" s="10"/>
      <c r="R184" s="10"/>
      <c r="S184" s="19"/>
      <c r="T184" s="10"/>
      <c r="U184" s="10"/>
    </row>
    <row r="185" spans="1:21" ht="12.95" customHeight="1" x14ac:dyDescent="0.25">
      <c r="A185" s="8">
        <v>183</v>
      </c>
      <c r="B185" s="12"/>
      <c r="C185" s="12"/>
      <c r="D185" s="17" t="str">
        <f>IFERROR(VLOOKUP(BASEA[[#This Row],[CEDULA]],USUARIOS!$B:$K,2,0)," ")</f>
        <v xml:space="preserve"> </v>
      </c>
      <c r="E185" s="17" t="str">
        <f>IFERROR(VLOOKUP(BASEA[[#This Row],[CEDULA]],USUARIOS!$B:$K,3,0)," ")</f>
        <v xml:space="preserve"> </v>
      </c>
      <c r="F185" s="10" t="str">
        <f>IFERROR(VLOOKUP(BASEA[[#This Row],[CEDULA]],USUARIOS!$B:$K,4,0)," ")</f>
        <v xml:space="preserve"> </v>
      </c>
      <c r="G185" s="3" t="str">
        <f>BASEA[[#This Row],[CEDULA]]&amp;BASEA[[#This Row],[PREDIO ]]</f>
        <v xml:space="preserve"> </v>
      </c>
      <c r="H185" s="3" t="str">
        <f>IFERROR(VLOOKUP(BASEA[[#This Row],[Columna1]],USUARIOS!$A:$K,6,0),"ERROR")</f>
        <v>ERROR</v>
      </c>
      <c r="I185" s="18" t="str">
        <f>IFERROR(VLOOKUP(BASEA[[#This Row],[Columna1]],USUARIOS!$A:$K,7,0)," ")</f>
        <v xml:space="preserve"> </v>
      </c>
      <c r="J185" s="18" t="str">
        <f>IFERROR(VLOOKUP(BASEA[[#This Row],[Columna1]],USUARIOS!$A:$K,8,0)," ")</f>
        <v xml:space="preserve"> </v>
      </c>
      <c r="K185" s="18" t="str">
        <f>IFERROR(VLOOKUP(BASEA[[#This Row],[Columna1]],USUARIOS!$A:$K,9,0)," ")</f>
        <v xml:space="preserve"> </v>
      </c>
      <c r="L185" s="18" t="str">
        <f>IFERROR(VLOOKUP(BASEA[[#This Row],[Columna1]],USUARIOS!$A:$K,10,0)," ")</f>
        <v xml:space="preserve"> </v>
      </c>
      <c r="M185" s="18" t="str">
        <f>IFERROR(VLOOKUP(BASEA[[#This Row],[Columna1]],USUARIOS!$A:$K,11,0)," ")</f>
        <v xml:space="preserve"> </v>
      </c>
      <c r="N185" s="11"/>
      <c r="O185" s="10"/>
      <c r="P185" s="10"/>
      <c r="Q185" s="10"/>
      <c r="R185" s="10"/>
      <c r="S185" s="19"/>
      <c r="T185" s="10"/>
      <c r="U185" s="10"/>
    </row>
    <row r="186" spans="1:21" ht="12.95" customHeight="1" x14ac:dyDescent="0.25">
      <c r="A186" s="8">
        <v>184</v>
      </c>
      <c r="B186" s="12"/>
      <c r="C186" s="12"/>
      <c r="D186" s="17" t="str">
        <f>IFERROR(VLOOKUP(BASEA[[#This Row],[CEDULA]],USUARIOS!$B:$K,2,0)," ")</f>
        <v xml:space="preserve"> </v>
      </c>
      <c r="E186" s="17" t="str">
        <f>IFERROR(VLOOKUP(BASEA[[#This Row],[CEDULA]],USUARIOS!$B:$K,3,0)," ")</f>
        <v xml:space="preserve"> </v>
      </c>
      <c r="F186" s="10" t="str">
        <f>IFERROR(VLOOKUP(BASEA[[#This Row],[CEDULA]],USUARIOS!$B:$K,4,0)," ")</f>
        <v xml:space="preserve"> </v>
      </c>
      <c r="G186" s="3" t="str">
        <f>BASEA[[#This Row],[CEDULA]]&amp;BASEA[[#This Row],[PREDIO ]]</f>
        <v xml:space="preserve"> </v>
      </c>
      <c r="H186" s="3" t="str">
        <f>IFERROR(VLOOKUP(BASEA[[#This Row],[Columna1]],USUARIOS!$A:$K,6,0),"ERROR")</f>
        <v>ERROR</v>
      </c>
      <c r="I186" s="18" t="str">
        <f>IFERROR(VLOOKUP(BASEA[[#This Row],[Columna1]],USUARIOS!$A:$K,7,0)," ")</f>
        <v xml:space="preserve"> </v>
      </c>
      <c r="J186" s="18" t="str">
        <f>IFERROR(VLOOKUP(BASEA[[#This Row],[Columna1]],USUARIOS!$A:$K,8,0)," ")</f>
        <v xml:space="preserve"> </v>
      </c>
      <c r="K186" s="18" t="str">
        <f>IFERROR(VLOOKUP(BASEA[[#This Row],[Columna1]],USUARIOS!$A:$K,9,0)," ")</f>
        <v xml:space="preserve"> </v>
      </c>
      <c r="L186" s="18" t="str">
        <f>IFERROR(VLOOKUP(BASEA[[#This Row],[Columna1]],USUARIOS!$A:$K,10,0)," ")</f>
        <v xml:space="preserve"> </v>
      </c>
      <c r="M186" s="18" t="str">
        <f>IFERROR(VLOOKUP(BASEA[[#This Row],[Columna1]],USUARIOS!$A:$K,11,0)," ")</f>
        <v xml:space="preserve"> </v>
      </c>
      <c r="N186" s="11"/>
      <c r="O186" s="10"/>
      <c r="P186" s="10"/>
      <c r="Q186" s="10"/>
      <c r="R186" s="10"/>
      <c r="S186" s="19"/>
      <c r="T186" s="10"/>
      <c r="U186" s="10"/>
    </row>
    <row r="187" spans="1:21" ht="12.95" customHeight="1" x14ac:dyDescent="0.25">
      <c r="A187" s="8">
        <v>185</v>
      </c>
      <c r="B187" s="12"/>
      <c r="C187" s="12"/>
      <c r="D187" s="17" t="str">
        <f>IFERROR(VLOOKUP(BASEA[[#This Row],[CEDULA]],USUARIOS!$B:$K,2,0)," ")</f>
        <v xml:space="preserve"> </v>
      </c>
      <c r="E187" s="17" t="str">
        <f>IFERROR(VLOOKUP(BASEA[[#This Row],[CEDULA]],USUARIOS!$B:$K,3,0)," ")</f>
        <v xml:space="preserve"> </v>
      </c>
      <c r="F187" s="10" t="str">
        <f>IFERROR(VLOOKUP(BASEA[[#This Row],[CEDULA]],USUARIOS!$B:$K,4,0)," ")</f>
        <v xml:space="preserve"> </v>
      </c>
      <c r="G187" s="3" t="str">
        <f>BASEA[[#This Row],[CEDULA]]&amp;BASEA[[#This Row],[PREDIO ]]</f>
        <v xml:space="preserve"> </v>
      </c>
      <c r="H187" s="3" t="str">
        <f>IFERROR(VLOOKUP(BASEA[[#This Row],[Columna1]],USUARIOS!$A:$K,6,0),"ERROR")</f>
        <v>ERROR</v>
      </c>
      <c r="I187" s="18" t="str">
        <f>IFERROR(VLOOKUP(BASEA[[#This Row],[Columna1]],USUARIOS!$A:$K,7,0)," ")</f>
        <v xml:space="preserve"> </v>
      </c>
      <c r="J187" s="18" t="str">
        <f>IFERROR(VLOOKUP(BASEA[[#This Row],[Columna1]],USUARIOS!$A:$K,8,0)," ")</f>
        <v xml:space="preserve"> </v>
      </c>
      <c r="K187" s="18" t="str">
        <f>IFERROR(VLOOKUP(BASEA[[#This Row],[Columna1]],USUARIOS!$A:$K,9,0)," ")</f>
        <v xml:space="preserve"> </v>
      </c>
      <c r="L187" s="18" t="str">
        <f>IFERROR(VLOOKUP(BASEA[[#This Row],[Columna1]],USUARIOS!$A:$K,10,0)," ")</f>
        <v xml:space="preserve"> </v>
      </c>
      <c r="M187" s="18" t="str">
        <f>IFERROR(VLOOKUP(BASEA[[#This Row],[Columna1]],USUARIOS!$A:$K,11,0)," ")</f>
        <v xml:space="preserve"> </v>
      </c>
      <c r="N187" s="11"/>
      <c r="O187" s="10"/>
      <c r="P187" s="10"/>
      <c r="Q187" s="10"/>
      <c r="R187" s="10"/>
      <c r="S187" s="19"/>
      <c r="T187" s="10"/>
      <c r="U187" s="10"/>
    </row>
    <row r="188" spans="1:21" ht="12.95" customHeight="1" x14ac:dyDescent="0.25">
      <c r="A188" s="8">
        <v>186</v>
      </c>
      <c r="B188" s="12"/>
      <c r="C188" s="12"/>
      <c r="D188" s="17" t="str">
        <f>IFERROR(VLOOKUP(BASEA[[#This Row],[CEDULA]],USUARIOS!$B:$K,2,0)," ")</f>
        <v xml:space="preserve"> </v>
      </c>
      <c r="E188" s="17" t="str">
        <f>IFERROR(VLOOKUP(BASEA[[#This Row],[CEDULA]],USUARIOS!$B:$K,3,0)," ")</f>
        <v xml:space="preserve"> </v>
      </c>
      <c r="F188" s="10" t="str">
        <f>IFERROR(VLOOKUP(BASEA[[#This Row],[CEDULA]],USUARIOS!$B:$K,4,0)," ")</f>
        <v xml:space="preserve"> </v>
      </c>
      <c r="G188" s="3" t="str">
        <f>BASEA[[#This Row],[CEDULA]]&amp;BASEA[[#This Row],[PREDIO ]]</f>
        <v xml:space="preserve"> </v>
      </c>
      <c r="H188" s="3" t="str">
        <f>IFERROR(VLOOKUP(BASEA[[#This Row],[Columna1]],USUARIOS!$A:$K,6,0),"ERROR")</f>
        <v>ERROR</v>
      </c>
      <c r="I188" s="18" t="str">
        <f>IFERROR(VLOOKUP(BASEA[[#This Row],[Columna1]],USUARIOS!$A:$K,7,0)," ")</f>
        <v xml:space="preserve"> </v>
      </c>
      <c r="J188" s="18" t="str">
        <f>IFERROR(VLOOKUP(BASEA[[#This Row],[Columna1]],USUARIOS!$A:$K,8,0)," ")</f>
        <v xml:space="preserve"> </v>
      </c>
      <c r="K188" s="18" t="str">
        <f>IFERROR(VLOOKUP(BASEA[[#This Row],[Columna1]],USUARIOS!$A:$K,9,0)," ")</f>
        <v xml:space="preserve"> </v>
      </c>
      <c r="L188" s="18" t="str">
        <f>IFERROR(VLOOKUP(BASEA[[#This Row],[Columna1]],USUARIOS!$A:$K,10,0)," ")</f>
        <v xml:space="preserve"> </v>
      </c>
      <c r="M188" s="18" t="str">
        <f>IFERROR(VLOOKUP(BASEA[[#This Row],[Columna1]],USUARIOS!$A:$K,11,0)," ")</f>
        <v xml:space="preserve"> </v>
      </c>
      <c r="N188" s="11"/>
      <c r="O188" s="10"/>
      <c r="P188" s="10"/>
      <c r="Q188" s="10"/>
      <c r="R188" s="10"/>
      <c r="S188" s="19"/>
      <c r="T188" s="10"/>
      <c r="U188" s="10"/>
    </row>
    <row r="189" spans="1:21" ht="12.95" customHeight="1" x14ac:dyDescent="0.25">
      <c r="A189" s="8">
        <v>187</v>
      </c>
      <c r="B189" s="12"/>
      <c r="C189" s="12"/>
      <c r="D189" s="17" t="str">
        <f>IFERROR(VLOOKUP(BASEA[[#This Row],[CEDULA]],USUARIOS!$B:$K,2,0)," ")</f>
        <v xml:space="preserve"> </v>
      </c>
      <c r="E189" s="17" t="str">
        <f>IFERROR(VLOOKUP(BASEA[[#This Row],[CEDULA]],USUARIOS!$B:$K,3,0)," ")</f>
        <v xml:space="preserve"> </v>
      </c>
      <c r="F189" s="10" t="str">
        <f>IFERROR(VLOOKUP(BASEA[[#This Row],[CEDULA]],USUARIOS!$B:$K,4,0)," ")</f>
        <v xml:space="preserve"> </v>
      </c>
      <c r="G189" s="3" t="str">
        <f>BASEA[[#This Row],[CEDULA]]&amp;BASEA[[#This Row],[PREDIO ]]</f>
        <v xml:space="preserve"> </v>
      </c>
      <c r="H189" s="3" t="str">
        <f>IFERROR(VLOOKUP(BASEA[[#This Row],[Columna1]],USUARIOS!$A:$K,6,0),"ERROR")</f>
        <v>ERROR</v>
      </c>
      <c r="I189" s="18" t="str">
        <f>IFERROR(VLOOKUP(BASEA[[#This Row],[Columna1]],USUARIOS!$A:$K,7,0)," ")</f>
        <v xml:space="preserve"> </v>
      </c>
      <c r="J189" s="18" t="str">
        <f>IFERROR(VLOOKUP(BASEA[[#This Row],[Columna1]],USUARIOS!$A:$K,8,0)," ")</f>
        <v xml:space="preserve"> </v>
      </c>
      <c r="K189" s="18" t="str">
        <f>IFERROR(VLOOKUP(BASEA[[#This Row],[Columna1]],USUARIOS!$A:$K,9,0)," ")</f>
        <v xml:space="preserve"> </v>
      </c>
      <c r="L189" s="18" t="str">
        <f>IFERROR(VLOOKUP(BASEA[[#This Row],[Columna1]],USUARIOS!$A:$K,10,0)," ")</f>
        <v xml:space="preserve"> </v>
      </c>
      <c r="M189" s="18" t="str">
        <f>IFERROR(VLOOKUP(BASEA[[#This Row],[Columna1]],USUARIOS!$A:$K,11,0)," ")</f>
        <v xml:space="preserve"> </v>
      </c>
      <c r="N189" s="11"/>
      <c r="O189" s="10"/>
      <c r="P189" s="10"/>
      <c r="Q189" s="10"/>
      <c r="R189" s="10"/>
      <c r="S189" s="19"/>
      <c r="T189" s="10"/>
      <c r="U189" s="10"/>
    </row>
    <row r="190" spans="1:21" ht="12.95" customHeight="1" x14ac:dyDescent="0.25">
      <c r="A190" s="8">
        <v>188</v>
      </c>
      <c r="B190" s="12"/>
      <c r="C190" s="12"/>
      <c r="D190" s="17" t="str">
        <f>IFERROR(VLOOKUP(BASEA[[#This Row],[CEDULA]],USUARIOS!$B:$K,2,0)," ")</f>
        <v xml:space="preserve"> </v>
      </c>
      <c r="E190" s="17" t="str">
        <f>IFERROR(VLOOKUP(BASEA[[#This Row],[CEDULA]],USUARIOS!$B:$K,3,0)," ")</f>
        <v xml:space="preserve"> </v>
      </c>
      <c r="F190" s="10" t="str">
        <f>IFERROR(VLOOKUP(BASEA[[#This Row],[CEDULA]],USUARIOS!$B:$K,4,0)," ")</f>
        <v xml:space="preserve"> </v>
      </c>
      <c r="G190" s="3" t="str">
        <f>BASEA[[#This Row],[CEDULA]]&amp;BASEA[[#This Row],[PREDIO ]]</f>
        <v xml:space="preserve"> </v>
      </c>
      <c r="H190" s="3" t="str">
        <f>IFERROR(VLOOKUP(BASEA[[#This Row],[Columna1]],USUARIOS!$A:$K,6,0),"ERROR")</f>
        <v>ERROR</v>
      </c>
      <c r="I190" s="18" t="str">
        <f>IFERROR(VLOOKUP(BASEA[[#This Row],[Columna1]],USUARIOS!$A:$K,7,0)," ")</f>
        <v xml:space="preserve"> </v>
      </c>
      <c r="J190" s="18" t="str">
        <f>IFERROR(VLOOKUP(BASEA[[#This Row],[Columna1]],USUARIOS!$A:$K,8,0)," ")</f>
        <v xml:space="preserve"> </v>
      </c>
      <c r="K190" s="18" t="str">
        <f>IFERROR(VLOOKUP(BASEA[[#This Row],[Columna1]],USUARIOS!$A:$K,9,0)," ")</f>
        <v xml:space="preserve"> </v>
      </c>
      <c r="L190" s="18" t="str">
        <f>IFERROR(VLOOKUP(BASEA[[#This Row],[Columna1]],USUARIOS!$A:$K,10,0)," ")</f>
        <v xml:space="preserve"> </v>
      </c>
      <c r="M190" s="18" t="str">
        <f>IFERROR(VLOOKUP(BASEA[[#This Row],[Columna1]],USUARIOS!$A:$K,11,0)," ")</f>
        <v xml:space="preserve"> </v>
      </c>
      <c r="N190" s="11"/>
      <c r="O190" s="10"/>
      <c r="P190" s="10"/>
      <c r="Q190" s="10"/>
      <c r="R190" s="10"/>
      <c r="S190" s="19"/>
      <c r="T190" s="10"/>
      <c r="U190" s="10"/>
    </row>
    <row r="191" spans="1:21" ht="12.95" customHeight="1" x14ac:dyDescent="0.25">
      <c r="A191" s="8">
        <v>189</v>
      </c>
      <c r="B191" s="12"/>
      <c r="C191" s="12"/>
      <c r="D191" s="17" t="str">
        <f>IFERROR(VLOOKUP(BASEA[[#This Row],[CEDULA]],USUARIOS!$B:$K,2,0)," ")</f>
        <v xml:space="preserve"> </v>
      </c>
      <c r="E191" s="17" t="str">
        <f>IFERROR(VLOOKUP(BASEA[[#This Row],[CEDULA]],USUARIOS!$B:$K,3,0)," ")</f>
        <v xml:space="preserve"> </v>
      </c>
      <c r="F191" s="10" t="str">
        <f>IFERROR(VLOOKUP(BASEA[[#This Row],[CEDULA]],USUARIOS!$B:$K,4,0)," ")</f>
        <v xml:space="preserve"> </v>
      </c>
      <c r="G191" s="3" t="str">
        <f>BASEA[[#This Row],[CEDULA]]&amp;BASEA[[#This Row],[PREDIO ]]</f>
        <v xml:space="preserve"> </v>
      </c>
      <c r="H191" s="3" t="str">
        <f>IFERROR(VLOOKUP(BASEA[[#This Row],[Columna1]],USUARIOS!$A:$K,6,0),"ERROR")</f>
        <v>ERROR</v>
      </c>
      <c r="I191" s="18" t="str">
        <f>IFERROR(VLOOKUP(BASEA[[#This Row],[Columna1]],USUARIOS!$A:$K,7,0)," ")</f>
        <v xml:space="preserve"> </v>
      </c>
      <c r="J191" s="18" t="str">
        <f>IFERROR(VLOOKUP(BASEA[[#This Row],[Columna1]],USUARIOS!$A:$K,8,0)," ")</f>
        <v xml:space="preserve"> </v>
      </c>
      <c r="K191" s="18" t="str">
        <f>IFERROR(VLOOKUP(BASEA[[#This Row],[Columna1]],USUARIOS!$A:$K,9,0)," ")</f>
        <v xml:space="preserve"> </v>
      </c>
      <c r="L191" s="18" t="str">
        <f>IFERROR(VLOOKUP(BASEA[[#This Row],[Columna1]],USUARIOS!$A:$K,10,0)," ")</f>
        <v xml:space="preserve"> </v>
      </c>
      <c r="M191" s="18" t="str">
        <f>IFERROR(VLOOKUP(BASEA[[#This Row],[Columna1]],USUARIOS!$A:$K,11,0)," ")</f>
        <v xml:space="preserve"> </v>
      </c>
      <c r="N191" s="11"/>
      <c r="O191" s="10"/>
      <c r="P191" s="10"/>
      <c r="Q191" s="10"/>
      <c r="R191" s="10"/>
      <c r="S191" s="19"/>
      <c r="T191" s="10"/>
      <c r="U191" s="10"/>
    </row>
    <row r="192" spans="1:21" ht="12.95" customHeight="1" x14ac:dyDescent="0.25">
      <c r="A192" s="8">
        <v>190</v>
      </c>
      <c r="B192" s="12"/>
      <c r="C192" s="12"/>
      <c r="D192" s="17" t="str">
        <f>IFERROR(VLOOKUP(BASEA[[#This Row],[CEDULA]],USUARIOS!$B:$K,2,0)," ")</f>
        <v xml:space="preserve"> </v>
      </c>
      <c r="E192" s="17" t="str">
        <f>IFERROR(VLOOKUP(BASEA[[#This Row],[CEDULA]],USUARIOS!$B:$K,3,0)," ")</f>
        <v xml:space="preserve"> </v>
      </c>
      <c r="F192" s="10" t="str">
        <f>IFERROR(VLOOKUP(BASEA[[#This Row],[CEDULA]],USUARIOS!$B:$K,4,0)," ")</f>
        <v xml:space="preserve"> </v>
      </c>
      <c r="G192" s="3" t="str">
        <f>BASEA[[#This Row],[CEDULA]]&amp;BASEA[[#This Row],[PREDIO ]]</f>
        <v xml:space="preserve"> </v>
      </c>
      <c r="H192" s="3" t="str">
        <f>IFERROR(VLOOKUP(BASEA[[#This Row],[Columna1]],USUARIOS!$A:$K,6,0),"ERROR")</f>
        <v>ERROR</v>
      </c>
      <c r="I192" s="18" t="str">
        <f>IFERROR(VLOOKUP(BASEA[[#This Row],[Columna1]],USUARIOS!$A:$K,7,0)," ")</f>
        <v xml:space="preserve"> </v>
      </c>
      <c r="J192" s="18" t="str">
        <f>IFERROR(VLOOKUP(BASEA[[#This Row],[Columna1]],USUARIOS!$A:$K,8,0)," ")</f>
        <v xml:space="preserve"> </v>
      </c>
      <c r="K192" s="18" t="str">
        <f>IFERROR(VLOOKUP(BASEA[[#This Row],[Columna1]],USUARIOS!$A:$K,9,0)," ")</f>
        <v xml:space="preserve"> </v>
      </c>
      <c r="L192" s="18" t="str">
        <f>IFERROR(VLOOKUP(BASEA[[#This Row],[Columna1]],USUARIOS!$A:$K,10,0)," ")</f>
        <v xml:space="preserve"> </v>
      </c>
      <c r="M192" s="18" t="str">
        <f>IFERROR(VLOOKUP(BASEA[[#This Row],[Columna1]],USUARIOS!$A:$K,11,0)," ")</f>
        <v xml:space="preserve"> </v>
      </c>
      <c r="N192" s="11"/>
      <c r="O192" s="10"/>
      <c r="P192" s="10"/>
      <c r="Q192" s="10"/>
      <c r="R192" s="10"/>
      <c r="S192" s="19"/>
      <c r="T192" s="10"/>
      <c r="U192" s="10"/>
    </row>
    <row r="193" spans="1:21" ht="12.95" customHeight="1" x14ac:dyDescent="0.25">
      <c r="A193" s="8">
        <v>191</v>
      </c>
      <c r="B193" s="12"/>
      <c r="C193" s="12"/>
      <c r="D193" s="17" t="str">
        <f>IFERROR(VLOOKUP(BASEA[[#This Row],[CEDULA]],USUARIOS!$B:$K,2,0)," ")</f>
        <v xml:space="preserve"> </v>
      </c>
      <c r="E193" s="17" t="str">
        <f>IFERROR(VLOOKUP(BASEA[[#This Row],[CEDULA]],USUARIOS!$B:$K,3,0)," ")</f>
        <v xml:space="preserve"> </v>
      </c>
      <c r="F193" s="10" t="str">
        <f>IFERROR(VLOOKUP(BASEA[[#This Row],[CEDULA]],USUARIOS!$B:$K,4,0)," ")</f>
        <v xml:space="preserve"> </v>
      </c>
      <c r="G193" s="3" t="str">
        <f>BASEA[[#This Row],[CEDULA]]&amp;BASEA[[#This Row],[PREDIO ]]</f>
        <v xml:space="preserve"> </v>
      </c>
      <c r="H193" s="3" t="str">
        <f>IFERROR(VLOOKUP(BASEA[[#This Row],[Columna1]],USUARIOS!$A:$K,6,0),"ERROR")</f>
        <v>ERROR</v>
      </c>
      <c r="I193" s="18" t="str">
        <f>IFERROR(VLOOKUP(BASEA[[#This Row],[Columna1]],USUARIOS!$A:$K,7,0)," ")</f>
        <v xml:space="preserve"> </v>
      </c>
      <c r="J193" s="18" t="str">
        <f>IFERROR(VLOOKUP(BASEA[[#This Row],[Columna1]],USUARIOS!$A:$K,8,0)," ")</f>
        <v xml:space="preserve"> </v>
      </c>
      <c r="K193" s="18" t="str">
        <f>IFERROR(VLOOKUP(BASEA[[#This Row],[Columna1]],USUARIOS!$A:$K,9,0)," ")</f>
        <v xml:space="preserve"> </v>
      </c>
      <c r="L193" s="18" t="str">
        <f>IFERROR(VLOOKUP(BASEA[[#This Row],[Columna1]],USUARIOS!$A:$K,10,0)," ")</f>
        <v xml:space="preserve"> </v>
      </c>
      <c r="M193" s="18" t="str">
        <f>IFERROR(VLOOKUP(BASEA[[#This Row],[Columna1]],USUARIOS!$A:$K,11,0)," ")</f>
        <v xml:space="preserve"> </v>
      </c>
      <c r="N193" s="11"/>
      <c r="O193" s="10"/>
      <c r="P193" s="10"/>
      <c r="Q193" s="10"/>
      <c r="R193" s="10"/>
      <c r="S193" s="19"/>
      <c r="T193" s="10"/>
      <c r="U193" s="10"/>
    </row>
    <row r="194" spans="1:21" ht="12.95" customHeight="1" x14ac:dyDescent="0.25">
      <c r="A194" s="8">
        <v>192</v>
      </c>
      <c r="B194" s="12"/>
      <c r="C194" s="12"/>
      <c r="D194" s="17" t="str">
        <f>IFERROR(VLOOKUP(BASEA[[#This Row],[CEDULA]],USUARIOS!$B:$K,2,0)," ")</f>
        <v xml:space="preserve"> </v>
      </c>
      <c r="E194" s="17" t="str">
        <f>IFERROR(VLOOKUP(BASEA[[#This Row],[CEDULA]],USUARIOS!$B:$K,3,0)," ")</f>
        <v xml:space="preserve"> </v>
      </c>
      <c r="F194" s="10" t="str">
        <f>IFERROR(VLOOKUP(BASEA[[#This Row],[CEDULA]],USUARIOS!$B:$K,4,0)," ")</f>
        <v xml:space="preserve"> </v>
      </c>
      <c r="G194" s="3" t="str">
        <f>BASEA[[#This Row],[CEDULA]]&amp;BASEA[[#This Row],[PREDIO ]]</f>
        <v xml:space="preserve"> </v>
      </c>
      <c r="H194" s="3" t="str">
        <f>IFERROR(VLOOKUP(BASEA[[#This Row],[Columna1]],USUARIOS!$A:$K,6,0),"ERROR")</f>
        <v>ERROR</v>
      </c>
      <c r="I194" s="18" t="str">
        <f>IFERROR(VLOOKUP(BASEA[[#This Row],[Columna1]],USUARIOS!$A:$K,7,0)," ")</f>
        <v xml:space="preserve"> </v>
      </c>
      <c r="J194" s="18" t="str">
        <f>IFERROR(VLOOKUP(BASEA[[#This Row],[Columna1]],USUARIOS!$A:$K,8,0)," ")</f>
        <v xml:space="preserve"> </v>
      </c>
      <c r="K194" s="18" t="str">
        <f>IFERROR(VLOOKUP(BASEA[[#This Row],[Columna1]],USUARIOS!$A:$K,9,0)," ")</f>
        <v xml:space="preserve"> </v>
      </c>
      <c r="L194" s="18" t="str">
        <f>IFERROR(VLOOKUP(BASEA[[#This Row],[Columna1]],USUARIOS!$A:$K,10,0)," ")</f>
        <v xml:space="preserve"> </v>
      </c>
      <c r="M194" s="18" t="str">
        <f>IFERROR(VLOOKUP(BASEA[[#This Row],[Columna1]],USUARIOS!$A:$K,11,0)," ")</f>
        <v xml:space="preserve"> </v>
      </c>
      <c r="N194" s="11"/>
      <c r="O194" s="10"/>
      <c r="P194" s="10"/>
      <c r="Q194" s="10"/>
      <c r="R194" s="10"/>
      <c r="S194" s="19"/>
      <c r="T194" s="10"/>
      <c r="U194" s="10"/>
    </row>
    <row r="195" spans="1:21" ht="12.95" customHeight="1" x14ac:dyDescent="0.25">
      <c r="A195" s="8">
        <v>193</v>
      </c>
      <c r="B195" s="12"/>
      <c r="C195" s="12"/>
      <c r="D195" s="17" t="str">
        <f>IFERROR(VLOOKUP(BASEA[[#This Row],[CEDULA]],USUARIOS!$B:$K,2,0)," ")</f>
        <v xml:space="preserve"> </v>
      </c>
      <c r="E195" s="17" t="str">
        <f>IFERROR(VLOOKUP(BASEA[[#This Row],[CEDULA]],USUARIOS!$B:$K,3,0)," ")</f>
        <v xml:space="preserve"> </v>
      </c>
      <c r="F195" s="10" t="str">
        <f>IFERROR(VLOOKUP(BASEA[[#This Row],[CEDULA]],USUARIOS!$B:$K,4,0)," ")</f>
        <v xml:space="preserve"> </v>
      </c>
      <c r="G195" s="3" t="str">
        <f>BASEA[[#This Row],[CEDULA]]&amp;BASEA[[#This Row],[PREDIO ]]</f>
        <v xml:space="preserve"> </v>
      </c>
      <c r="H195" s="3" t="str">
        <f>IFERROR(VLOOKUP(BASEA[[#This Row],[Columna1]],USUARIOS!$A:$K,6,0),"ERROR")</f>
        <v>ERROR</v>
      </c>
      <c r="I195" s="18" t="str">
        <f>IFERROR(VLOOKUP(BASEA[[#This Row],[Columna1]],USUARIOS!$A:$K,7,0)," ")</f>
        <v xml:space="preserve"> </v>
      </c>
      <c r="J195" s="18" t="str">
        <f>IFERROR(VLOOKUP(BASEA[[#This Row],[Columna1]],USUARIOS!$A:$K,8,0)," ")</f>
        <v xml:space="preserve"> </v>
      </c>
      <c r="K195" s="18" t="str">
        <f>IFERROR(VLOOKUP(BASEA[[#This Row],[Columna1]],USUARIOS!$A:$K,9,0)," ")</f>
        <v xml:space="preserve"> </v>
      </c>
      <c r="L195" s="18" t="str">
        <f>IFERROR(VLOOKUP(BASEA[[#This Row],[Columna1]],USUARIOS!$A:$K,10,0)," ")</f>
        <v xml:space="preserve"> </v>
      </c>
      <c r="M195" s="18" t="str">
        <f>IFERROR(VLOOKUP(BASEA[[#This Row],[Columna1]],USUARIOS!$A:$K,11,0)," ")</f>
        <v xml:space="preserve"> </v>
      </c>
      <c r="N195" s="11"/>
      <c r="O195" s="10"/>
      <c r="P195" s="10"/>
      <c r="Q195" s="10"/>
      <c r="R195" s="10"/>
      <c r="S195" s="19"/>
      <c r="T195" s="10"/>
      <c r="U195" s="10"/>
    </row>
    <row r="196" spans="1:21" ht="12.95" customHeight="1" x14ac:dyDescent="0.25">
      <c r="A196" s="8">
        <v>194</v>
      </c>
      <c r="B196" s="12"/>
      <c r="C196" s="12"/>
      <c r="D196" s="17" t="str">
        <f>IFERROR(VLOOKUP(BASEA[[#This Row],[CEDULA]],USUARIOS!$B:$K,2,0)," ")</f>
        <v xml:space="preserve"> </v>
      </c>
      <c r="E196" s="17" t="str">
        <f>IFERROR(VLOOKUP(BASEA[[#This Row],[CEDULA]],USUARIOS!$B:$K,3,0)," ")</f>
        <v xml:space="preserve"> </v>
      </c>
      <c r="F196" s="10" t="str">
        <f>IFERROR(VLOOKUP(BASEA[[#This Row],[CEDULA]],USUARIOS!$B:$K,4,0)," ")</f>
        <v xml:space="preserve"> </v>
      </c>
      <c r="G196" s="3" t="str">
        <f>BASEA[[#This Row],[CEDULA]]&amp;BASEA[[#This Row],[PREDIO ]]</f>
        <v xml:space="preserve"> </v>
      </c>
      <c r="H196" s="3" t="str">
        <f>IFERROR(VLOOKUP(BASEA[[#This Row],[Columna1]],USUARIOS!$A:$K,6,0),"ERROR")</f>
        <v>ERROR</v>
      </c>
      <c r="I196" s="18" t="str">
        <f>IFERROR(VLOOKUP(BASEA[[#This Row],[Columna1]],USUARIOS!$A:$K,7,0)," ")</f>
        <v xml:space="preserve"> </v>
      </c>
      <c r="J196" s="18" t="str">
        <f>IFERROR(VLOOKUP(BASEA[[#This Row],[Columna1]],USUARIOS!$A:$K,8,0)," ")</f>
        <v xml:space="preserve"> </v>
      </c>
      <c r="K196" s="18" t="str">
        <f>IFERROR(VLOOKUP(BASEA[[#This Row],[Columna1]],USUARIOS!$A:$K,9,0)," ")</f>
        <v xml:space="preserve"> </v>
      </c>
      <c r="L196" s="18" t="str">
        <f>IFERROR(VLOOKUP(BASEA[[#This Row],[Columna1]],USUARIOS!$A:$K,10,0)," ")</f>
        <v xml:space="preserve"> </v>
      </c>
      <c r="M196" s="18" t="str">
        <f>IFERROR(VLOOKUP(BASEA[[#This Row],[Columna1]],USUARIOS!$A:$K,11,0)," ")</f>
        <v xml:space="preserve"> </v>
      </c>
      <c r="N196" s="11"/>
      <c r="O196" s="10"/>
      <c r="P196" s="10"/>
      <c r="Q196" s="10"/>
      <c r="R196" s="10"/>
      <c r="S196" s="19"/>
      <c r="T196" s="10"/>
      <c r="U196" s="10"/>
    </row>
    <row r="197" spans="1:21" ht="12.95" customHeight="1" x14ac:dyDescent="0.25">
      <c r="A197" s="8">
        <v>195</v>
      </c>
      <c r="B197" s="12"/>
      <c r="C197" s="12"/>
      <c r="D197" s="17" t="str">
        <f>IFERROR(VLOOKUP(BASEA[[#This Row],[CEDULA]],USUARIOS!$B:$K,2,0)," ")</f>
        <v xml:space="preserve"> </v>
      </c>
      <c r="E197" s="17" t="str">
        <f>IFERROR(VLOOKUP(BASEA[[#This Row],[CEDULA]],USUARIOS!$B:$K,3,0)," ")</f>
        <v xml:space="preserve"> </v>
      </c>
      <c r="F197" s="10" t="str">
        <f>IFERROR(VLOOKUP(BASEA[[#This Row],[CEDULA]],USUARIOS!$B:$K,4,0)," ")</f>
        <v xml:space="preserve"> </v>
      </c>
      <c r="G197" s="3" t="str">
        <f>BASEA[[#This Row],[CEDULA]]&amp;BASEA[[#This Row],[PREDIO ]]</f>
        <v xml:space="preserve"> </v>
      </c>
      <c r="H197" s="3" t="str">
        <f>IFERROR(VLOOKUP(BASEA[[#This Row],[Columna1]],USUARIOS!$A:$K,6,0),"ERROR")</f>
        <v>ERROR</v>
      </c>
      <c r="I197" s="18" t="str">
        <f>IFERROR(VLOOKUP(BASEA[[#This Row],[Columna1]],USUARIOS!$A:$K,7,0)," ")</f>
        <v xml:space="preserve"> </v>
      </c>
      <c r="J197" s="18" t="str">
        <f>IFERROR(VLOOKUP(BASEA[[#This Row],[Columna1]],USUARIOS!$A:$K,8,0)," ")</f>
        <v xml:space="preserve"> </v>
      </c>
      <c r="K197" s="18" t="str">
        <f>IFERROR(VLOOKUP(BASEA[[#This Row],[Columna1]],USUARIOS!$A:$K,9,0)," ")</f>
        <v xml:space="preserve"> </v>
      </c>
      <c r="L197" s="18" t="str">
        <f>IFERROR(VLOOKUP(BASEA[[#This Row],[Columna1]],USUARIOS!$A:$K,10,0)," ")</f>
        <v xml:space="preserve"> </v>
      </c>
      <c r="M197" s="18" t="str">
        <f>IFERROR(VLOOKUP(BASEA[[#This Row],[Columna1]],USUARIOS!$A:$K,11,0)," ")</f>
        <v xml:space="preserve"> </v>
      </c>
      <c r="N197" s="11"/>
      <c r="O197" s="10"/>
      <c r="P197" s="10"/>
      <c r="Q197" s="10"/>
      <c r="R197" s="10"/>
      <c r="S197" s="19"/>
      <c r="T197" s="10"/>
      <c r="U197" s="10"/>
    </row>
    <row r="198" spans="1:21" ht="12.95" customHeight="1" x14ac:dyDescent="0.25">
      <c r="A198" s="8">
        <v>196</v>
      </c>
      <c r="B198" s="12"/>
      <c r="C198" s="12"/>
      <c r="D198" s="17" t="str">
        <f>IFERROR(VLOOKUP(BASEA[[#This Row],[CEDULA]],USUARIOS!$B:$K,2,0)," ")</f>
        <v xml:space="preserve"> </v>
      </c>
      <c r="E198" s="17" t="str">
        <f>IFERROR(VLOOKUP(BASEA[[#This Row],[CEDULA]],USUARIOS!$B:$K,3,0)," ")</f>
        <v xml:space="preserve"> </v>
      </c>
      <c r="F198" s="10" t="str">
        <f>IFERROR(VLOOKUP(BASEA[[#This Row],[CEDULA]],USUARIOS!$B:$K,4,0)," ")</f>
        <v xml:space="preserve"> </v>
      </c>
      <c r="G198" s="3" t="str">
        <f>BASEA[[#This Row],[CEDULA]]&amp;BASEA[[#This Row],[PREDIO ]]</f>
        <v xml:space="preserve"> </v>
      </c>
      <c r="H198" s="3" t="str">
        <f>IFERROR(VLOOKUP(BASEA[[#This Row],[Columna1]],USUARIOS!$A:$K,6,0),"ERROR")</f>
        <v>ERROR</v>
      </c>
      <c r="I198" s="18" t="str">
        <f>IFERROR(VLOOKUP(BASEA[[#This Row],[Columna1]],USUARIOS!$A:$K,7,0)," ")</f>
        <v xml:space="preserve"> </v>
      </c>
      <c r="J198" s="18" t="str">
        <f>IFERROR(VLOOKUP(BASEA[[#This Row],[Columna1]],USUARIOS!$A:$K,8,0)," ")</f>
        <v xml:space="preserve"> </v>
      </c>
      <c r="K198" s="18" t="str">
        <f>IFERROR(VLOOKUP(BASEA[[#This Row],[Columna1]],USUARIOS!$A:$K,9,0)," ")</f>
        <v xml:space="preserve"> </v>
      </c>
      <c r="L198" s="18" t="str">
        <f>IFERROR(VLOOKUP(BASEA[[#This Row],[Columna1]],USUARIOS!$A:$K,10,0)," ")</f>
        <v xml:space="preserve"> </v>
      </c>
      <c r="M198" s="18" t="str">
        <f>IFERROR(VLOOKUP(BASEA[[#This Row],[Columna1]],USUARIOS!$A:$K,11,0)," ")</f>
        <v xml:space="preserve"> </v>
      </c>
      <c r="N198" s="11"/>
      <c r="O198" s="10"/>
      <c r="P198" s="10"/>
      <c r="Q198" s="10"/>
      <c r="R198" s="10"/>
      <c r="S198" s="19"/>
      <c r="T198" s="10"/>
      <c r="U198" s="10"/>
    </row>
    <row r="199" spans="1:21" ht="12.95" customHeight="1" x14ac:dyDescent="0.25">
      <c r="A199" s="8">
        <v>197</v>
      </c>
      <c r="B199" s="12"/>
      <c r="C199" s="12"/>
      <c r="D199" s="17" t="str">
        <f>IFERROR(VLOOKUP(BASEA[[#This Row],[CEDULA]],USUARIOS!$B:$K,2,0)," ")</f>
        <v xml:space="preserve"> </v>
      </c>
      <c r="E199" s="17" t="str">
        <f>IFERROR(VLOOKUP(BASEA[[#This Row],[CEDULA]],USUARIOS!$B:$K,3,0)," ")</f>
        <v xml:space="preserve"> </v>
      </c>
      <c r="F199" s="10" t="str">
        <f>IFERROR(VLOOKUP(BASEA[[#This Row],[CEDULA]],USUARIOS!$B:$K,4,0)," ")</f>
        <v xml:space="preserve"> </v>
      </c>
      <c r="G199" s="3" t="str">
        <f>BASEA[[#This Row],[CEDULA]]&amp;BASEA[[#This Row],[PREDIO ]]</f>
        <v xml:space="preserve"> </v>
      </c>
      <c r="H199" s="3" t="str">
        <f>IFERROR(VLOOKUP(BASEA[[#This Row],[Columna1]],USUARIOS!$A:$K,6,0),"ERROR")</f>
        <v>ERROR</v>
      </c>
      <c r="I199" s="18" t="str">
        <f>IFERROR(VLOOKUP(BASEA[[#This Row],[Columna1]],USUARIOS!$A:$K,7,0)," ")</f>
        <v xml:space="preserve"> </v>
      </c>
      <c r="J199" s="18" t="str">
        <f>IFERROR(VLOOKUP(BASEA[[#This Row],[Columna1]],USUARIOS!$A:$K,8,0)," ")</f>
        <v xml:space="preserve"> </v>
      </c>
      <c r="K199" s="18" t="str">
        <f>IFERROR(VLOOKUP(BASEA[[#This Row],[Columna1]],USUARIOS!$A:$K,9,0)," ")</f>
        <v xml:space="preserve"> </v>
      </c>
      <c r="L199" s="18" t="str">
        <f>IFERROR(VLOOKUP(BASEA[[#This Row],[Columna1]],USUARIOS!$A:$K,10,0)," ")</f>
        <v xml:space="preserve"> </v>
      </c>
      <c r="M199" s="18" t="str">
        <f>IFERROR(VLOOKUP(BASEA[[#This Row],[Columna1]],USUARIOS!$A:$K,11,0)," ")</f>
        <v xml:space="preserve"> </v>
      </c>
      <c r="N199" s="11"/>
      <c r="O199" s="10"/>
      <c r="P199" s="10"/>
      <c r="Q199" s="10"/>
      <c r="R199" s="10"/>
      <c r="S199" s="19"/>
      <c r="T199" s="10"/>
      <c r="U199" s="10"/>
    </row>
    <row r="200" spans="1:21" ht="12.95" customHeight="1" x14ac:dyDescent="0.25">
      <c r="A200" s="8">
        <v>198</v>
      </c>
      <c r="B200" s="12"/>
      <c r="C200" s="12"/>
      <c r="D200" s="17" t="str">
        <f>IFERROR(VLOOKUP(BASEA[[#This Row],[CEDULA]],USUARIOS!$B:$K,2,0)," ")</f>
        <v xml:space="preserve"> </v>
      </c>
      <c r="E200" s="17" t="str">
        <f>IFERROR(VLOOKUP(BASEA[[#This Row],[CEDULA]],USUARIOS!$B:$K,3,0)," ")</f>
        <v xml:space="preserve"> </v>
      </c>
      <c r="F200" s="10" t="str">
        <f>IFERROR(VLOOKUP(BASEA[[#This Row],[CEDULA]],USUARIOS!$B:$K,4,0)," ")</f>
        <v xml:space="preserve"> </v>
      </c>
      <c r="G200" s="3" t="str">
        <f>BASEA[[#This Row],[CEDULA]]&amp;BASEA[[#This Row],[PREDIO ]]</f>
        <v xml:space="preserve"> </v>
      </c>
      <c r="H200" s="3" t="str">
        <f>IFERROR(VLOOKUP(BASEA[[#This Row],[Columna1]],USUARIOS!$A:$K,6,0),"ERROR")</f>
        <v>ERROR</v>
      </c>
      <c r="I200" s="18" t="str">
        <f>IFERROR(VLOOKUP(BASEA[[#This Row],[Columna1]],USUARIOS!$A:$K,7,0)," ")</f>
        <v xml:space="preserve"> </v>
      </c>
      <c r="J200" s="18" t="str">
        <f>IFERROR(VLOOKUP(BASEA[[#This Row],[Columna1]],USUARIOS!$A:$K,8,0)," ")</f>
        <v xml:space="preserve"> </v>
      </c>
      <c r="K200" s="18" t="str">
        <f>IFERROR(VLOOKUP(BASEA[[#This Row],[Columna1]],USUARIOS!$A:$K,9,0)," ")</f>
        <v xml:space="preserve"> </v>
      </c>
      <c r="L200" s="18" t="str">
        <f>IFERROR(VLOOKUP(BASEA[[#This Row],[Columna1]],USUARIOS!$A:$K,10,0)," ")</f>
        <v xml:space="preserve"> </v>
      </c>
      <c r="M200" s="18" t="str">
        <f>IFERROR(VLOOKUP(BASEA[[#This Row],[Columna1]],USUARIOS!$A:$K,11,0)," ")</f>
        <v xml:space="preserve"> </v>
      </c>
      <c r="N200" s="11"/>
      <c r="O200" s="10"/>
      <c r="P200" s="10"/>
      <c r="Q200" s="10"/>
      <c r="R200" s="10"/>
      <c r="S200" s="19"/>
      <c r="T200" s="10"/>
      <c r="U200" s="10"/>
    </row>
    <row r="201" spans="1:21" ht="12.95" customHeight="1" x14ac:dyDescent="0.25">
      <c r="A201" s="8">
        <v>199</v>
      </c>
      <c r="B201" s="12"/>
      <c r="C201" s="12"/>
      <c r="D201" s="17" t="str">
        <f>IFERROR(VLOOKUP(BASEA[[#This Row],[CEDULA]],USUARIOS!$B:$K,2,0)," ")</f>
        <v xml:space="preserve"> </v>
      </c>
      <c r="E201" s="17" t="str">
        <f>IFERROR(VLOOKUP(BASEA[[#This Row],[CEDULA]],USUARIOS!$B:$K,3,0)," ")</f>
        <v xml:space="preserve"> </v>
      </c>
      <c r="F201" s="10" t="str">
        <f>IFERROR(VLOOKUP(BASEA[[#This Row],[CEDULA]],USUARIOS!$B:$K,4,0)," ")</f>
        <v xml:space="preserve"> </v>
      </c>
      <c r="G201" s="3" t="str">
        <f>BASEA[[#This Row],[CEDULA]]&amp;BASEA[[#This Row],[PREDIO ]]</f>
        <v xml:space="preserve"> </v>
      </c>
      <c r="H201" s="3" t="str">
        <f>IFERROR(VLOOKUP(BASEA[[#This Row],[Columna1]],USUARIOS!$A:$K,6,0),"ERROR")</f>
        <v>ERROR</v>
      </c>
      <c r="I201" s="18" t="str">
        <f>IFERROR(VLOOKUP(BASEA[[#This Row],[Columna1]],USUARIOS!$A:$K,7,0)," ")</f>
        <v xml:space="preserve"> </v>
      </c>
      <c r="J201" s="18" t="str">
        <f>IFERROR(VLOOKUP(BASEA[[#This Row],[Columna1]],USUARIOS!$A:$K,8,0)," ")</f>
        <v xml:space="preserve"> </v>
      </c>
      <c r="K201" s="18" t="str">
        <f>IFERROR(VLOOKUP(BASEA[[#This Row],[Columna1]],USUARIOS!$A:$K,9,0)," ")</f>
        <v xml:space="preserve"> </v>
      </c>
      <c r="L201" s="18" t="str">
        <f>IFERROR(VLOOKUP(BASEA[[#This Row],[Columna1]],USUARIOS!$A:$K,10,0)," ")</f>
        <v xml:space="preserve"> </v>
      </c>
      <c r="M201" s="18" t="str">
        <f>IFERROR(VLOOKUP(BASEA[[#This Row],[Columna1]],USUARIOS!$A:$K,11,0)," ")</f>
        <v xml:space="preserve"> </v>
      </c>
      <c r="N201" s="11"/>
      <c r="O201" s="10"/>
      <c r="P201" s="10"/>
      <c r="Q201" s="10"/>
      <c r="R201" s="10"/>
      <c r="S201" s="19"/>
      <c r="T201" s="10"/>
      <c r="U201" s="10"/>
    </row>
    <row r="202" spans="1:21" ht="12.95" customHeight="1" x14ac:dyDescent="0.25">
      <c r="A202" s="8">
        <v>200</v>
      </c>
      <c r="B202" s="12"/>
      <c r="C202" s="12"/>
      <c r="D202" s="17" t="str">
        <f>IFERROR(VLOOKUP(BASEA[[#This Row],[CEDULA]],USUARIOS!$B:$K,2,0)," ")</f>
        <v xml:space="preserve"> </v>
      </c>
      <c r="E202" s="17" t="str">
        <f>IFERROR(VLOOKUP(BASEA[[#This Row],[CEDULA]],USUARIOS!$B:$K,3,0)," ")</f>
        <v xml:space="preserve"> </v>
      </c>
      <c r="F202" s="10" t="str">
        <f>IFERROR(VLOOKUP(BASEA[[#This Row],[CEDULA]],USUARIOS!$B:$K,4,0)," ")</f>
        <v xml:space="preserve"> </v>
      </c>
      <c r="G202" s="3" t="str">
        <f>BASEA[[#This Row],[CEDULA]]&amp;BASEA[[#This Row],[PREDIO ]]</f>
        <v xml:space="preserve"> </v>
      </c>
      <c r="H202" s="3" t="str">
        <f>IFERROR(VLOOKUP(BASEA[[#This Row],[Columna1]],USUARIOS!$A:$K,6,0),"ERROR")</f>
        <v>ERROR</v>
      </c>
      <c r="I202" s="18" t="str">
        <f>IFERROR(VLOOKUP(BASEA[[#This Row],[Columna1]],USUARIOS!$A:$K,7,0)," ")</f>
        <v xml:space="preserve"> </v>
      </c>
      <c r="J202" s="18" t="str">
        <f>IFERROR(VLOOKUP(BASEA[[#This Row],[Columna1]],USUARIOS!$A:$K,8,0)," ")</f>
        <v xml:space="preserve"> </v>
      </c>
      <c r="K202" s="18" t="str">
        <f>IFERROR(VLOOKUP(BASEA[[#This Row],[Columna1]],USUARIOS!$A:$K,9,0)," ")</f>
        <v xml:space="preserve"> </v>
      </c>
      <c r="L202" s="18" t="str">
        <f>IFERROR(VLOOKUP(BASEA[[#This Row],[Columna1]],USUARIOS!$A:$K,10,0)," ")</f>
        <v xml:space="preserve"> </v>
      </c>
      <c r="M202" s="18" t="str">
        <f>IFERROR(VLOOKUP(BASEA[[#This Row],[Columna1]],USUARIOS!$A:$K,11,0)," ")</f>
        <v xml:space="preserve"> </v>
      </c>
      <c r="N202" s="11"/>
      <c r="O202" s="10"/>
      <c r="P202" s="10"/>
      <c r="Q202" s="10"/>
      <c r="R202" s="10"/>
      <c r="S202" s="19"/>
      <c r="T202" s="10"/>
      <c r="U202" s="10"/>
    </row>
    <row r="203" spans="1:21" ht="12.95" customHeight="1" x14ac:dyDescent="0.25">
      <c r="A203" s="8">
        <v>201</v>
      </c>
      <c r="B203" s="12"/>
      <c r="C203" s="12"/>
      <c r="D203" s="17" t="str">
        <f>IFERROR(VLOOKUP(BASEA[[#This Row],[CEDULA]],USUARIOS!$B:$K,2,0)," ")</f>
        <v xml:space="preserve"> </v>
      </c>
      <c r="E203" s="17" t="str">
        <f>IFERROR(VLOOKUP(BASEA[[#This Row],[CEDULA]],USUARIOS!$B:$K,3,0)," ")</f>
        <v xml:space="preserve"> </v>
      </c>
      <c r="F203" s="10" t="str">
        <f>IFERROR(VLOOKUP(BASEA[[#This Row],[CEDULA]],USUARIOS!$B:$K,4,0)," ")</f>
        <v xml:space="preserve"> </v>
      </c>
      <c r="G203" s="3" t="str">
        <f>BASEA[[#This Row],[CEDULA]]&amp;BASEA[[#This Row],[PREDIO ]]</f>
        <v xml:space="preserve"> </v>
      </c>
      <c r="H203" s="3" t="str">
        <f>IFERROR(VLOOKUP(BASEA[[#This Row],[Columna1]],USUARIOS!$A:$K,6,0),"ERROR")</f>
        <v>ERROR</v>
      </c>
      <c r="I203" s="18" t="str">
        <f>IFERROR(VLOOKUP(BASEA[[#This Row],[Columna1]],USUARIOS!$A:$K,7,0)," ")</f>
        <v xml:space="preserve"> </v>
      </c>
      <c r="J203" s="18" t="str">
        <f>IFERROR(VLOOKUP(BASEA[[#This Row],[Columna1]],USUARIOS!$A:$K,8,0)," ")</f>
        <v xml:space="preserve"> </v>
      </c>
      <c r="K203" s="18" t="str">
        <f>IFERROR(VLOOKUP(BASEA[[#This Row],[Columna1]],USUARIOS!$A:$K,9,0)," ")</f>
        <v xml:space="preserve"> </v>
      </c>
      <c r="L203" s="18" t="str">
        <f>IFERROR(VLOOKUP(BASEA[[#This Row],[Columna1]],USUARIOS!$A:$K,10,0)," ")</f>
        <v xml:space="preserve"> </v>
      </c>
      <c r="M203" s="18" t="str">
        <f>IFERROR(VLOOKUP(BASEA[[#This Row],[Columna1]],USUARIOS!$A:$K,11,0)," ")</f>
        <v xml:space="preserve"> </v>
      </c>
      <c r="N203" s="11"/>
      <c r="O203" s="10"/>
      <c r="P203" s="10"/>
      <c r="Q203" s="10"/>
      <c r="R203" s="10"/>
      <c r="S203" s="19"/>
      <c r="T203" s="10"/>
      <c r="U203" s="10"/>
    </row>
    <row r="204" spans="1:21" ht="12.95" customHeight="1" x14ac:dyDescent="0.25">
      <c r="A204" s="8">
        <v>202</v>
      </c>
      <c r="B204" s="12"/>
      <c r="C204" s="12"/>
      <c r="D204" s="17" t="str">
        <f>IFERROR(VLOOKUP(BASEA[[#This Row],[CEDULA]],USUARIOS!$B:$K,2,0)," ")</f>
        <v xml:space="preserve"> </v>
      </c>
      <c r="E204" s="17" t="str">
        <f>IFERROR(VLOOKUP(BASEA[[#This Row],[CEDULA]],USUARIOS!$B:$K,3,0)," ")</f>
        <v xml:space="preserve"> </v>
      </c>
      <c r="F204" s="10" t="str">
        <f>IFERROR(VLOOKUP(BASEA[[#This Row],[CEDULA]],USUARIOS!$B:$K,4,0)," ")</f>
        <v xml:space="preserve"> </v>
      </c>
      <c r="G204" s="3" t="str">
        <f>BASEA[[#This Row],[CEDULA]]&amp;BASEA[[#This Row],[PREDIO ]]</f>
        <v xml:space="preserve"> </v>
      </c>
      <c r="H204" s="3" t="str">
        <f>IFERROR(VLOOKUP(BASEA[[#This Row],[Columna1]],USUARIOS!$A:$K,6,0),"ERROR")</f>
        <v>ERROR</v>
      </c>
      <c r="I204" s="18" t="str">
        <f>IFERROR(VLOOKUP(BASEA[[#This Row],[Columna1]],USUARIOS!$A:$K,7,0)," ")</f>
        <v xml:space="preserve"> </v>
      </c>
      <c r="J204" s="18" t="str">
        <f>IFERROR(VLOOKUP(BASEA[[#This Row],[Columna1]],USUARIOS!$A:$K,8,0)," ")</f>
        <v xml:space="preserve"> </v>
      </c>
      <c r="K204" s="18" t="str">
        <f>IFERROR(VLOOKUP(BASEA[[#This Row],[Columna1]],USUARIOS!$A:$K,9,0)," ")</f>
        <v xml:space="preserve"> </v>
      </c>
      <c r="L204" s="18" t="str">
        <f>IFERROR(VLOOKUP(BASEA[[#This Row],[Columna1]],USUARIOS!$A:$K,10,0)," ")</f>
        <v xml:space="preserve"> </v>
      </c>
      <c r="M204" s="18" t="str">
        <f>IFERROR(VLOOKUP(BASEA[[#This Row],[Columna1]],USUARIOS!$A:$K,11,0)," ")</f>
        <v xml:space="preserve"> </v>
      </c>
      <c r="N204" s="11"/>
      <c r="O204" s="10"/>
      <c r="P204" s="10"/>
      <c r="Q204" s="10"/>
      <c r="R204" s="10"/>
      <c r="S204" s="19"/>
      <c r="T204" s="10"/>
      <c r="U204" s="10"/>
    </row>
    <row r="205" spans="1:21" ht="12.95" customHeight="1" x14ac:dyDescent="0.25">
      <c r="A205" s="8">
        <v>203</v>
      </c>
      <c r="B205" s="12"/>
      <c r="C205" s="12"/>
      <c r="D205" s="17" t="str">
        <f>IFERROR(VLOOKUP(BASEA[[#This Row],[CEDULA]],USUARIOS!$B:$K,2,0)," ")</f>
        <v xml:space="preserve"> </v>
      </c>
      <c r="E205" s="17" t="str">
        <f>IFERROR(VLOOKUP(BASEA[[#This Row],[CEDULA]],USUARIOS!$B:$K,3,0)," ")</f>
        <v xml:space="preserve"> </v>
      </c>
      <c r="F205" s="10" t="str">
        <f>IFERROR(VLOOKUP(BASEA[[#This Row],[CEDULA]],USUARIOS!$B:$K,4,0)," ")</f>
        <v xml:space="preserve"> </v>
      </c>
      <c r="G205" s="3" t="str">
        <f>BASEA[[#This Row],[CEDULA]]&amp;BASEA[[#This Row],[PREDIO ]]</f>
        <v xml:space="preserve"> </v>
      </c>
      <c r="H205" s="3" t="str">
        <f>IFERROR(VLOOKUP(BASEA[[#This Row],[Columna1]],USUARIOS!$A:$K,6,0),"ERROR")</f>
        <v>ERROR</v>
      </c>
      <c r="I205" s="18" t="str">
        <f>IFERROR(VLOOKUP(BASEA[[#This Row],[Columna1]],USUARIOS!$A:$K,7,0)," ")</f>
        <v xml:space="preserve"> </v>
      </c>
      <c r="J205" s="18" t="str">
        <f>IFERROR(VLOOKUP(BASEA[[#This Row],[Columna1]],USUARIOS!$A:$K,8,0)," ")</f>
        <v xml:space="preserve"> </v>
      </c>
      <c r="K205" s="18" t="str">
        <f>IFERROR(VLOOKUP(BASEA[[#This Row],[Columna1]],USUARIOS!$A:$K,9,0)," ")</f>
        <v xml:space="preserve"> </v>
      </c>
      <c r="L205" s="18" t="str">
        <f>IFERROR(VLOOKUP(BASEA[[#This Row],[Columna1]],USUARIOS!$A:$K,10,0)," ")</f>
        <v xml:space="preserve"> </v>
      </c>
      <c r="M205" s="18" t="str">
        <f>IFERROR(VLOOKUP(BASEA[[#This Row],[Columna1]],USUARIOS!$A:$K,11,0)," ")</f>
        <v xml:space="preserve"> </v>
      </c>
      <c r="N205" s="11"/>
      <c r="O205" s="10"/>
      <c r="P205" s="10"/>
      <c r="Q205" s="10"/>
      <c r="R205" s="10"/>
      <c r="S205" s="19"/>
      <c r="T205" s="10"/>
      <c r="U205" s="10"/>
    </row>
    <row r="206" spans="1:21" ht="12.95" customHeight="1" x14ac:dyDescent="0.25">
      <c r="A206" s="8">
        <v>204</v>
      </c>
      <c r="B206" s="12"/>
      <c r="C206" s="12"/>
      <c r="D206" s="17" t="str">
        <f>IFERROR(VLOOKUP(BASEA[[#This Row],[CEDULA]],USUARIOS!$B:$K,2,0)," ")</f>
        <v xml:space="preserve"> </v>
      </c>
      <c r="E206" s="17" t="str">
        <f>IFERROR(VLOOKUP(BASEA[[#This Row],[CEDULA]],USUARIOS!$B:$K,3,0)," ")</f>
        <v xml:space="preserve"> </v>
      </c>
      <c r="F206" s="10" t="str">
        <f>IFERROR(VLOOKUP(BASEA[[#This Row],[CEDULA]],USUARIOS!$B:$K,4,0)," ")</f>
        <v xml:space="preserve"> </v>
      </c>
      <c r="G206" s="3" t="str">
        <f>BASEA[[#This Row],[CEDULA]]&amp;BASEA[[#This Row],[PREDIO ]]</f>
        <v xml:space="preserve"> </v>
      </c>
      <c r="H206" s="3" t="str">
        <f>IFERROR(VLOOKUP(BASEA[[#This Row],[Columna1]],USUARIOS!$A:$K,6,0),"ERROR")</f>
        <v>ERROR</v>
      </c>
      <c r="I206" s="18" t="str">
        <f>IFERROR(VLOOKUP(BASEA[[#This Row],[Columna1]],USUARIOS!$A:$K,7,0)," ")</f>
        <v xml:space="preserve"> </v>
      </c>
      <c r="J206" s="18" t="str">
        <f>IFERROR(VLOOKUP(BASEA[[#This Row],[Columna1]],USUARIOS!$A:$K,8,0)," ")</f>
        <v xml:space="preserve"> </v>
      </c>
      <c r="K206" s="18" t="str">
        <f>IFERROR(VLOOKUP(BASEA[[#This Row],[Columna1]],USUARIOS!$A:$K,9,0)," ")</f>
        <v xml:space="preserve"> </v>
      </c>
      <c r="L206" s="18" t="str">
        <f>IFERROR(VLOOKUP(BASEA[[#This Row],[Columna1]],USUARIOS!$A:$K,10,0)," ")</f>
        <v xml:space="preserve"> </v>
      </c>
      <c r="M206" s="18" t="str">
        <f>IFERROR(VLOOKUP(BASEA[[#This Row],[Columna1]],USUARIOS!$A:$K,11,0)," ")</f>
        <v xml:space="preserve"> </v>
      </c>
      <c r="N206" s="11"/>
      <c r="O206" s="10"/>
      <c r="P206" s="10"/>
      <c r="Q206" s="10"/>
      <c r="R206" s="10"/>
      <c r="S206" s="19"/>
      <c r="T206" s="10"/>
      <c r="U206" s="10"/>
    </row>
    <row r="207" spans="1:21" ht="12.95" customHeight="1" x14ac:dyDescent="0.25">
      <c r="A207" s="8">
        <v>205</v>
      </c>
      <c r="B207" s="12"/>
      <c r="C207" s="12"/>
      <c r="D207" s="17" t="str">
        <f>IFERROR(VLOOKUP(BASEA[[#This Row],[CEDULA]],USUARIOS!$B:$K,2,0)," ")</f>
        <v xml:space="preserve"> </v>
      </c>
      <c r="E207" s="17" t="str">
        <f>IFERROR(VLOOKUP(BASEA[[#This Row],[CEDULA]],USUARIOS!$B:$K,3,0)," ")</f>
        <v xml:space="preserve"> </v>
      </c>
      <c r="F207" s="10" t="str">
        <f>IFERROR(VLOOKUP(BASEA[[#This Row],[CEDULA]],USUARIOS!$B:$K,4,0)," ")</f>
        <v xml:space="preserve"> </v>
      </c>
      <c r="G207" s="3" t="str">
        <f>BASEA[[#This Row],[CEDULA]]&amp;BASEA[[#This Row],[PREDIO ]]</f>
        <v xml:space="preserve"> </v>
      </c>
      <c r="H207" s="3" t="str">
        <f>IFERROR(VLOOKUP(BASEA[[#This Row],[Columna1]],USUARIOS!$A:$K,6,0),"ERROR")</f>
        <v>ERROR</v>
      </c>
      <c r="I207" s="18" t="str">
        <f>IFERROR(VLOOKUP(BASEA[[#This Row],[Columna1]],USUARIOS!$A:$K,7,0)," ")</f>
        <v xml:space="preserve"> </v>
      </c>
      <c r="J207" s="18" t="str">
        <f>IFERROR(VLOOKUP(BASEA[[#This Row],[Columna1]],USUARIOS!$A:$K,8,0)," ")</f>
        <v xml:space="preserve"> </v>
      </c>
      <c r="K207" s="18" t="str">
        <f>IFERROR(VLOOKUP(BASEA[[#This Row],[Columna1]],USUARIOS!$A:$K,9,0)," ")</f>
        <v xml:space="preserve"> </v>
      </c>
      <c r="L207" s="18" t="str">
        <f>IFERROR(VLOOKUP(BASEA[[#This Row],[Columna1]],USUARIOS!$A:$K,10,0)," ")</f>
        <v xml:space="preserve"> </v>
      </c>
      <c r="M207" s="18" t="str">
        <f>IFERROR(VLOOKUP(BASEA[[#This Row],[Columna1]],USUARIOS!$A:$K,11,0)," ")</f>
        <v xml:space="preserve"> </v>
      </c>
      <c r="N207" s="11"/>
      <c r="O207" s="10"/>
      <c r="P207" s="10"/>
      <c r="Q207" s="10"/>
      <c r="R207" s="10"/>
      <c r="S207" s="19"/>
      <c r="T207" s="10"/>
      <c r="U207" s="10"/>
    </row>
    <row r="208" spans="1:21" ht="12.95" customHeight="1" x14ac:dyDescent="0.25">
      <c r="A208" s="8">
        <v>206</v>
      </c>
      <c r="B208" s="12"/>
      <c r="C208" s="12"/>
      <c r="D208" s="17" t="str">
        <f>IFERROR(VLOOKUP(BASEA[[#This Row],[CEDULA]],USUARIOS!$B:$K,2,0)," ")</f>
        <v xml:space="preserve"> </v>
      </c>
      <c r="E208" s="17" t="str">
        <f>IFERROR(VLOOKUP(BASEA[[#This Row],[CEDULA]],USUARIOS!$B:$K,3,0)," ")</f>
        <v xml:space="preserve"> </v>
      </c>
      <c r="F208" s="10" t="str">
        <f>IFERROR(VLOOKUP(BASEA[[#This Row],[CEDULA]],USUARIOS!$B:$K,4,0)," ")</f>
        <v xml:space="preserve"> </v>
      </c>
      <c r="G208" s="3" t="str">
        <f>BASEA[[#This Row],[CEDULA]]&amp;BASEA[[#This Row],[PREDIO ]]</f>
        <v xml:space="preserve"> </v>
      </c>
      <c r="H208" s="3" t="str">
        <f>IFERROR(VLOOKUP(BASEA[[#This Row],[Columna1]],USUARIOS!$A:$K,6,0),"ERROR")</f>
        <v>ERROR</v>
      </c>
      <c r="I208" s="18" t="str">
        <f>IFERROR(VLOOKUP(BASEA[[#This Row],[Columna1]],USUARIOS!$A:$K,7,0)," ")</f>
        <v xml:space="preserve"> </v>
      </c>
      <c r="J208" s="18" t="str">
        <f>IFERROR(VLOOKUP(BASEA[[#This Row],[Columna1]],USUARIOS!$A:$K,8,0)," ")</f>
        <v xml:space="preserve"> </v>
      </c>
      <c r="K208" s="18" t="str">
        <f>IFERROR(VLOOKUP(BASEA[[#This Row],[Columna1]],USUARIOS!$A:$K,9,0)," ")</f>
        <v xml:space="preserve"> </v>
      </c>
      <c r="L208" s="18" t="str">
        <f>IFERROR(VLOOKUP(BASEA[[#This Row],[Columna1]],USUARIOS!$A:$K,10,0)," ")</f>
        <v xml:space="preserve"> </v>
      </c>
      <c r="M208" s="18" t="str">
        <f>IFERROR(VLOOKUP(BASEA[[#This Row],[Columna1]],USUARIOS!$A:$K,11,0)," ")</f>
        <v xml:space="preserve"> </v>
      </c>
      <c r="N208" s="11"/>
      <c r="O208" s="10"/>
      <c r="P208" s="10"/>
      <c r="Q208" s="10"/>
      <c r="R208" s="10"/>
      <c r="S208" s="19"/>
      <c r="T208" s="10"/>
      <c r="U208" s="10"/>
    </row>
    <row r="209" spans="1:21" ht="12.95" customHeight="1" x14ac:dyDescent="0.25">
      <c r="A209" s="8">
        <v>207</v>
      </c>
      <c r="B209" s="12"/>
      <c r="C209" s="12"/>
      <c r="D209" s="17" t="str">
        <f>IFERROR(VLOOKUP(BASEA[[#This Row],[CEDULA]],USUARIOS!$B:$K,2,0)," ")</f>
        <v xml:space="preserve"> </v>
      </c>
      <c r="E209" s="17" t="str">
        <f>IFERROR(VLOOKUP(BASEA[[#This Row],[CEDULA]],USUARIOS!$B:$K,3,0)," ")</f>
        <v xml:space="preserve"> </v>
      </c>
      <c r="F209" s="10" t="str">
        <f>IFERROR(VLOOKUP(BASEA[[#This Row],[CEDULA]],USUARIOS!$B:$K,4,0)," ")</f>
        <v xml:space="preserve"> </v>
      </c>
      <c r="G209" s="3" t="str">
        <f>BASEA[[#This Row],[CEDULA]]&amp;BASEA[[#This Row],[PREDIO ]]</f>
        <v xml:space="preserve"> </v>
      </c>
      <c r="H209" s="3" t="str">
        <f>IFERROR(VLOOKUP(BASEA[[#This Row],[Columna1]],USUARIOS!$A:$K,6,0),"ERROR")</f>
        <v>ERROR</v>
      </c>
      <c r="I209" s="18" t="str">
        <f>IFERROR(VLOOKUP(BASEA[[#This Row],[Columna1]],USUARIOS!$A:$K,7,0)," ")</f>
        <v xml:space="preserve"> </v>
      </c>
      <c r="J209" s="18" t="str">
        <f>IFERROR(VLOOKUP(BASEA[[#This Row],[Columna1]],USUARIOS!$A:$K,8,0)," ")</f>
        <v xml:space="preserve"> </v>
      </c>
      <c r="K209" s="18" t="str">
        <f>IFERROR(VLOOKUP(BASEA[[#This Row],[Columna1]],USUARIOS!$A:$K,9,0)," ")</f>
        <v xml:space="preserve"> </v>
      </c>
      <c r="L209" s="18" t="str">
        <f>IFERROR(VLOOKUP(BASEA[[#This Row],[Columna1]],USUARIOS!$A:$K,10,0)," ")</f>
        <v xml:space="preserve"> </v>
      </c>
      <c r="M209" s="18" t="str">
        <f>IFERROR(VLOOKUP(BASEA[[#This Row],[Columna1]],USUARIOS!$A:$K,11,0)," ")</f>
        <v xml:space="preserve"> </v>
      </c>
      <c r="N209" s="11"/>
      <c r="O209" s="10"/>
      <c r="P209" s="10"/>
      <c r="Q209" s="10"/>
      <c r="R209" s="10"/>
      <c r="S209" s="19"/>
      <c r="T209" s="10"/>
      <c r="U209" s="10"/>
    </row>
    <row r="210" spans="1:21" ht="12.95" customHeight="1" x14ac:dyDescent="0.25">
      <c r="A210" s="8">
        <v>208</v>
      </c>
      <c r="B210" s="12"/>
      <c r="C210" s="12"/>
      <c r="D210" s="17" t="str">
        <f>IFERROR(VLOOKUP(BASEA[[#This Row],[CEDULA]],USUARIOS!$B:$K,2,0)," ")</f>
        <v xml:space="preserve"> </v>
      </c>
      <c r="E210" s="17" t="str">
        <f>IFERROR(VLOOKUP(BASEA[[#This Row],[CEDULA]],USUARIOS!$B:$K,3,0)," ")</f>
        <v xml:space="preserve"> </v>
      </c>
      <c r="F210" s="10" t="str">
        <f>IFERROR(VLOOKUP(BASEA[[#This Row],[CEDULA]],USUARIOS!$B:$K,4,0)," ")</f>
        <v xml:space="preserve"> </v>
      </c>
      <c r="G210" s="3" t="str">
        <f>BASEA[[#This Row],[CEDULA]]&amp;BASEA[[#This Row],[PREDIO ]]</f>
        <v xml:space="preserve"> </v>
      </c>
      <c r="H210" s="3" t="str">
        <f>IFERROR(VLOOKUP(BASEA[[#This Row],[Columna1]],USUARIOS!$A:$K,6,0),"ERROR")</f>
        <v>ERROR</v>
      </c>
      <c r="I210" s="18" t="str">
        <f>IFERROR(VLOOKUP(BASEA[[#This Row],[Columna1]],USUARIOS!$A:$K,7,0)," ")</f>
        <v xml:space="preserve"> </v>
      </c>
      <c r="J210" s="18" t="str">
        <f>IFERROR(VLOOKUP(BASEA[[#This Row],[Columna1]],USUARIOS!$A:$K,8,0)," ")</f>
        <v xml:space="preserve"> </v>
      </c>
      <c r="K210" s="18" t="str">
        <f>IFERROR(VLOOKUP(BASEA[[#This Row],[Columna1]],USUARIOS!$A:$K,9,0)," ")</f>
        <v xml:space="preserve"> </v>
      </c>
      <c r="L210" s="18" t="str">
        <f>IFERROR(VLOOKUP(BASEA[[#This Row],[Columna1]],USUARIOS!$A:$K,10,0)," ")</f>
        <v xml:space="preserve"> </v>
      </c>
      <c r="M210" s="18" t="str">
        <f>IFERROR(VLOOKUP(BASEA[[#This Row],[Columna1]],USUARIOS!$A:$K,11,0)," ")</f>
        <v xml:space="preserve"> </v>
      </c>
      <c r="N210" s="11"/>
      <c r="O210" s="10"/>
      <c r="P210" s="10"/>
      <c r="Q210" s="10"/>
      <c r="R210" s="10"/>
      <c r="S210" s="19"/>
      <c r="T210" s="10"/>
      <c r="U210" s="10"/>
    </row>
    <row r="211" spans="1:21" ht="12.95" customHeight="1" x14ac:dyDescent="0.25">
      <c r="A211" s="8">
        <v>209</v>
      </c>
      <c r="B211" s="12"/>
      <c r="C211" s="12"/>
      <c r="D211" s="17" t="str">
        <f>IFERROR(VLOOKUP(BASEA[[#This Row],[CEDULA]],USUARIOS!$B:$K,2,0)," ")</f>
        <v xml:space="preserve"> </v>
      </c>
      <c r="E211" s="17" t="str">
        <f>IFERROR(VLOOKUP(BASEA[[#This Row],[CEDULA]],USUARIOS!$B:$K,3,0)," ")</f>
        <v xml:space="preserve"> </v>
      </c>
      <c r="F211" s="10" t="str">
        <f>IFERROR(VLOOKUP(BASEA[[#This Row],[CEDULA]],USUARIOS!$B:$K,4,0)," ")</f>
        <v xml:space="preserve"> </v>
      </c>
      <c r="G211" s="3" t="str">
        <f>BASEA[[#This Row],[CEDULA]]&amp;BASEA[[#This Row],[PREDIO ]]</f>
        <v xml:space="preserve"> </v>
      </c>
      <c r="H211" s="3" t="str">
        <f>IFERROR(VLOOKUP(BASEA[[#This Row],[Columna1]],USUARIOS!$A:$K,6,0),"ERROR")</f>
        <v>ERROR</v>
      </c>
      <c r="I211" s="18" t="str">
        <f>IFERROR(VLOOKUP(BASEA[[#This Row],[Columna1]],USUARIOS!$A:$K,7,0)," ")</f>
        <v xml:space="preserve"> </v>
      </c>
      <c r="J211" s="18" t="str">
        <f>IFERROR(VLOOKUP(BASEA[[#This Row],[Columna1]],USUARIOS!$A:$K,8,0)," ")</f>
        <v xml:space="preserve"> </v>
      </c>
      <c r="K211" s="18" t="str">
        <f>IFERROR(VLOOKUP(BASEA[[#This Row],[Columna1]],USUARIOS!$A:$K,9,0)," ")</f>
        <v xml:space="preserve"> </v>
      </c>
      <c r="L211" s="18" t="str">
        <f>IFERROR(VLOOKUP(BASEA[[#This Row],[Columna1]],USUARIOS!$A:$K,10,0)," ")</f>
        <v xml:space="preserve"> </v>
      </c>
      <c r="M211" s="18" t="str">
        <f>IFERROR(VLOOKUP(BASEA[[#This Row],[Columna1]],USUARIOS!$A:$K,11,0)," ")</f>
        <v xml:space="preserve"> </v>
      </c>
      <c r="N211" s="11"/>
      <c r="O211" s="10"/>
      <c r="P211" s="10"/>
      <c r="Q211" s="10"/>
      <c r="R211" s="10"/>
      <c r="S211" s="19"/>
      <c r="T211" s="10"/>
      <c r="U211" s="10"/>
    </row>
    <row r="212" spans="1:21" ht="12.95" customHeight="1" x14ac:dyDescent="0.25">
      <c r="A212" s="8">
        <v>210</v>
      </c>
      <c r="B212" s="12"/>
      <c r="C212" s="12"/>
      <c r="D212" s="17" t="str">
        <f>IFERROR(VLOOKUP(BASEA[[#This Row],[CEDULA]],USUARIOS!$B:$K,2,0)," ")</f>
        <v xml:space="preserve"> </v>
      </c>
      <c r="E212" s="17" t="str">
        <f>IFERROR(VLOOKUP(BASEA[[#This Row],[CEDULA]],USUARIOS!$B:$K,3,0)," ")</f>
        <v xml:space="preserve"> </v>
      </c>
      <c r="F212" s="10" t="str">
        <f>IFERROR(VLOOKUP(BASEA[[#This Row],[CEDULA]],USUARIOS!$B:$K,4,0)," ")</f>
        <v xml:space="preserve"> </v>
      </c>
      <c r="G212" s="3" t="str">
        <f>BASEA[[#This Row],[CEDULA]]&amp;BASEA[[#This Row],[PREDIO ]]</f>
        <v xml:space="preserve"> </v>
      </c>
      <c r="H212" s="3" t="str">
        <f>IFERROR(VLOOKUP(BASEA[[#This Row],[Columna1]],USUARIOS!$A:$K,6,0),"ERROR")</f>
        <v>ERROR</v>
      </c>
      <c r="I212" s="18" t="str">
        <f>IFERROR(VLOOKUP(BASEA[[#This Row],[Columna1]],USUARIOS!$A:$K,7,0)," ")</f>
        <v xml:space="preserve"> </v>
      </c>
      <c r="J212" s="18" t="str">
        <f>IFERROR(VLOOKUP(BASEA[[#This Row],[Columna1]],USUARIOS!$A:$K,8,0)," ")</f>
        <v xml:space="preserve"> </v>
      </c>
      <c r="K212" s="18" t="str">
        <f>IFERROR(VLOOKUP(BASEA[[#This Row],[Columna1]],USUARIOS!$A:$K,9,0)," ")</f>
        <v xml:space="preserve"> </v>
      </c>
      <c r="L212" s="18" t="str">
        <f>IFERROR(VLOOKUP(BASEA[[#This Row],[Columna1]],USUARIOS!$A:$K,10,0)," ")</f>
        <v xml:space="preserve"> </v>
      </c>
      <c r="M212" s="18" t="str">
        <f>IFERROR(VLOOKUP(BASEA[[#This Row],[Columna1]],USUARIOS!$A:$K,11,0)," ")</f>
        <v xml:space="preserve"> </v>
      </c>
      <c r="N212" s="11"/>
      <c r="O212" s="10"/>
      <c r="P212" s="10"/>
      <c r="Q212" s="10"/>
      <c r="R212" s="10"/>
      <c r="S212" s="19"/>
      <c r="T212" s="10"/>
      <c r="U212" s="10"/>
    </row>
    <row r="213" spans="1:21" ht="12.95" customHeight="1" x14ac:dyDescent="0.25">
      <c r="A213" s="8">
        <v>211</v>
      </c>
      <c r="B213" s="12"/>
      <c r="C213" s="12"/>
      <c r="D213" s="17" t="str">
        <f>IFERROR(VLOOKUP(BASEA[[#This Row],[CEDULA]],USUARIOS!$B:$K,2,0)," ")</f>
        <v xml:space="preserve"> </v>
      </c>
      <c r="E213" s="17" t="str">
        <f>IFERROR(VLOOKUP(BASEA[[#This Row],[CEDULA]],USUARIOS!$B:$K,3,0)," ")</f>
        <v xml:space="preserve"> </v>
      </c>
      <c r="F213" s="10" t="str">
        <f>IFERROR(VLOOKUP(BASEA[[#This Row],[CEDULA]],USUARIOS!$B:$K,4,0)," ")</f>
        <v xml:space="preserve"> </v>
      </c>
      <c r="G213" s="3" t="str">
        <f>BASEA[[#This Row],[CEDULA]]&amp;BASEA[[#This Row],[PREDIO ]]</f>
        <v xml:space="preserve"> </v>
      </c>
      <c r="H213" s="3" t="str">
        <f>IFERROR(VLOOKUP(BASEA[[#This Row],[Columna1]],USUARIOS!$A:$K,6,0),"ERROR")</f>
        <v>ERROR</v>
      </c>
      <c r="I213" s="18" t="str">
        <f>IFERROR(VLOOKUP(BASEA[[#This Row],[Columna1]],USUARIOS!$A:$K,7,0)," ")</f>
        <v xml:space="preserve"> </v>
      </c>
      <c r="J213" s="18" t="str">
        <f>IFERROR(VLOOKUP(BASEA[[#This Row],[Columna1]],USUARIOS!$A:$K,8,0)," ")</f>
        <v xml:space="preserve"> </v>
      </c>
      <c r="K213" s="18" t="str">
        <f>IFERROR(VLOOKUP(BASEA[[#This Row],[Columna1]],USUARIOS!$A:$K,9,0)," ")</f>
        <v xml:space="preserve"> </v>
      </c>
      <c r="L213" s="18" t="str">
        <f>IFERROR(VLOOKUP(BASEA[[#This Row],[Columna1]],USUARIOS!$A:$K,10,0)," ")</f>
        <v xml:space="preserve"> </v>
      </c>
      <c r="M213" s="18" t="str">
        <f>IFERROR(VLOOKUP(BASEA[[#This Row],[Columna1]],USUARIOS!$A:$K,11,0)," ")</f>
        <v xml:space="preserve"> </v>
      </c>
      <c r="N213" s="11"/>
      <c r="O213" s="10"/>
      <c r="P213" s="10"/>
      <c r="Q213" s="10"/>
      <c r="R213" s="10"/>
      <c r="S213" s="19"/>
      <c r="T213" s="10"/>
      <c r="U213" s="10"/>
    </row>
    <row r="214" spans="1:21" ht="12.95" customHeight="1" x14ac:dyDescent="0.25">
      <c r="A214" s="8">
        <v>212</v>
      </c>
      <c r="B214" s="12"/>
      <c r="C214" s="12"/>
      <c r="D214" s="17" t="str">
        <f>IFERROR(VLOOKUP(BASEA[[#This Row],[CEDULA]],USUARIOS!$B:$K,2,0)," ")</f>
        <v xml:space="preserve"> </v>
      </c>
      <c r="E214" s="17" t="str">
        <f>IFERROR(VLOOKUP(BASEA[[#This Row],[CEDULA]],USUARIOS!$B:$K,3,0)," ")</f>
        <v xml:space="preserve"> </v>
      </c>
      <c r="F214" s="10" t="str">
        <f>IFERROR(VLOOKUP(BASEA[[#This Row],[CEDULA]],USUARIOS!$B:$K,4,0)," ")</f>
        <v xml:space="preserve"> </v>
      </c>
      <c r="G214" s="3" t="str">
        <f>BASEA[[#This Row],[CEDULA]]&amp;BASEA[[#This Row],[PREDIO ]]</f>
        <v xml:space="preserve"> </v>
      </c>
      <c r="H214" s="3" t="str">
        <f>IFERROR(VLOOKUP(BASEA[[#This Row],[Columna1]],USUARIOS!$A:$K,6,0),"ERROR")</f>
        <v>ERROR</v>
      </c>
      <c r="I214" s="18" t="str">
        <f>IFERROR(VLOOKUP(BASEA[[#This Row],[Columna1]],USUARIOS!$A:$K,7,0)," ")</f>
        <v xml:space="preserve"> </v>
      </c>
      <c r="J214" s="18" t="str">
        <f>IFERROR(VLOOKUP(BASEA[[#This Row],[Columna1]],USUARIOS!$A:$K,8,0)," ")</f>
        <v xml:space="preserve"> </v>
      </c>
      <c r="K214" s="18" t="str">
        <f>IFERROR(VLOOKUP(BASEA[[#This Row],[Columna1]],USUARIOS!$A:$K,9,0)," ")</f>
        <v xml:space="preserve"> </v>
      </c>
      <c r="L214" s="18" t="str">
        <f>IFERROR(VLOOKUP(BASEA[[#This Row],[Columna1]],USUARIOS!$A:$K,10,0)," ")</f>
        <v xml:space="preserve"> </v>
      </c>
      <c r="M214" s="18" t="str">
        <f>IFERROR(VLOOKUP(BASEA[[#This Row],[Columna1]],USUARIOS!$A:$K,11,0)," ")</f>
        <v xml:space="preserve"> </v>
      </c>
      <c r="N214" s="11"/>
      <c r="O214" s="10"/>
      <c r="P214" s="10"/>
      <c r="Q214" s="10"/>
      <c r="R214" s="10"/>
      <c r="S214" s="19"/>
      <c r="T214" s="10"/>
      <c r="U214" s="10"/>
    </row>
    <row r="215" spans="1:21" ht="12.95" customHeight="1" x14ac:dyDescent="0.25">
      <c r="A215" s="8">
        <v>213</v>
      </c>
      <c r="B215" s="12"/>
      <c r="C215" s="12"/>
      <c r="D215" s="17" t="str">
        <f>IFERROR(VLOOKUP(BASEA[[#This Row],[CEDULA]],USUARIOS!$B:$K,2,0)," ")</f>
        <v xml:space="preserve"> </v>
      </c>
      <c r="E215" s="17" t="str">
        <f>IFERROR(VLOOKUP(BASEA[[#This Row],[CEDULA]],USUARIOS!$B:$K,3,0)," ")</f>
        <v xml:space="preserve"> </v>
      </c>
      <c r="F215" s="10" t="str">
        <f>IFERROR(VLOOKUP(BASEA[[#This Row],[CEDULA]],USUARIOS!$B:$K,4,0)," ")</f>
        <v xml:space="preserve"> </v>
      </c>
      <c r="G215" s="3" t="str">
        <f>BASEA[[#This Row],[CEDULA]]&amp;BASEA[[#This Row],[PREDIO ]]</f>
        <v xml:space="preserve"> </v>
      </c>
      <c r="H215" s="3" t="str">
        <f>IFERROR(VLOOKUP(BASEA[[#This Row],[Columna1]],USUARIOS!$A:$K,6,0),"ERROR")</f>
        <v>ERROR</v>
      </c>
      <c r="I215" s="18" t="str">
        <f>IFERROR(VLOOKUP(BASEA[[#This Row],[Columna1]],USUARIOS!$A:$K,7,0)," ")</f>
        <v xml:space="preserve"> </v>
      </c>
      <c r="J215" s="18" t="str">
        <f>IFERROR(VLOOKUP(BASEA[[#This Row],[Columna1]],USUARIOS!$A:$K,8,0)," ")</f>
        <v xml:space="preserve"> </v>
      </c>
      <c r="K215" s="18" t="str">
        <f>IFERROR(VLOOKUP(BASEA[[#This Row],[Columna1]],USUARIOS!$A:$K,9,0)," ")</f>
        <v xml:space="preserve"> </v>
      </c>
      <c r="L215" s="18" t="str">
        <f>IFERROR(VLOOKUP(BASEA[[#This Row],[Columna1]],USUARIOS!$A:$K,10,0)," ")</f>
        <v xml:space="preserve"> </v>
      </c>
      <c r="M215" s="18" t="str">
        <f>IFERROR(VLOOKUP(BASEA[[#This Row],[Columna1]],USUARIOS!$A:$K,11,0)," ")</f>
        <v xml:space="preserve"> </v>
      </c>
      <c r="N215" s="11"/>
      <c r="O215" s="10"/>
      <c r="P215" s="10"/>
      <c r="Q215" s="10"/>
      <c r="R215" s="10"/>
      <c r="S215" s="19"/>
      <c r="T215" s="10"/>
      <c r="U215" s="10"/>
    </row>
    <row r="216" spans="1:21" ht="12.95" customHeight="1" x14ac:dyDescent="0.25">
      <c r="A216" s="8">
        <v>214</v>
      </c>
      <c r="B216" s="12"/>
      <c r="C216" s="12"/>
      <c r="D216" s="17" t="str">
        <f>IFERROR(VLOOKUP(BASEA[[#This Row],[CEDULA]],USUARIOS!$B:$K,2,0)," ")</f>
        <v xml:space="preserve"> </v>
      </c>
      <c r="E216" s="17" t="str">
        <f>IFERROR(VLOOKUP(BASEA[[#This Row],[CEDULA]],USUARIOS!$B:$K,3,0)," ")</f>
        <v xml:space="preserve"> </v>
      </c>
      <c r="F216" s="10" t="str">
        <f>IFERROR(VLOOKUP(BASEA[[#This Row],[CEDULA]],USUARIOS!$B:$K,4,0)," ")</f>
        <v xml:space="preserve"> </v>
      </c>
      <c r="G216" s="3" t="str">
        <f>BASEA[[#This Row],[CEDULA]]&amp;BASEA[[#This Row],[PREDIO ]]</f>
        <v xml:space="preserve"> </v>
      </c>
      <c r="H216" s="3" t="str">
        <f>IFERROR(VLOOKUP(BASEA[[#This Row],[Columna1]],USUARIOS!$A:$K,6,0),"ERROR")</f>
        <v>ERROR</v>
      </c>
      <c r="I216" s="18" t="str">
        <f>IFERROR(VLOOKUP(BASEA[[#This Row],[Columna1]],USUARIOS!$A:$K,7,0)," ")</f>
        <v xml:space="preserve"> </v>
      </c>
      <c r="J216" s="18" t="str">
        <f>IFERROR(VLOOKUP(BASEA[[#This Row],[Columna1]],USUARIOS!$A:$K,8,0)," ")</f>
        <v xml:space="preserve"> </v>
      </c>
      <c r="K216" s="18" t="str">
        <f>IFERROR(VLOOKUP(BASEA[[#This Row],[Columna1]],USUARIOS!$A:$K,9,0)," ")</f>
        <v xml:space="preserve"> </v>
      </c>
      <c r="L216" s="18" t="str">
        <f>IFERROR(VLOOKUP(BASEA[[#This Row],[Columna1]],USUARIOS!$A:$K,10,0)," ")</f>
        <v xml:space="preserve"> </v>
      </c>
      <c r="M216" s="18" t="str">
        <f>IFERROR(VLOOKUP(BASEA[[#This Row],[Columna1]],USUARIOS!$A:$K,11,0)," ")</f>
        <v xml:space="preserve"> </v>
      </c>
      <c r="N216" s="11"/>
      <c r="O216" s="10"/>
      <c r="P216" s="10"/>
      <c r="Q216" s="10"/>
      <c r="R216" s="10"/>
      <c r="S216" s="19"/>
      <c r="T216" s="10"/>
      <c r="U216" s="10"/>
    </row>
    <row r="217" spans="1:21" ht="12.95" customHeight="1" x14ac:dyDescent="0.25">
      <c r="A217" s="8">
        <v>215</v>
      </c>
      <c r="B217" s="12"/>
      <c r="C217" s="12"/>
      <c r="D217" s="17" t="str">
        <f>IFERROR(VLOOKUP(BASEA[[#This Row],[CEDULA]],USUARIOS!$B:$K,2,0)," ")</f>
        <v xml:space="preserve"> </v>
      </c>
      <c r="E217" s="17" t="str">
        <f>IFERROR(VLOOKUP(BASEA[[#This Row],[CEDULA]],USUARIOS!$B:$K,3,0)," ")</f>
        <v xml:space="preserve"> </v>
      </c>
      <c r="F217" s="10" t="str">
        <f>IFERROR(VLOOKUP(BASEA[[#This Row],[CEDULA]],USUARIOS!$B:$K,4,0)," ")</f>
        <v xml:space="preserve"> </v>
      </c>
      <c r="G217" s="3" t="str">
        <f>BASEA[[#This Row],[CEDULA]]&amp;BASEA[[#This Row],[PREDIO ]]</f>
        <v xml:space="preserve"> </v>
      </c>
      <c r="H217" s="3" t="str">
        <f>IFERROR(VLOOKUP(BASEA[[#This Row],[Columna1]],USUARIOS!$A:$K,6,0),"ERROR")</f>
        <v>ERROR</v>
      </c>
      <c r="I217" s="18" t="str">
        <f>IFERROR(VLOOKUP(BASEA[[#This Row],[Columna1]],USUARIOS!$A:$K,7,0)," ")</f>
        <v xml:space="preserve"> </v>
      </c>
      <c r="J217" s="18" t="str">
        <f>IFERROR(VLOOKUP(BASEA[[#This Row],[Columna1]],USUARIOS!$A:$K,8,0)," ")</f>
        <v xml:space="preserve"> </v>
      </c>
      <c r="K217" s="18" t="str">
        <f>IFERROR(VLOOKUP(BASEA[[#This Row],[Columna1]],USUARIOS!$A:$K,9,0)," ")</f>
        <v xml:space="preserve"> </v>
      </c>
      <c r="L217" s="18" t="str">
        <f>IFERROR(VLOOKUP(BASEA[[#This Row],[Columna1]],USUARIOS!$A:$K,10,0)," ")</f>
        <v xml:space="preserve"> </v>
      </c>
      <c r="M217" s="18" t="str">
        <f>IFERROR(VLOOKUP(BASEA[[#This Row],[Columna1]],USUARIOS!$A:$K,11,0)," ")</f>
        <v xml:space="preserve"> </v>
      </c>
      <c r="N217" s="11"/>
      <c r="O217" s="10"/>
      <c r="P217" s="10"/>
      <c r="Q217" s="10"/>
      <c r="R217" s="10"/>
      <c r="S217" s="19"/>
      <c r="T217" s="10"/>
      <c r="U217" s="10"/>
    </row>
    <row r="218" spans="1:21" ht="12.95" customHeight="1" x14ac:dyDescent="0.25">
      <c r="A218" s="8">
        <v>216</v>
      </c>
      <c r="B218" s="12"/>
      <c r="C218" s="12"/>
      <c r="D218" s="17" t="str">
        <f>IFERROR(VLOOKUP(BASEA[[#This Row],[CEDULA]],USUARIOS!$B:$K,2,0)," ")</f>
        <v xml:space="preserve"> </v>
      </c>
      <c r="E218" s="17" t="str">
        <f>IFERROR(VLOOKUP(BASEA[[#This Row],[CEDULA]],USUARIOS!$B:$K,3,0)," ")</f>
        <v xml:space="preserve"> </v>
      </c>
      <c r="F218" s="10" t="str">
        <f>IFERROR(VLOOKUP(BASEA[[#This Row],[CEDULA]],USUARIOS!$B:$K,4,0)," ")</f>
        <v xml:space="preserve"> </v>
      </c>
      <c r="G218" s="3" t="str">
        <f>BASEA[[#This Row],[CEDULA]]&amp;BASEA[[#This Row],[PREDIO ]]</f>
        <v xml:space="preserve"> </v>
      </c>
      <c r="H218" s="3" t="str">
        <f>IFERROR(VLOOKUP(BASEA[[#This Row],[Columna1]],USUARIOS!$A:$K,6,0),"ERROR")</f>
        <v>ERROR</v>
      </c>
      <c r="I218" s="18" t="str">
        <f>IFERROR(VLOOKUP(BASEA[[#This Row],[Columna1]],USUARIOS!$A:$K,7,0)," ")</f>
        <v xml:space="preserve"> </v>
      </c>
      <c r="J218" s="18" t="str">
        <f>IFERROR(VLOOKUP(BASEA[[#This Row],[Columna1]],USUARIOS!$A:$K,8,0)," ")</f>
        <v xml:space="preserve"> </v>
      </c>
      <c r="K218" s="18" t="str">
        <f>IFERROR(VLOOKUP(BASEA[[#This Row],[Columna1]],USUARIOS!$A:$K,9,0)," ")</f>
        <v xml:space="preserve"> </v>
      </c>
      <c r="L218" s="18" t="str">
        <f>IFERROR(VLOOKUP(BASEA[[#This Row],[Columna1]],USUARIOS!$A:$K,10,0)," ")</f>
        <v xml:space="preserve"> </v>
      </c>
      <c r="M218" s="18" t="str">
        <f>IFERROR(VLOOKUP(BASEA[[#This Row],[Columna1]],USUARIOS!$A:$K,11,0)," ")</f>
        <v xml:space="preserve"> </v>
      </c>
      <c r="N218" s="11"/>
      <c r="O218" s="10"/>
      <c r="P218" s="10"/>
      <c r="Q218" s="10"/>
      <c r="R218" s="10"/>
      <c r="S218" s="19"/>
      <c r="T218" s="10"/>
      <c r="U218" s="10"/>
    </row>
    <row r="219" spans="1:21" ht="12.95" customHeight="1" x14ac:dyDescent="0.25">
      <c r="A219" s="8">
        <v>217</v>
      </c>
      <c r="B219" s="12"/>
      <c r="C219" s="12"/>
      <c r="D219" s="17" t="str">
        <f>IFERROR(VLOOKUP(BASEA[[#This Row],[CEDULA]],USUARIOS!$B:$K,2,0)," ")</f>
        <v xml:space="preserve"> </v>
      </c>
      <c r="E219" s="17" t="str">
        <f>IFERROR(VLOOKUP(BASEA[[#This Row],[CEDULA]],USUARIOS!$B:$K,3,0)," ")</f>
        <v xml:space="preserve"> </v>
      </c>
      <c r="F219" s="10" t="str">
        <f>IFERROR(VLOOKUP(BASEA[[#This Row],[CEDULA]],USUARIOS!$B:$K,4,0)," ")</f>
        <v xml:space="preserve"> </v>
      </c>
      <c r="G219" s="3" t="str">
        <f>BASEA[[#This Row],[CEDULA]]&amp;BASEA[[#This Row],[PREDIO ]]</f>
        <v xml:space="preserve"> </v>
      </c>
      <c r="H219" s="3" t="str">
        <f>IFERROR(VLOOKUP(BASEA[[#This Row],[Columna1]],USUARIOS!$A:$K,6,0),"ERROR")</f>
        <v>ERROR</v>
      </c>
      <c r="I219" s="18" t="str">
        <f>IFERROR(VLOOKUP(BASEA[[#This Row],[Columna1]],USUARIOS!$A:$K,7,0)," ")</f>
        <v xml:space="preserve"> </v>
      </c>
      <c r="J219" s="18" t="str">
        <f>IFERROR(VLOOKUP(BASEA[[#This Row],[Columna1]],USUARIOS!$A:$K,8,0)," ")</f>
        <v xml:space="preserve"> </v>
      </c>
      <c r="K219" s="18" t="str">
        <f>IFERROR(VLOOKUP(BASEA[[#This Row],[Columna1]],USUARIOS!$A:$K,9,0)," ")</f>
        <v xml:space="preserve"> </v>
      </c>
      <c r="L219" s="18" t="str">
        <f>IFERROR(VLOOKUP(BASEA[[#This Row],[Columna1]],USUARIOS!$A:$K,10,0)," ")</f>
        <v xml:space="preserve"> </v>
      </c>
      <c r="M219" s="18" t="str">
        <f>IFERROR(VLOOKUP(BASEA[[#This Row],[Columna1]],USUARIOS!$A:$K,11,0)," ")</f>
        <v xml:space="preserve"> </v>
      </c>
      <c r="N219" s="11"/>
      <c r="O219" s="10"/>
      <c r="P219" s="10"/>
      <c r="Q219" s="10"/>
      <c r="R219" s="10"/>
      <c r="S219" s="19"/>
      <c r="T219" s="10"/>
      <c r="U219" s="10"/>
    </row>
    <row r="220" spans="1:21" ht="12.95" customHeight="1" x14ac:dyDescent="0.25">
      <c r="A220" s="8">
        <v>218</v>
      </c>
      <c r="B220" s="12"/>
      <c r="C220" s="12"/>
      <c r="D220" s="17" t="str">
        <f>IFERROR(VLOOKUP(BASEA[[#This Row],[CEDULA]],USUARIOS!$B:$K,2,0)," ")</f>
        <v xml:space="preserve"> </v>
      </c>
      <c r="E220" s="17" t="str">
        <f>IFERROR(VLOOKUP(BASEA[[#This Row],[CEDULA]],USUARIOS!$B:$K,3,0)," ")</f>
        <v xml:space="preserve"> </v>
      </c>
      <c r="F220" s="10" t="str">
        <f>IFERROR(VLOOKUP(BASEA[[#This Row],[CEDULA]],USUARIOS!$B:$K,4,0)," ")</f>
        <v xml:space="preserve"> </v>
      </c>
      <c r="G220" s="3" t="str">
        <f>BASEA[[#This Row],[CEDULA]]&amp;BASEA[[#This Row],[PREDIO ]]</f>
        <v xml:space="preserve"> </v>
      </c>
      <c r="H220" s="3" t="str">
        <f>IFERROR(VLOOKUP(BASEA[[#This Row],[Columna1]],USUARIOS!$A:$K,6,0),"ERROR")</f>
        <v>ERROR</v>
      </c>
      <c r="I220" s="18" t="str">
        <f>IFERROR(VLOOKUP(BASEA[[#This Row],[Columna1]],USUARIOS!$A:$K,7,0)," ")</f>
        <v xml:space="preserve"> </v>
      </c>
      <c r="J220" s="18" t="str">
        <f>IFERROR(VLOOKUP(BASEA[[#This Row],[Columna1]],USUARIOS!$A:$K,8,0)," ")</f>
        <v xml:space="preserve"> </v>
      </c>
      <c r="K220" s="18" t="str">
        <f>IFERROR(VLOOKUP(BASEA[[#This Row],[Columna1]],USUARIOS!$A:$K,9,0)," ")</f>
        <v xml:space="preserve"> </v>
      </c>
      <c r="L220" s="18" t="str">
        <f>IFERROR(VLOOKUP(BASEA[[#This Row],[Columna1]],USUARIOS!$A:$K,10,0)," ")</f>
        <v xml:space="preserve"> </v>
      </c>
      <c r="M220" s="18" t="str">
        <f>IFERROR(VLOOKUP(BASEA[[#This Row],[Columna1]],USUARIOS!$A:$K,11,0)," ")</f>
        <v xml:space="preserve"> </v>
      </c>
      <c r="N220" s="11"/>
      <c r="O220" s="10"/>
      <c r="P220" s="10"/>
      <c r="Q220" s="10"/>
      <c r="R220" s="10"/>
      <c r="S220" s="19"/>
      <c r="T220" s="10"/>
      <c r="U220" s="10"/>
    </row>
    <row r="221" spans="1:21" ht="12.95" customHeight="1" x14ac:dyDescent="0.25">
      <c r="A221" s="8">
        <v>219</v>
      </c>
      <c r="B221" s="12"/>
      <c r="C221" s="12"/>
      <c r="D221" s="17" t="str">
        <f>IFERROR(VLOOKUP(BASEA[[#This Row],[CEDULA]],USUARIOS!$B:$K,2,0)," ")</f>
        <v xml:space="preserve"> </v>
      </c>
      <c r="E221" s="17" t="str">
        <f>IFERROR(VLOOKUP(BASEA[[#This Row],[CEDULA]],USUARIOS!$B:$K,3,0)," ")</f>
        <v xml:space="preserve"> </v>
      </c>
      <c r="F221" s="10" t="str">
        <f>IFERROR(VLOOKUP(BASEA[[#This Row],[CEDULA]],USUARIOS!$B:$K,4,0)," ")</f>
        <v xml:space="preserve"> </v>
      </c>
      <c r="G221" s="3" t="str">
        <f>BASEA[[#This Row],[CEDULA]]&amp;BASEA[[#This Row],[PREDIO ]]</f>
        <v xml:space="preserve"> </v>
      </c>
      <c r="H221" s="3" t="str">
        <f>IFERROR(VLOOKUP(BASEA[[#This Row],[Columna1]],USUARIOS!$A:$K,6,0),"ERROR")</f>
        <v>ERROR</v>
      </c>
      <c r="I221" s="18" t="str">
        <f>IFERROR(VLOOKUP(BASEA[[#This Row],[Columna1]],USUARIOS!$A:$K,7,0)," ")</f>
        <v xml:space="preserve"> </v>
      </c>
      <c r="J221" s="18" t="str">
        <f>IFERROR(VLOOKUP(BASEA[[#This Row],[Columna1]],USUARIOS!$A:$K,8,0)," ")</f>
        <v xml:space="preserve"> </v>
      </c>
      <c r="K221" s="18" t="str">
        <f>IFERROR(VLOOKUP(BASEA[[#This Row],[Columna1]],USUARIOS!$A:$K,9,0)," ")</f>
        <v xml:space="preserve"> </v>
      </c>
      <c r="L221" s="18" t="str">
        <f>IFERROR(VLOOKUP(BASEA[[#This Row],[Columna1]],USUARIOS!$A:$K,10,0)," ")</f>
        <v xml:space="preserve"> </v>
      </c>
      <c r="M221" s="18" t="str">
        <f>IFERROR(VLOOKUP(BASEA[[#This Row],[Columna1]],USUARIOS!$A:$K,11,0)," ")</f>
        <v xml:space="preserve"> </v>
      </c>
      <c r="N221" s="11"/>
      <c r="O221" s="10"/>
      <c r="P221" s="10"/>
      <c r="Q221" s="10"/>
      <c r="R221" s="10"/>
      <c r="S221" s="19"/>
      <c r="T221" s="10"/>
      <c r="U221" s="10"/>
    </row>
    <row r="222" spans="1:21" ht="12.95" customHeight="1" x14ac:dyDescent="0.25">
      <c r="A222" s="8">
        <v>220</v>
      </c>
      <c r="B222" s="12"/>
      <c r="C222" s="12"/>
      <c r="D222" s="17" t="str">
        <f>IFERROR(VLOOKUP(BASEA[[#This Row],[CEDULA]],USUARIOS!$B:$K,2,0)," ")</f>
        <v xml:space="preserve"> </v>
      </c>
      <c r="E222" s="17" t="str">
        <f>IFERROR(VLOOKUP(BASEA[[#This Row],[CEDULA]],USUARIOS!$B:$K,3,0)," ")</f>
        <v xml:space="preserve"> </v>
      </c>
      <c r="F222" s="10" t="str">
        <f>IFERROR(VLOOKUP(BASEA[[#This Row],[CEDULA]],USUARIOS!$B:$K,4,0)," ")</f>
        <v xml:space="preserve"> </v>
      </c>
      <c r="G222" s="3" t="str">
        <f>BASEA[[#This Row],[CEDULA]]&amp;BASEA[[#This Row],[PREDIO ]]</f>
        <v xml:space="preserve"> </v>
      </c>
      <c r="H222" s="3" t="str">
        <f>IFERROR(VLOOKUP(BASEA[[#This Row],[Columna1]],USUARIOS!$A:$K,6,0),"ERROR")</f>
        <v>ERROR</v>
      </c>
      <c r="I222" s="18" t="str">
        <f>IFERROR(VLOOKUP(BASEA[[#This Row],[Columna1]],USUARIOS!$A:$K,7,0)," ")</f>
        <v xml:space="preserve"> </v>
      </c>
      <c r="J222" s="18" t="str">
        <f>IFERROR(VLOOKUP(BASEA[[#This Row],[Columna1]],USUARIOS!$A:$K,8,0)," ")</f>
        <v xml:space="preserve"> </v>
      </c>
      <c r="K222" s="18" t="str">
        <f>IFERROR(VLOOKUP(BASEA[[#This Row],[Columna1]],USUARIOS!$A:$K,9,0)," ")</f>
        <v xml:space="preserve"> </v>
      </c>
      <c r="L222" s="18" t="str">
        <f>IFERROR(VLOOKUP(BASEA[[#This Row],[Columna1]],USUARIOS!$A:$K,10,0)," ")</f>
        <v xml:space="preserve"> </v>
      </c>
      <c r="M222" s="18" t="str">
        <f>IFERROR(VLOOKUP(BASEA[[#This Row],[Columna1]],USUARIOS!$A:$K,11,0)," ")</f>
        <v xml:space="preserve"> </v>
      </c>
      <c r="N222" s="11"/>
      <c r="O222" s="10"/>
      <c r="P222" s="10"/>
      <c r="Q222" s="10"/>
      <c r="R222" s="10"/>
      <c r="S222" s="19"/>
      <c r="T222" s="10"/>
      <c r="U222" s="10"/>
    </row>
    <row r="223" spans="1:21" ht="12.95" customHeight="1" x14ac:dyDescent="0.25">
      <c r="A223" s="8">
        <v>221</v>
      </c>
      <c r="B223" s="12"/>
      <c r="C223" s="12"/>
      <c r="D223" s="17" t="str">
        <f>IFERROR(VLOOKUP(BASEA[[#This Row],[CEDULA]],USUARIOS!$B:$K,2,0)," ")</f>
        <v xml:space="preserve"> </v>
      </c>
      <c r="E223" s="17" t="str">
        <f>IFERROR(VLOOKUP(BASEA[[#This Row],[CEDULA]],USUARIOS!$B:$K,3,0)," ")</f>
        <v xml:space="preserve"> </v>
      </c>
      <c r="F223" s="10" t="str">
        <f>IFERROR(VLOOKUP(BASEA[[#This Row],[CEDULA]],USUARIOS!$B:$K,4,0)," ")</f>
        <v xml:space="preserve"> </v>
      </c>
      <c r="G223" s="3" t="str">
        <f>BASEA[[#This Row],[CEDULA]]&amp;BASEA[[#This Row],[PREDIO ]]</f>
        <v xml:space="preserve"> </v>
      </c>
      <c r="H223" s="3" t="str">
        <f>IFERROR(VLOOKUP(BASEA[[#This Row],[Columna1]],USUARIOS!$A:$K,6,0),"ERROR")</f>
        <v>ERROR</v>
      </c>
      <c r="I223" s="18" t="str">
        <f>IFERROR(VLOOKUP(BASEA[[#This Row],[Columna1]],USUARIOS!$A:$K,7,0)," ")</f>
        <v xml:space="preserve"> </v>
      </c>
      <c r="J223" s="18" t="str">
        <f>IFERROR(VLOOKUP(BASEA[[#This Row],[Columna1]],USUARIOS!$A:$K,8,0)," ")</f>
        <v xml:space="preserve"> </v>
      </c>
      <c r="K223" s="18" t="str">
        <f>IFERROR(VLOOKUP(BASEA[[#This Row],[Columna1]],USUARIOS!$A:$K,9,0)," ")</f>
        <v xml:space="preserve"> </v>
      </c>
      <c r="L223" s="18" t="str">
        <f>IFERROR(VLOOKUP(BASEA[[#This Row],[Columna1]],USUARIOS!$A:$K,10,0)," ")</f>
        <v xml:space="preserve"> </v>
      </c>
      <c r="M223" s="18" t="str">
        <f>IFERROR(VLOOKUP(BASEA[[#This Row],[Columna1]],USUARIOS!$A:$K,11,0)," ")</f>
        <v xml:space="preserve"> </v>
      </c>
      <c r="N223" s="11"/>
      <c r="O223" s="10"/>
      <c r="P223" s="10"/>
      <c r="Q223" s="10"/>
      <c r="R223" s="10"/>
      <c r="S223" s="19"/>
      <c r="T223" s="10"/>
      <c r="U223" s="10"/>
    </row>
    <row r="224" spans="1:21" ht="12.95" customHeight="1" x14ac:dyDescent="0.25">
      <c r="A224" s="8">
        <v>222</v>
      </c>
      <c r="B224" s="12"/>
      <c r="C224" s="12"/>
      <c r="D224" s="17" t="str">
        <f>IFERROR(VLOOKUP(BASEA[[#This Row],[CEDULA]],USUARIOS!$B:$K,2,0)," ")</f>
        <v xml:space="preserve"> </v>
      </c>
      <c r="E224" s="17" t="str">
        <f>IFERROR(VLOOKUP(BASEA[[#This Row],[CEDULA]],USUARIOS!$B:$K,3,0)," ")</f>
        <v xml:space="preserve"> </v>
      </c>
      <c r="F224" s="10" t="str">
        <f>IFERROR(VLOOKUP(BASEA[[#This Row],[CEDULA]],USUARIOS!$B:$K,4,0)," ")</f>
        <v xml:space="preserve"> </v>
      </c>
      <c r="G224" s="3" t="str">
        <f>BASEA[[#This Row],[CEDULA]]&amp;BASEA[[#This Row],[PREDIO ]]</f>
        <v xml:space="preserve"> </v>
      </c>
      <c r="H224" s="3" t="str">
        <f>IFERROR(VLOOKUP(BASEA[[#This Row],[Columna1]],USUARIOS!$A:$K,6,0),"ERROR")</f>
        <v>ERROR</v>
      </c>
      <c r="I224" s="18" t="str">
        <f>IFERROR(VLOOKUP(BASEA[[#This Row],[Columna1]],USUARIOS!$A:$K,7,0)," ")</f>
        <v xml:space="preserve"> </v>
      </c>
      <c r="J224" s="18" t="str">
        <f>IFERROR(VLOOKUP(BASEA[[#This Row],[Columna1]],USUARIOS!$A:$K,8,0)," ")</f>
        <v xml:space="preserve"> </v>
      </c>
      <c r="K224" s="18" t="str">
        <f>IFERROR(VLOOKUP(BASEA[[#This Row],[Columna1]],USUARIOS!$A:$K,9,0)," ")</f>
        <v xml:space="preserve"> </v>
      </c>
      <c r="L224" s="18" t="str">
        <f>IFERROR(VLOOKUP(BASEA[[#This Row],[Columna1]],USUARIOS!$A:$K,10,0)," ")</f>
        <v xml:space="preserve"> </v>
      </c>
      <c r="M224" s="18" t="str">
        <f>IFERROR(VLOOKUP(BASEA[[#This Row],[Columna1]],USUARIOS!$A:$K,11,0)," ")</f>
        <v xml:space="preserve"> </v>
      </c>
      <c r="N224" s="11"/>
      <c r="O224" s="10"/>
      <c r="P224" s="10"/>
      <c r="Q224" s="10"/>
      <c r="R224" s="10"/>
      <c r="S224" s="19"/>
      <c r="T224" s="10"/>
      <c r="U224" s="10"/>
    </row>
    <row r="225" spans="1:21" ht="12.95" customHeight="1" x14ac:dyDescent="0.25">
      <c r="A225" s="8">
        <v>223</v>
      </c>
      <c r="B225" s="12"/>
      <c r="C225" s="12"/>
      <c r="D225" s="17" t="str">
        <f>IFERROR(VLOOKUP(BASEA[[#This Row],[CEDULA]],USUARIOS!$B:$K,2,0)," ")</f>
        <v xml:space="preserve"> </v>
      </c>
      <c r="E225" s="17" t="str">
        <f>IFERROR(VLOOKUP(BASEA[[#This Row],[CEDULA]],USUARIOS!$B:$K,3,0)," ")</f>
        <v xml:space="preserve"> </v>
      </c>
      <c r="F225" s="10" t="str">
        <f>IFERROR(VLOOKUP(BASEA[[#This Row],[CEDULA]],USUARIOS!$B:$K,4,0)," ")</f>
        <v xml:space="preserve"> </v>
      </c>
      <c r="G225" s="3" t="str">
        <f>BASEA[[#This Row],[CEDULA]]&amp;BASEA[[#This Row],[PREDIO ]]</f>
        <v xml:space="preserve"> </v>
      </c>
      <c r="H225" s="3" t="str">
        <f>IFERROR(VLOOKUP(BASEA[[#This Row],[Columna1]],USUARIOS!$A:$K,6,0),"ERROR")</f>
        <v>ERROR</v>
      </c>
      <c r="I225" s="18" t="str">
        <f>IFERROR(VLOOKUP(BASEA[[#This Row],[Columna1]],USUARIOS!$A:$K,7,0)," ")</f>
        <v xml:space="preserve"> </v>
      </c>
      <c r="J225" s="18" t="str">
        <f>IFERROR(VLOOKUP(BASEA[[#This Row],[Columna1]],USUARIOS!$A:$K,8,0)," ")</f>
        <v xml:space="preserve"> </v>
      </c>
      <c r="K225" s="18" t="str">
        <f>IFERROR(VLOOKUP(BASEA[[#This Row],[Columna1]],USUARIOS!$A:$K,9,0)," ")</f>
        <v xml:space="preserve"> </v>
      </c>
      <c r="L225" s="18" t="str">
        <f>IFERROR(VLOOKUP(BASEA[[#This Row],[Columna1]],USUARIOS!$A:$K,10,0)," ")</f>
        <v xml:space="preserve"> </v>
      </c>
      <c r="M225" s="18" t="str">
        <f>IFERROR(VLOOKUP(BASEA[[#This Row],[Columna1]],USUARIOS!$A:$K,11,0)," ")</f>
        <v xml:space="preserve"> </v>
      </c>
      <c r="N225" s="11"/>
      <c r="O225" s="10"/>
      <c r="P225" s="10"/>
      <c r="Q225" s="10"/>
      <c r="R225" s="10"/>
      <c r="S225" s="19"/>
      <c r="T225" s="10"/>
      <c r="U225" s="10"/>
    </row>
    <row r="226" spans="1:21" ht="12.95" customHeight="1" x14ac:dyDescent="0.25">
      <c r="A226" s="8">
        <v>224</v>
      </c>
      <c r="B226" s="12"/>
      <c r="C226" s="12"/>
      <c r="D226" s="17" t="str">
        <f>IFERROR(VLOOKUP(BASEA[[#This Row],[CEDULA]],USUARIOS!$B:$K,2,0)," ")</f>
        <v xml:space="preserve"> </v>
      </c>
      <c r="E226" s="17" t="str">
        <f>IFERROR(VLOOKUP(BASEA[[#This Row],[CEDULA]],USUARIOS!$B:$K,3,0)," ")</f>
        <v xml:space="preserve"> </v>
      </c>
      <c r="F226" s="10" t="str">
        <f>IFERROR(VLOOKUP(BASEA[[#This Row],[CEDULA]],USUARIOS!$B:$K,4,0)," ")</f>
        <v xml:space="preserve"> </v>
      </c>
      <c r="G226" s="3" t="str">
        <f>BASEA[[#This Row],[CEDULA]]&amp;BASEA[[#This Row],[PREDIO ]]</f>
        <v xml:space="preserve"> </v>
      </c>
      <c r="H226" s="3" t="str">
        <f>IFERROR(VLOOKUP(BASEA[[#This Row],[Columna1]],USUARIOS!$A:$K,6,0),"ERROR")</f>
        <v>ERROR</v>
      </c>
      <c r="I226" s="18" t="str">
        <f>IFERROR(VLOOKUP(BASEA[[#This Row],[Columna1]],USUARIOS!$A:$K,7,0)," ")</f>
        <v xml:space="preserve"> </v>
      </c>
      <c r="J226" s="18" t="str">
        <f>IFERROR(VLOOKUP(BASEA[[#This Row],[Columna1]],USUARIOS!$A:$K,8,0)," ")</f>
        <v xml:space="preserve"> </v>
      </c>
      <c r="K226" s="18" t="str">
        <f>IFERROR(VLOOKUP(BASEA[[#This Row],[Columna1]],USUARIOS!$A:$K,9,0)," ")</f>
        <v xml:space="preserve"> </v>
      </c>
      <c r="L226" s="18" t="str">
        <f>IFERROR(VLOOKUP(BASEA[[#This Row],[Columna1]],USUARIOS!$A:$K,10,0)," ")</f>
        <v xml:space="preserve"> </v>
      </c>
      <c r="M226" s="18" t="str">
        <f>IFERROR(VLOOKUP(BASEA[[#This Row],[Columna1]],USUARIOS!$A:$K,11,0)," ")</f>
        <v xml:space="preserve"> </v>
      </c>
      <c r="N226" s="11"/>
      <c r="O226" s="10"/>
      <c r="P226" s="10"/>
      <c r="Q226" s="10"/>
      <c r="R226" s="10"/>
      <c r="S226" s="19"/>
      <c r="T226" s="10"/>
      <c r="U226" s="10"/>
    </row>
    <row r="227" spans="1:21" ht="12.95" customHeight="1" x14ac:dyDescent="0.25">
      <c r="A227" s="8">
        <v>225</v>
      </c>
      <c r="B227" s="12"/>
      <c r="C227" s="12"/>
      <c r="D227" s="17" t="str">
        <f>IFERROR(VLOOKUP(BASEA[[#This Row],[CEDULA]],USUARIOS!$B:$K,2,0)," ")</f>
        <v xml:space="preserve"> </v>
      </c>
      <c r="E227" s="17" t="str">
        <f>IFERROR(VLOOKUP(BASEA[[#This Row],[CEDULA]],USUARIOS!$B:$K,3,0)," ")</f>
        <v xml:space="preserve"> </v>
      </c>
      <c r="F227" s="10" t="str">
        <f>IFERROR(VLOOKUP(BASEA[[#This Row],[CEDULA]],USUARIOS!$B:$K,4,0)," ")</f>
        <v xml:space="preserve"> </v>
      </c>
      <c r="G227" s="3" t="str">
        <f>BASEA[[#This Row],[CEDULA]]&amp;BASEA[[#This Row],[PREDIO ]]</f>
        <v xml:space="preserve"> </v>
      </c>
      <c r="H227" s="3" t="str">
        <f>IFERROR(VLOOKUP(BASEA[[#This Row],[Columna1]],USUARIOS!$A:$K,6,0),"ERROR")</f>
        <v>ERROR</v>
      </c>
      <c r="I227" s="18" t="str">
        <f>IFERROR(VLOOKUP(BASEA[[#This Row],[Columna1]],USUARIOS!$A:$K,7,0)," ")</f>
        <v xml:space="preserve"> </v>
      </c>
      <c r="J227" s="18" t="str">
        <f>IFERROR(VLOOKUP(BASEA[[#This Row],[Columna1]],USUARIOS!$A:$K,8,0)," ")</f>
        <v xml:space="preserve"> </v>
      </c>
      <c r="K227" s="18" t="str">
        <f>IFERROR(VLOOKUP(BASEA[[#This Row],[Columna1]],USUARIOS!$A:$K,9,0)," ")</f>
        <v xml:space="preserve"> </v>
      </c>
      <c r="L227" s="18" t="str">
        <f>IFERROR(VLOOKUP(BASEA[[#This Row],[Columna1]],USUARIOS!$A:$K,10,0)," ")</f>
        <v xml:space="preserve"> </v>
      </c>
      <c r="M227" s="18" t="str">
        <f>IFERROR(VLOOKUP(BASEA[[#This Row],[Columna1]],USUARIOS!$A:$K,11,0)," ")</f>
        <v xml:space="preserve"> </v>
      </c>
      <c r="N227" s="11"/>
      <c r="O227" s="10"/>
      <c r="P227" s="10"/>
      <c r="Q227" s="10"/>
      <c r="R227" s="10"/>
      <c r="S227" s="19"/>
      <c r="T227" s="10"/>
      <c r="U227" s="10"/>
    </row>
    <row r="228" spans="1:21" ht="12.95" customHeight="1" x14ac:dyDescent="0.25">
      <c r="A228" s="8">
        <v>226</v>
      </c>
      <c r="B228" s="12"/>
      <c r="C228" s="12"/>
      <c r="D228" s="17" t="str">
        <f>IFERROR(VLOOKUP(BASEA[[#This Row],[CEDULA]],USUARIOS!$B:$K,2,0)," ")</f>
        <v xml:space="preserve"> </v>
      </c>
      <c r="E228" s="17" t="str">
        <f>IFERROR(VLOOKUP(BASEA[[#This Row],[CEDULA]],USUARIOS!$B:$K,3,0)," ")</f>
        <v xml:space="preserve"> </v>
      </c>
      <c r="F228" s="10" t="str">
        <f>IFERROR(VLOOKUP(BASEA[[#This Row],[CEDULA]],USUARIOS!$B:$K,4,0)," ")</f>
        <v xml:space="preserve"> </v>
      </c>
      <c r="G228" s="3" t="str">
        <f>BASEA[[#This Row],[CEDULA]]&amp;BASEA[[#This Row],[PREDIO ]]</f>
        <v xml:space="preserve"> </v>
      </c>
      <c r="H228" s="3" t="str">
        <f>IFERROR(VLOOKUP(BASEA[[#This Row],[Columna1]],USUARIOS!$A:$K,6,0),"ERROR")</f>
        <v>ERROR</v>
      </c>
      <c r="I228" s="18" t="str">
        <f>IFERROR(VLOOKUP(BASEA[[#This Row],[Columna1]],USUARIOS!$A:$K,7,0)," ")</f>
        <v xml:space="preserve"> </v>
      </c>
      <c r="J228" s="18" t="str">
        <f>IFERROR(VLOOKUP(BASEA[[#This Row],[Columna1]],USUARIOS!$A:$K,8,0)," ")</f>
        <v xml:space="preserve"> </v>
      </c>
      <c r="K228" s="18" t="str">
        <f>IFERROR(VLOOKUP(BASEA[[#This Row],[Columna1]],USUARIOS!$A:$K,9,0)," ")</f>
        <v xml:space="preserve"> </v>
      </c>
      <c r="L228" s="18" t="str">
        <f>IFERROR(VLOOKUP(BASEA[[#This Row],[Columna1]],USUARIOS!$A:$K,10,0)," ")</f>
        <v xml:space="preserve"> </v>
      </c>
      <c r="M228" s="18" t="str">
        <f>IFERROR(VLOOKUP(BASEA[[#This Row],[Columna1]],USUARIOS!$A:$K,11,0)," ")</f>
        <v xml:space="preserve"> </v>
      </c>
      <c r="N228" s="11"/>
      <c r="O228" s="10"/>
      <c r="P228" s="10"/>
      <c r="Q228" s="10"/>
      <c r="R228" s="10"/>
      <c r="S228" s="19"/>
      <c r="T228" s="10"/>
      <c r="U228" s="10"/>
    </row>
    <row r="229" spans="1:21" ht="12.95" customHeight="1" x14ac:dyDescent="0.25">
      <c r="A229" s="8">
        <v>227</v>
      </c>
      <c r="B229" s="12"/>
      <c r="C229" s="12"/>
      <c r="D229" s="17" t="str">
        <f>IFERROR(VLOOKUP(BASEA[[#This Row],[CEDULA]],USUARIOS!$B:$K,2,0)," ")</f>
        <v xml:space="preserve"> </v>
      </c>
      <c r="E229" s="17" t="str">
        <f>IFERROR(VLOOKUP(BASEA[[#This Row],[CEDULA]],USUARIOS!$B:$K,3,0)," ")</f>
        <v xml:space="preserve"> </v>
      </c>
      <c r="F229" s="10" t="str">
        <f>IFERROR(VLOOKUP(BASEA[[#This Row],[CEDULA]],USUARIOS!$B:$K,4,0)," ")</f>
        <v xml:space="preserve"> </v>
      </c>
      <c r="G229" s="3" t="str">
        <f>BASEA[[#This Row],[CEDULA]]&amp;BASEA[[#This Row],[PREDIO ]]</f>
        <v xml:space="preserve"> </v>
      </c>
      <c r="H229" s="3" t="str">
        <f>IFERROR(VLOOKUP(BASEA[[#This Row],[Columna1]],USUARIOS!$A:$K,6,0),"ERROR")</f>
        <v>ERROR</v>
      </c>
      <c r="I229" s="18" t="str">
        <f>IFERROR(VLOOKUP(BASEA[[#This Row],[Columna1]],USUARIOS!$A:$K,7,0)," ")</f>
        <v xml:space="preserve"> </v>
      </c>
      <c r="J229" s="18" t="str">
        <f>IFERROR(VLOOKUP(BASEA[[#This Row],[Columna1]],USUARIOS!$A:$K,8,0)," ")</f>
        <v xml:space="preserve"> </v>
      </c>
      <c r="K229" s="18" t="str">
        <f>IFERROR(VLOOKUP(BASEA[[#This Row],[Columna1]],USUARIOS!$A:$K,9,0)," ")</f>
        <v xml:space="preserve"> </v>
      </c>
      <c r="L229" s="18" t="str">
        <f>IFERROR(VLOOKUP(BASEA[[#This Row],[Columna1]],USUARIOS!$A:$K,10,0)," ")</f>
        <v xml:space="preserve"> </v>
      </c>
      <c r="M229" s="18" t="str">
        <f>IFERROR(VLOOKUP(BASEA[[#This Row],[Columna1]],USUARIOS!$A:$K,11,0)," ")</f>
        <v xml:space="preserve"> </v>
      </c>
      <c r="N229" s="11"/>
      <c r="O229" s="10"/>
      <c r="P229" s="10"/>
      <c r="Q229" s="10"/>
      <c r="R229" s="10"/>
      <c r="S229" s="19"/>
      <c r="T229" s="10"/>
      <c r="U229" s="10"/>
    </row>
    <row r="230" spans="1:21" ht="12.95" customHeight="1" x14ac:dyDescent="0.25">
      <c r="A230" s="8">
        <v>228</v>
      </c>
      <c r="B230" s="12"/>
      <c r="C230" s="12"/>
      <c r="D230" s="17" t="str">
        <f>IFERROR(VLOOKUP(BASEA[[#This Row],[CEDULA]],USUARIOS!$B:$K,2,0)," ")</f>
        <v xml:space="preserve"> </v>
      </c>
      <c r="E230" s="17" t="str">
        <f>IFERROR(VLOOKUP(BASEA[[#This Row],[CEDULA]],USUARIOS!$B:$K,3,0)," ")</f>
        <v xml:space="preserve"> </v>
      </c>
      <c r="F230" s="10" t="str">
        <f>IFERROR(VLOOKUP(BASEA[[#This Row],[CEDULA]],USUARIOS!$B:$K,4,0)," ")</f>
        <v xml:space="preserve"> </v>
      </c>
      <c r="G230" s="3" t="str">
        <f>BASEA[[#This Row],[CEDULA]]&amp;BASEA[[#This Row],[PREDIO ]]</f>
        <v xml:space="preserve"> </v>
      </c>
      <c r="H230" s="3" t="str">
        <f>IFERROR(VLOOKUP(BASEA[[#This Row],[Columna1]],USUARIOS!$A:$K,6,0),"ERROR")</f>
        <v>ERROR</v>
      </c>
      <c r="I230" s="18" t="str">
        <f>IFERROR(VLOOKUP(BASEA[[#This Row],[Columna1]],USUARIOS!$A:$K,7,0)," ")</f>
        <v xml:space="preserve"> </v>
      </c>
      <c r="J230" s="18" t="str">
        <f>IFERROR(VLOOKUP(BASEA[[#This Row],[Columna1]],USUARIOS!$A:$K,8,0)," ")</f>
        <v xml:space="preserve"> </v>
      </c>
      <c r="K230" s="18" t="str">
        <f>IFERROR(VLOOKUP(BASEA[[#This Row],[Columna1]],USUARIOS!$A:$K,9,0)," ")</f>
        <v xml:space="preserve"> </v>
      </c>
      <c r="L230" s="18" t="str">
        <f>IFERROR(VLOOKUP(BASEA[[#This Row],[Columna1]],USUARIOS!$A:$K,10,0)," ")</f>
        <v xml:space="preserve"> </v>
      </c>
      <c r="M230" s="18" t="str">
        <f>IFERROR(VLOOKUP(BASEA[[#This Row],[Columna1]],USUARIOS!$A:$K,11,0)," ")</f>
        <v xml:space="preserve"> </v>
      </c>
      <c r="N230" s="11"/>
      <c r="O230" s="10"/>
      <c r="P230" s="10"/>
      <c r="Q230" s="10"/>
      <c r="R230" s="10"/>
      <c r="S230" s="19"/>
      <c r="T230" s="10"/>
      <c r="U230" s="10"/>
    </row>
    <row r="231" spans="1:21" ht="12.95" customHeight="1" x14ac:dyDescent="0.25">
      <c r="A231" s="8">
        <v>229</v>
      </c>
      <c r="B231" s="12"/>
      <c r="C231" s="12"/>
      <c r="D231" s="17" t="str">
        <f>IFERROR(VLOOKUP(BASEA[[#This Row],[CEDULA]],USUARIOS!$B:$K,2,0)," ")</f>
        <v xml:space="preserve"> </v>
      </c>
      <c r="E231" s="17" t="str">
        <f>IFERROR(VLOOKUP(BASEA[[#This Row],[CEDULA]],USUARIOS!$B:$K,3,0)," ")</f>
        <v xml:space="preserve"> </v>
      </c>
      <c r="F231" s="10" t="str">
        <f>IFERROR(VLOOKUP(BASEA[[#This Row],[CEDULA]],USUARIOS!$B:$K,4,0)," ")</f>
        <v xml:space="preserve"> </v>
      </c>
      <c r="G231" s="3" t="str">
        <f>BASEA[[#This Row],[CEDULA]]&amp;BASEA[[#This Row],[PREDIO ]]</f>
        <v xml:space="preserve"> </v>
      </c>
      <c r="H231" s="3" t="str">
        <f>IFERROR(VLOOKUP(BASEA[[#This Row],[Columna1]],USUARIOS!$A:$K,6,0),"ERROR")</f>
        <v>ERROR</v>
      </c>
      <c r="I231" s="18" t="str">
        <f>IFERROR(VLOOKUP(BASEA[[#This Row],[Columna1]],USUARIOS!$A:$K,7,0)," ")</f>
        <v xml:space="preserve"> </v>
      </c>
      <c r="J231" s="18" t="str">
        <f>IFERROR(VLOOKUP(BASEA[[#This Row],[Columna1]],USUARIOS!$A:$K,8,0)," ")</f>
        <v xml:space="preserve"> </v>
      </c>
      <c r="K231" s="18" t="str">
        <f>IFERROR(VLOOKUP(BASEA[[#This Row],[Columna1]],USUARIOS!$A:$K,9,0)," ")</f>
        <v xml:space="preserve"> </v>
      </c>
      <c r="L231" s="18" t="str">
        <f>IFERROR(VLOOKUP(BASEA[[#This Row],[Columna1]],USUARIOS!$A:$K,10,0)," ")</f>
        <v xml:space="preserve"> </v>
      </c>
      <c r="M231" s="18" t="str">
        <f>IFERROR(VLOOKUP(BASEA[[#This Row],[Columna1]],USUARIOS!$A:$K,11,0)," ")</f>
        <v xml:space="preserve"> </v>
      </c>
      <c r="N231" s="11"/>
      <c r="O231" s="10"/>
      <c r="P231" s="10"/>
      <c r="Q231" s="10"/>
      <c r="R231" s="10"/>
      <c r="S231" s="19"/>
      <c r="T231" s="10"/>
      <c r="U231" s="10"/>
    </row>
    <row r="232" spans="1:21" ht="12.95" customHeight="1" x14ac:dyDescent="0.25">
      <c r="A232" s="8">
        <v>230</v>
      </c>
      <c r="B232" s="12"/>
      <c r="C232" s="12"/>
      <c r="D232" s="17" t="str">
        <f>IFERROR(VLOOKUP(BASEA[[#This Row],[CEDULA]],USUARIOS!$B:$K,2,0)," ")</f>
        <v xml:space="preserve"> </v>
      </c>
      <c r="E232" s="17" t="str">
        <f>IFERROR(VLOOKUP(BASEA[[#This Row],[CEDULA]],USUARIOS!$B:$K,3,0)," ")</f>
        <v xml:space="preserve"> </v>
      </c>
      <c r="F232" s="10" t="str">
        <f>IFERROR(VLOOKUP(BASEA[[#This Row],[CEDULA]],USUARIOS!$B:$K,4,0)," ")</f>
        <v xml:space="preserve"> </v>
      </c>
      <c r="G232" s="3" t="str">
        <f>BASEA[[#This Row],[CEDULA]]&amp;BASEA[[#This Row],[PREDIO ]]</f>
        <v xml:space="preserve"> </v>
      </c>
      <c r="H232" s="3" t="str">
        <f>IFERROR(VLOOKUP(BASEA[[#This Row],[Columna1]],USUARIOS!$A:$K,6,0),"ERROR")</f>
        <v>ERROR</v>
      </c>
      <c r="I232" s="18" t="str">
        <f>IFERROR(VLOOKUP(BASEA[[#This Row],[Columna1]],USUARIOS!$A:$K,7,0)," ")</f>
        <v xml:space="preserve"> </v>
      </c>
      <c r="J232" s="18" t="str">
        <f>IFERROR(VLOOKUP(BASEA[[#This Row],[Columna1]],USUARIOS!$A:$K,8,0)," ")</f>
        <v xml:space="preserve"> </v>
      </c>
      <c r="K232" s="18" t="str">
        <f>IFERROR(VLOOKUP(BASEA[[#This Row],[Columna1]],USUARIOS!$A:$K,9,0)," ")</f>
        <v xml:space="preserve"> </v>
      </c>
      <c r="L232" s="18" t="str">
        <f>IFERROR(VLOOKUP(BASEA[[#This Row],[Columna1]],USUARIOS!$A:$K,10,0)," ")</f>
        <v xml:space="preserve"> </v>
      </c>
      <c r="M232" s="18" t="str">
        <f>IFERROR(VLOOKUP(BASEA[[#This Row],[Columna1]],USUARIOS!$A:$K,11,0)," ")</f>
        <v xml:space="preserve"> </v>
      </c>
      <c r="N232" s="11"/>
      <c r="O232" s="10"/>
      <c r="P232" s="10"/>
      <c r="Q232" s="10"/>
      <c r="R232" s="10"/>
      <c r="S232" s="19"/>
      <c r="T232" s="10"/>
      <c r="U232" s="10"/>
    </row>
    <row r="233" spans="1:21" ht="12.95" customHeight="1" x14ac:dyDescent="0.25">
      <c r="A233" s="8">
        <v>231</v>
      </c>
      <c r="B233" s="12"/>
      <c r="C233" s="12"/>
      <c r="D233" s="17" t="str">
        <f>IFERROR(VLOOKUP(BASEA[[#This Row],[CEDULA]],USUARIOS!$B:$K,2,0)," ")</f>
        <v xml:space="preserve"> </v>
      </c>
      <c r="E233" s="17" t="str">
        <f>IFERROR(VLOOKUP(BASEA[[#This Row],[CEDULA]],USUARIOS!$B:$K,3,0)," ")</f>
        <v xml:space="preserve"> </v>
      </c>
      <c r="F233" s="10" t="str">
        <f>IFERROR(VLOOKUP(BASEA[[#This Row],[CEDULA]],USUARIOS!$B:$K,4,0)," ")</f>
        <v xml:space="preserve"> </v>
      </c>
      <c r="G233" s="3" t="str">
        <f>BASEA[[#This Row],[CEDULA]]&amp;BASEA[[#This Row],[PREDIO ]]</f>
        <v xml:space="preserve"> </v>
      </c>
      <c r="H233" s="3" t="str">
        <f>IFERROR(VLOOKUP(BASEA[[#This Row],[Columna1]],USUARIOS!$A:$K,6,0),"ERROR")</f>
        <v>ERROR</v>
      </c>
      <c r="I233" s="18" t="str">
        <f>IFERROR(VLOOKUP(BASEA[[#This Row],[Columna1]],USUARIOS!$A:$K,7,0)," ")</f>
        <v xml:space="preserve"> </v>
      </c>
      <c r="J233" s="18" t="str">
        <f>IFERROR(VLOOKUP(BASEA[[#This Row],[Columna1]],USUARIOS!$A:$K,8,0)," ")</f>
        <v xml:space="preserve"> </v>
      </c>
      <c r="K233" s="18" t="str">
        <f>IFERROR(VLOOKUP(BASEA[[#This Row],[Columna1]],USUARIOS!$A:$K,9,0)," ")</f>
        <v xml:space="preserve"> </v>
      </c>
      <c r="L233" s="18" t="str">
        <f>IFERROR(VLOOKUP(BASEA[[#This Row],[Columna1]],USUARIOS!$A:$K,10,0)," ")</f>
        <v xml:space="preserve"> </v>
      </c>
      <c r="M233" s="18" t="str">
        <f>IFERROR(VLOOKUP(BASEA[[#This Row],[Columna1]],USUARIOS!$A:$K,11,0)," ")</f>
        <v xml:space="preserve"> </v>
      </c>
      <c r="N233" s="11"/>
      <c r="O233" s="10"/>
      <c r="P233" s="10"/>
      <c r="Q233" s="10"/>
      <c r="R233" s="10"/>
      <c r="S233" s="19"/>
      <c r="T233" s="10"/>
      <c r="U233" s="10"/>
    </row>
    <row r="234" spans="1:21" ht="12.95" customHeight="1" x14ac:dyDescent="0.25">
      <c r="A234" s="8">
        <v>232</v>
      </c>
      <c r="B234" s="12"/>
      <c r="C234" s="12"/>
      <c r="D234" s="17" t="str">
        <f>IFERROR(VLOOKUP(BASEA[[#This Row],[CEDULA]],USUARIOS!$B:$K,2,0)," ")</f>
        <v xml:space="preserve"> </v>
      </c>
      <c r="E234" s="17" t="str">
        <f>IFERROR(VLOOKUP(BASEA[[#This Row],[CEDULA]],USUARIOS!$B:$K,3,0)," ")</f>
        <v xml:space="preserve"> </v>
      </c>
      <c r="F234" s="10" t="str">
        <f>IFERROR(VLOOKUP(BASEA[[#This Row],[CEDULA]],USUARIOS!$B:$K,4,0)," ")</f>
        <v xml:space="preserve"> </v>
      </c>
      <c r="G234" s="3" t="str">
        <f>BASEA[[#This Row],[CEDULA]]&amp;BASEA[[#This Row],[PREDIO ]]</f>
        <v xml:space="preserve"> </v>
      </c>
      <c r="H234" s="3" t="str">
        <f>IFERROR(VLOOKUP(BASEA[[#This Row],[Columna1]],USUARIOS!$A:$K,6,0),"ERROR")</f>
        <v>ERROR</v>
      </c>
      <c r="I234" s="18" t="str">
        <f>IFERROR(VLOOKUP(BASEA[[#This Row],[Columna1]],USUARIOS!$A:$K,7,0)," ")</f>
        <v xml:space="preserve"> </v>
      </c>
      <c r="J234" s="18" t="str">
        <f>IFERROR(VLOOKUP(BASEA[[#This Row],[Columna1]],USUARIOS!$A:$K,8,0)," ")</f>
        <v xml:space="preserve"> </v>
      </c>
      <c r="K234" s="18" t="str">
        <f>IFERROR(VLOOKUP(BASEA[[#This Row],[Columna1]],USUARIOS!$A:$K,9,0)," ")</f>
        <v xml:space="preserve"> </v>
      </c>
      <c r="L234" s="18" t="str">
        <f>IFERROR(VLOOKUP(BASEA[[#This Row],[Columna1]],USUARIOS!$A:$K,10,0)," ")</f>
        <v xml:space="preserve"> </v>
      </c>
      <c r="M234" s="18" t="str">
        <f>IFERROR(VLOOKUP(BASEA[[#This Row],[Columna1]],USUARIOS!$A:$K,11,0)," ")</f>
        <v xml:space="preserve"> </v>
      </c>
      <c r="N234" s="11"/>
      <c r="O234" s="10"/>
      <c r="P234" s="10"/>
      <c r="Q234" s="10"/>
      <c r="R234" s="10"/>
      <c r="S234" s="19"/>
      <c r="T234" s="10"/>
      <c r="U234" s="10"/>
    </row>
    <row r="235" spans="1:21" ht="12.95" customHeight="1" x14ac:dyDescent="0.25">
      <c r="A235" s="8">
        <v>233</v>
      </c>
      <c r="B235" s="12"/>
      <c r="C235" s="12"/>
      <c r="D235" s="17" t="str">
        <f>IFERROR(VLOOKUP(BASEA[[#This Row],[CEDULA]],USUARIOS!$B:$K,2,0)," ")</f>
        <v xml:space="preserve"> </v>
      </c>
      <c r="E235" s="17" t="str">
        <f>IFERROR(VLOOKUP(BASEA[[#This Row],[CEDULA]],USUARIOS!$B:$K,3,0)," ")</f>
        <v xml:space="preserve"> </v>
      </c>
      <c r="F235" s="10" t="str">
        <f>IFERROR(VLOOKUP(BASEA[[#This Row],[CEDULA]],USUARIOS!$B:$K,4,0)," ")</f>
        <v xml:space="preserve"> </v>
      </c>
      <c r="G235" s="3" t="str">
        <f>BASEA[[#This Row],[CEDULA]]&amp;BASEA[[#This Row],[PREDIO ]]</f>
        <v xml:space="preserve"> </v>
      </c>
      <c r="H235" s="3" t="str">
        <f>IFERROR(VLOOKUP(BASEA[[#This Row],[Columna1]],USUARIOS!$A:$K,6,0),"ERROR")</f>
        <v>ERROR</v>
      </c>
      <c r="I235" s="18" t="str">
        <f>IFERROR(VLOOKUP(BASEA[[#This Row],[Columna1]],USUARIOS!$A:$K,7,0)," ")</f>
        <v xml:space="preserve"> </v>
      </c>
      <c r="J235" s="18" t="str">
        <f>IFERROR(VLOOKUP(BASEA[[#This Row],[Columna1]],USUARIOS!$A:$K,8,0)," ")</f>
        <v xml:space="preserve"> </v>
      </c>
      <c r="K235" s="18" t="str">
        <f>IFERROR(VLOOKUP(BASEA[[#This Row],[Columna1]],USUARIOS!$A:$K,9,0)," ")</f>
        <v xml:space="preserve"> </v>
      </c>
      <c r="L235" s="18" t="str">
        <f>IFERROR(VLOOKUP(BASEA[[#This Row],[Columna1]],USUARIOS!$A:$K,10,0)," ")</f>
        <v xml:space="preserve"> </v>
      </c>
      <c r="M235" s="18" t="str">
        <f>IFERROR(VLOOKUP(BASEA[[#This Row],[Columna1]],USUARIOS!$A:$K,11,0)," ")</f>
        <v xml:space="preserve"> </v>
      </c>
      <c r="N235" s="11"/>
      <c r="O235" s="10"/>
      <c r="P235" s="10"/>
      <c r="Q235" s="10"/>
      <c r="R235" s="10"/>
      <c r="S235" s="19"/>
      <c r="T235" s="10"/>
      <c r="U235" s="10"/>
    </row>
    <row r="236" spans="1:21" ht="12.95" customHeight="1" x14ac:dyDescent="0.25">
      <c r="A236" s="8">
        <v>234</v>
      </c>
      <c r="B236" s="12"/>
      <c r="C236" s="12"/>
      <c r="D236" s="17" t="str">
        <f>IFERROR(VLOOKUP(BASEA[[#This Row],[CEDULA]],USUARIOS!$B:$K,2,0)," ")</f>
        <v xml:space="preserve"> </v>
      </c>
      <c r="E236" s="17" t="str">
        <f>IFERROR(VLOOKUP(BASEA[[#This Row],[CEDULA]],USUARIOS!$B:$K,3,0)," ")</f>
        <v xml:space="preserve"> </v>
      </c>
      <c r="F236" s="10" t="str">
        <f>IFERROR(VLOOKUP(BASEA[[#This Row],[CEDULA]],USUARIOS!$B:$K,4,0)," ")</f>
        <v xml:space="preserve"> </v>
      </c>
      <c r="G236" s="3" t="str">
        <f>BASEA[[#This Row],[CEDULA]]&amp;BASEA[[#This Row],[PREDIO ]]</f>
        <v xml:space="preserve"> </v>
      </c>
      <c r="H236" s="3" t="str">
        <f>IFERROR(VLOOKUP(BASEA[[#This Row],[Columna1]],USUARIOS!$A:$K,6,0),"ERROR")</f>
        <v>ERROR</v>
      </c>
      <c r="I236" s="18" t="str">
        <f>IFERROR(VLOOKUP(BASEA[[#This Row],[Columna1]],USUARIOS!$A:$K,7,0)," ")</f>
        <v xml:space="preserve"> </v>
      </c>
      <c r="J236" s="18" t="str">
        <f>IFERROR(VLOOKUP(BASEA[[#This Row],[Columna1]],USUARIOS!$A:$K,8,0)," ")</f>
        <v xml:space="preserve"> </v>
      </c>
      <c r="K236" s="18" t="str">
        <f>IFERROR(VLOOKUP(BASEA[[#This Row],[Columna1]],USUARIOS!$A:$K,9,0)," ")</f>
        <v xml:space="preserve"> </v>
      </c>
      <c r="L236" s="18" t="str">
        <f>IFERROR(VLOOKUP(BASEA[[#This Row],[Columna1]],USUARIOS!$A:$K,10,0)," ")</f>
        <v xml:space="preserve"> </v>
      </c>
      <c r="M236" s="18" t="str">
        <f>IFERROR(VLOOKUP(BASEA[[#This Row],[Columna1]],USUARIOS!$A:$K,11,0)," ")</f>
        <v xml:space="preserve"> </v>
      </c>
      <c r="N236" s="11"/>
      <c r="O236" s="10"/>
      <c r="P236" s="10"/>
      <c r="Q236" s="10"/>
      <c r="R236" s="10"/>
      <c r="S236" s="19"/>
      <c r="T236" s="10"/>
      <c r="U236" s="10"/>
    </row>
    <row r="237" spans="1:21" ht="12.95" customHeight="1" x14ac:dyDescent="0.25">
      <c r="A237" s="8">
        <v>235</v>
      </c>
      <c r="B237" s="12"/>
      <c r="C237" s="12"/>
      <c r="D237" s="17" t="str">
        <f>IFERROR(VLOOKUP(BASEA[[#This Row],[CEDULA]],USUARIOS!$B:$K,2,0)," ")</f>
        <v xml:space="preserve"> </v>
      </c>
      <c r="E237" s="17" t="str">
        <f>IFERROR(VLOOKUP(BASEA[[#This Row],[CEDULA]],USUARIOS!$B:$K,3,0)," ")</f>
        <v xml:space="preserve"> </v>
      </c>
      <c r="F237" s="10" t="str">
        <f>IFERROR(VLOOKUP(BASEA[[#This Row],[CEDULA]],USUARIOS!$B:$K,4,0)," ")</f>
        <v xml:space="preserve"> </v>
      </c>
      <c r="G237" s="3" t="str">
        <f>BASEA[[#This Row],[CEDULA]]&amp;BASEA[[#This Row],[PREDIO ]]</f>
        <v xml:space="preserve"> </v>
      </c>
      <c r="H237" s="3" t="str">
        <f>IFERROR(VLOOKUP(BASEA[[#This Row],[Columna1]],USUARIOS!$A:$K,6,0),"ERROR")</f>
        <v>ERROR</v>
      </c>
      <c r="I237" s="18" t="str">
        <f>IFERROR(VLOOKUP(BASEA[[#This Row],[Columna1]],USUARIOS!$A:$K,7,0)," ")</f>
        <v xml:space="preserve"> </v>
      </c>
      <c r="J237" s="18" t="str">
        <f>IFERROR(VLOOKUP(BASEA[[#This Row],[Columna1]],USUARIOS!$A:$K,8,0)," ")</f>
        <v xml:space="preserve"> </v>
      </c>
      <c r="K237" s="18" t="str">
        <f>IFERROR(VLOOKUP(BASEA[[#This Row],[Columna1]],USUARIOS!$A:$K,9,0)," ")</f>
        <v xml:space="preserve"> </v>
      </c>
      <c r="L237" s="18" t="str">
        <f>IFERROR(VLOOKUP(BASEA[[#This Row],[Columna1]],USUARIOS!$A:$K,10,0)," ")</f>
        <v xml:space="preserve"> </v>
      </c>
      <c r="M237" s="18" t="str">
        <f>IFERROR(VLOOKUP(BASEA[[#This Row],[Columna1]],USUARIOS!$A:$K,11,0)," ")</f>
        <v xml:space="preserve"> </v>
      </c>
      <c r="N237" s="11"/>
      <c r="O237" s="10"/>
      <c r="P237" s="10"/>
      <c r="Q237" s="10"/>
      <c r="R237" s="10"/>
      <c r="S237" s="19"/>
      <c r="T237" s="10"/>
      <c r="U237" s="10"/>
    </row>
    <row r="238" spans="1:21" ht="12.95" customHeight="1" x14ac:dyDescent="0.25">
      <c r="A238" s="8">
        <v>236</v>
      </c>
      <c r="B238" s="12"/>
      <c r="C238" s="12"/>
      <c r="D238" s="17" t="str">
        <f>IFERROR(VLOOKUP(BASEA[[#This Row],[CEDULA]],USUARIOS!$B:$K,2,0)," ")</f>
        <v xml:space="preserve"> </v>
      </c>
      <c r="E238" s="17" t="str">
        <f>IFERROR(VLOOKUP(BASEA[[#This Row],[CEDULA]],USUARIOS!$B:$K,3,0)," ")</f>
        <v xml:space="preserve"> </v>
      </c>
      <c r="F238" s="10" t="str">
        <f>IFERROR(VLOOKUP(BASEA[[#This Row],[CEDULA]],USUARIOS!$B:$K,4,0)," ")</f>
        <v xml:space="preserve"> </v>
      </c>
      <c r="G238" s="3" t="str">
        <f>BASEA[[#This Row],[CEDULA]]&amp;BASEA[[#This Row],[PREDIO ]]</f>
        <v xml:space="preserve"> </v>
      </c>
      <c r="H238" s="3" t="str">
        <f>IFERROR(VLOOKUP(BASEA[[#This Row],[Columna1]],USUARIOS!$A:$K,6,0),"ERROR")</f>
        <v>ERROR</v>
      </c>
      <c r="I238" s="18" t="str">
        <f>IFERROR(VLOOKUP(BASEA[[#This Row],[Columna1]],USUARIOS!$A:$K,7,0)," ")</f>
        <v xml:space="preserve"> </v>
      </c>
      <c r="J238" s="18" t="str">
        <f>IFERROR(VLOOKUP(BASEA[[#This Row],[Columna1]],USUARIOS!$A:$K,8,0)," ")</f>
        <v xml:space="preserve"> </v>
      </c>
      <c r="K238" s="18" t="str">
        <f>IFERROR(VLOOKUP(BASEA[[#This Row],[Columna1]],USUARIOS!$A:$K,9,0)," ")</f>
        <v xml:space="preserve"> </v>
      </c>
      <c r="L238" s="18" t="str">
        <f>IFERROR(VLOOKUP(BASEA[[#This Row],[Columna1]],USUARIOS!$A:$K,10,0)," ")</f>
        <v xml:space="preserve"> </v>
      </c>
      <c r="M238" s="18" t="str">
        <f>IFERROR(VLOOKUP(BASEA[[#This Row],[Columna1]],USUARIOS!$A:$K,11,0)," ")</f>
        <v xml:space="preserve"> </v>
      </c>
      <c r="N238" s="11"/>
      <c r="O238" s="10"/>
      <c r="P238" s="10"/>
      <c r="Q238" s="10"/>
      <c r="R238" s="10"/>
      <c r="S238" s="19"/>
      <c r="T238" s="10"/>
      <c r="U238" s="10"/>
    </row>
    <row r="239" spans="1:21" ht="12.95" customHeight="1" x14ac:dyDescent="0.25">
      <c r="A239" s="8">
        <v>237</v>
      </c>
      <c r="B239" s="12"/>
      <c r="C239" s="12"/>
      <c r="D239" s="17" t="str">
        <f>IFERROR(VLOOKUP(BASEA[[#This Row],[CEDULA]],USUARIOS!$B:$K,2,0)," ")</f>
        <v xml:space="preserve"> </v>
      </c>
      <c r="E239" s="17" t="str">
        <f>IFERROR(VLOOKUP(BASEA[[#This Row],[CEDULA]],USUARIOS!$B:$K,3,0)," ")</f>
        <v xml:space="preserve"> </v>
      </c>
      <c r="F239" s="10" t="str">
        <f>IFERROR(VLOOKUP(BASEA[[#This Row],[CEDULA]],USUARIOS!$B:$K,4,0)," ")</f>
        <v xml:space="preserve"> </v>
      </c>
      <c r="G239" s="3" t="str">
        <f>BASEA[[#This Row],[CEDULA]]&amp;BASEA[[#This Row],[PREDIO ]]</f>
        <v xml:space="preserve"> </v>
      </c>
      <c r="H239" s="3" t="str">
        <f>IFERROR(VLOOKUP(BASEA[[#This Row],[Columna1]],USUARIOS!$A:$K,6,0),"ERROR")</f>
        <v>ERROR</v>
      </c>
      <c r="I239" s="18" t="str">
        <f>IFERROR(VLOOKUP(BASEA[[#This Row],[Columna1]],USUARIOS!$A:$K,7,0)," ")</f>
        <v xml:space="preserve"> </v>
      </c>
      <c r="J239" s="18" t="str">
        <f>IFERROR(VLOOKUP(BASEA[[#This Row],[Columna1]],USUARIOS!$A:$K,8,0)," ")</f>
        <v xml:space="preserve"> </v>
      </c>
      <c r="K239" s="18" t="str">
        <f>IFERROR(VLOOKUP(BASEA[[#This Row],[Columna1]],USUARIOS!$A:$K,9,0)," ")</f>
        <v xml:space="preserve"> </v>
      </c>
      <c r="L239" s="18" t="str">
        <f>IFERROR(VLOOKUP(BASEA[[#This Row],[Columna1]],USUARIOS!$A:$K,10,0)," ")</f>
        <v xml:space="preserve"> </v>
      </c>
      <c r="M239" s="18" t="str">
        <f>IFERROR(VLOOKUP(BASEA[[#This Row],[Columna1]],USUARIOS!$A:$K,11,0)," ")</f>
        <v xml:space="preserve"> </v>
      </c>
      <c r="N239" s="11"/>
      <c r="O239" s="10"/>
      <c r="P239" s="10"/>
      <c r="Q239" s="10"/>
      <c r="R239" s="10"/>
      <c r="S239" s="19"/>
      <c r="T239" s="10"/>
      <c r="U239" s="10"/>
    </row>
    <row r="240" spans="1:21" ht="12.95" customHeight="1" x14ac:dyDescent="0.25">
      <c r="A240" s="8">
        <v>238</v>
      </c>
      <c r="B240" s="12"/>
      <c r="C240" s="12"/>
      <c r="D240" s="17" t="str">
        <f>IFERROR(VLOOKUP(BASEA[[#This Row],[CEDULA]],USUARIOS!$B:$K,2,0)," ")</f>
        <v xml:space="preserve"> </v>
      </c>
      <c r="E240" s="17" t="str">
        <f>IFERROR(VLOOKUP(BASEA[[#This Row],[CEDULA]],USUARIOS!$B:$K,3,0)," ")</f>
        <v xml:space="preserve"> </v>
      </c>
      <c r="F240" s="10" t="str">
        <f>IFERROR(VLOOKUP(BASEA[[#This Row],[CEDULA]],USUARIOS!$B:$K,4,0)," ")</f>
        <v xml:space="preserve"> </v>
      </c>
      <c r="G240" s="3" t="str">
        <f>BASEA[[#This Row],[CEDULA]]&amp;BASEA[[#This Row],[PREDIO ]]</f>
        <v xml:space="preserve"> </v>
      </c>
      <c r="H240" s="3" t="str">
        <f>IFERROR(VLOOKUP(BASEA[[#This Row],[Columna1]],USUARIOS!$A:$K,6,0),"ERROR")</f>
        <v>ERROR</v>
      </c>
      <c r="I240" s="18" t="str">
        <f>IFERROR(VLOOKUP(BASEA[[#This Row],[Columna1]],USUARIOS!$A:$K,7,0)," ")</f>
        <v xml:space="preserve"> </v>
      </c>
      <c r="J240" s="18" t="str">
        <f>IFERROR(VLOOKUP(BASEA[[#This Row],[Columna1]],USUARIOS!$A:$K,8,0)," ")</f>
        <v xml:space="preserve"> </v>
      </c>
      <c r="K240" s="18" t="str">
        <f>IFERROR(VLOOKUP(BASEA[[#This Row],[Columna1]],USUARIOS!$A:$K,9,0)," ")</f>
        <v xml:space="preserve"> </v>
      </c>
      <c r="L240" s="18" t="str">
        <f>IFERROR(VLOOKUP(BASEA[[#This Row],[Columna1]],USUARIOS!$A:$K,10,0)," ")</f>
        <v xml:space="preserve"> </v>
      </c>
      <c r="M240" s="18" t="str">
        <f>IFERROR(VLOOKUP(BASEA[[#This Row],[Columna1]],USUARIOS!$A:$K,11,0)," ")</f>
        <v xml:space="preserve"> </v>
      </c>
      <c r="N240" s="11"/>
      <c r="O240" s="10"/>
      <c r="P240" s="10"/>
      <c r="Q240" s="10"/>
      <c r="R240" s="10"/>
      <c r="S240" s="19"/>
      <c r="T240" s="10"/>
      <c r="U240" s="10"/>
    </row>
    <row r="241" spans="1:21" ht="12.95" customHeight="1" x14ac:dyDescent="0.25">
      <c r="A241" s="8">
        <v>239</v>
      </c>
      <c r="B241" s="12"/>
      <c r="C241" s="12"/>
      <c r="D241" s="17" t="str">
        <f>IFERROR(VLOOKUP(BASEA[[#This Row],[CEDULA]],USUARIOS!$B:$K,2,0)," ")</f>
        <v xml:space="preserve"> </v>
      </c>
      <c r="E241" s="17" t="str">
        <f>IFERROR(VLOOKUP(BASEA[[#This Row],[CEDULA]],USUARIOS!$B:$K,3,0)," ")</f>
        <v xml:space="preserve"> </v>
      </c>
      <c r="F241" s="10" t="str">
        <f>IFERROR(VLOOKUP(BASEA[[#This Row],[CEDULA]],USUARIOS!$B:$K,4,0)," ")</f>
        <v xml:space="preserve"> </v>
      </c>
      <c r="G241" s="3" t="str">
        <f>BASEA[[#This Row],[CEDULA]]&amp;BASEA[[#This Row],[PREDIO ]]</f>
        <v xml:space="preserve"> </v>
      </c>
      <c r="H241" s="3" t="str">
        <f>IFERROR(VLOOKUP(BASEA[[#This Row],[Columna1]],USUARIOS!$A:$K,6,0),"ERROR")</f>
        <v>ERROR</v>
      </c>
      <c r="I241" s="18" t="str">
        <f>IFERROR(VLOOKUP(BASEA[[#This Row],[Columna1]],USUARIOS!$A:$K,7,0)," ")</f>
        <v xml:space="preserve"> </v>
      </c>
      <c r="J241" s="18" t="str">
        <f>IFERROR(VLOOKUP(BASEA[[#This Row],[Columna1]],USUARIOS!$A:$K,8,0)," ")</f>
        <v xml:space="preserve"> </v>
      </c>
      <c r="K241" s="18" t="str">
        <f>IFERROR(VLOOKUP(BASEA[[#This Row],[Columna1]],USUARIOS!$A:$K,9,0)," ")</f>
        <v xml:space="preserve"> </v>
      </c>
      <c r="L241" s="18" t="str">
        <f>IFERROR(VLOOKUP(BASEA[[#This Row],[Columna1]],USUARIOS!$A:$K,10,0)," ")</f>
        <v xml:space="preserve"> </v>
      </c>
      <c r="M241" s="18" t="str">
        <f>IFERROR(VLOOKUP(BASEA[[#This Row],[Columna1]],USUARIOS!$A:$K,11,0)," ")</f>
        <v xml:space="preserve"> </v>
      </c>
      <c r="N241" s="11"/>
      <c r="O241" s="10"/>
      <c r="P241" s="10"/>
      <c r="Q241" s="10"/>
      <c r="R241" s="10"/>
      <c r="S241" s="19"/>
      <c r="T241" s="10"/>
      <c r="U241" s="10"/>
    </row>
    <row r="242" spans="1:21" ht="12.95" customHeight="1" x14ac:dyDescent="0.25">
      <c r="A242" s="8">
        <v>240</v>
      </c>
      <c r="B242" s="12"/>
      <c r="C242" s="12"/>
      <c r="D242" s="17" t="str">
        <f>IFERROR(VLOOKUP(BASEA[[#This Row],[CEDULA]],USUARIOS!$B:$K,2,0)," ")</f>
        <v xml:space="preserve"> </v>
      </c>
      <c r="E242" s="17" t="str">
        <f>IFERROR(VLOOKUP(BASEA[[#This Row],[CEDULA]],USUARIOS!$B:$K,3,0)," ")</f>
        <v xml:space="preserve"> </v>
      </c>
      <c r="F242" s="10" t="str">
        <f>IFERROR(VLOOKUP(BASEA[[#This Row],[CEDULA]],USUARIOS!$B:$K,4,0)," ")</f>
        <v xml:space="preserve"> </v>
      </c>
      <c r="G242" s="3" t="str">
        <f>BASEA[[#This Row],[CEDULA]]&amp;BASEA[[#This Row],[PREDIO ]]</f>
        <v xml:space="preserve"> </v>
      </c>
      <c r="H242" s="3" t="str">
        <f>IFERROR(VLOOKUP(BASEA[[#This Row],[Columna1]],USUARIOS!$A:$K,6,0),"ERROR")</f>
        <v>ERROR</v>
      </c>
      <c r="I242" s="18" t="str">
        <f>IFERROR(VLOOKUP(BASEA[[#This Row],[Columna1]],USUARIOS!$A:$K,7,0)," ")</f>
        <v xml:space="preserve"> </v>
      </c>
      <c r="J242" s="18" t="str">
        <f>IFERROR(VLOOKUP(BASEA[[#This Row],[Columna1]],USUARIOS!$A:$K,8,0)," ")</f>
        <v xml:space="preserve"> </v>
      </c>
      <c r="K242" s="18" t="str">
        <f>IFERROR(VLOOKUP(BASEA[[#This Row],[Columna1]],USUARIOS!$A:$K,9,0)," ")</f>
        <v xml:space="preserve"> </v>
      </c>
      <c r="L242" s="18" t="str">
        <f>IFERROR(VLOOKUP(BASEA[[#This Row],[Columna1]],USUARIOS!$A:$K,10,0)," ")</f>
        <v xml:space="preserve"> </v>
      </c>
      <c r="M242" s="18" t="str">
        <f>IFERROR(VLOOKUP(BASEA[[#This Row],[Columna1]],USUARIOS!$A:$K,11,0)," ")</f>
        <v xml:space="preserve"> </v>
      </c>
      <c r="N242" s="11"/>
      <c r="O242" s="10"/>
      <c r="P242" s="10"/>
      <c r="Q242" s="10"/>
      <c r="R242" s="10"/>
      <c r="S242" s="19"/>
      <c r="T242" s="10"/>
      <c r="U242" s="10"/>
    </row>
    <row r="243" spans="1:21" ht="12.95" customHeight="1" x14ac:dyDescent="0.25">
      <c r="A243" s="8">
        <v>241</v>
      </c>
      <c r="B243" s="12"/>
      <c r="C243" s="12"/>
      <c r="D243" s="17" t="str">
        <f>IFERROR(VLOOKUP(BASEA[[#This Row],[CEDULA]],USUARIOS!$B:$K,2,0)," ")</f>
        <v xml:space="preserve"> </v>
      </c>
      <c r="E243" s="17" t="str">
        <f>IFERROR(VLOOKUP(BASEA[[#This Row],[CEDULA]],USUARIOS!$B:$K,3,0)," ")</f>
        <v xml:space="preserve"> </v>
      </c>
      <c r="F243" s="10" t="str">
        <f>IFERROR(VLOOKUP(BASEA[[#This Row],[CEDULA]],USUARIOS!$B:$K,4,0)," ")</f>
        <v xml:space="preserve"> </v>
      </c>
      <c r="G243" s="3" t="str">
        <f>BASEA[[#This Row],[CEDULA]]&amp;BASEA[[#This Row],[PREDIO ]]</f>
        <v xml:space="preserve"> </v>
      </c>
      <c r="H243" s="3" t="str">
        <f>IFERROR(VLOOKUP(BASEA[[#This Row],[Columna1]],USUARIOS!$A:$K,6,0),"ERROR")</f>
        <v>ERROR</v>
      </c>
      <c r="I243" s="18" t="str">
        <f>IFERROR(VLOOKUP(BASEA[[#This Row],[Columna1]],USUARIOS!$A:$K,7,0)," ")</f>
        <v xml:space="preserve"> </v>
      </c>
      <c r="J243" s="18" t="str">
        <f>IFERROR(VLOOKUP(BASEA[[#This Row],[Columna1]],USUARIOS!$A:$K,8,0)," ")</f>
        <v xml:space="preserve"> </v>
      </c>
      <c r="K243" s="18" t="str">
        <f>IFERROR(VLOOKUP(BASEA[[#This Row],[Columna1]],USUARIOS!$A:$K,9,0)," ")</f>
        <v xml:space="preserve"> </v>
      </c>
      <c r="L243" s="18" t="str">
        <f>IFERROR(VLOOKUP(BASEA[[#This Row],[Columna1]],USUARIOS!$A:$K,10,0)," ")</f>
        <v xml:space="preserve"> </v>
      </c>
      <c r="M243" s="18" t="str">
        <f>IFERROR(VLOOKUP(BASEA[[#This Row],[Columna1]],USUARIOS!$A:$K,11,0)," ")</f>
        <v xml:space="preserve"> </v>
      </c>
      <c r="N243" s="11"/>
      <c r="O243" s="10"/>
      <c r="P243" s="10"/>
      <c r="Q243" s="10"/>
      <c r="R243" s="10"/>
      <c r="S243" s="19"/>
      <c r="T243" s="10"/>
      <c r="U243" s="10"/>
    </row>
    <row r="244" spans="1:21" ht="12.95" customHeight="1" x14ac:dyDescent="0.25">
      <c r="A244" s="8">
        <v>242</v>
      </c>
      <c r="B244" s="12"/>
      <c r="C244" s="12"/>
      <c r="D244" s="17" t="str">
        <f>IFERROR(VLOOKUP(BASEA[[#This Row],[CEDULA]],USUARIOS!$B:$K,2,0)," ")</f>
        <v xml:space="preserve"> </v>
      </c>
      <c r="E244" s="17" t="str">
        <f>IFERROR(VLOOKUP(BASEA[[#This Row],[CEDULA]],USUARIOS!$B:$K,3,0)," ")</f>
        <v xml:space="preserve"> </v>
      </c>
      <c r="F244" s="10" t="str">
        <f>IFERROR(VLOOKUP(BASEA[[#This Row],[CEDULA]],USUARIOS!$B:$K,4,0)," ")</f>
        <v xml:space="preserve"> </v>
      </c>
      <c r="G244" s="3" t="str">
        <f>BASEA[[#This Row],[CEDULA]]&amp;BASEA[[#This Row],[PREDIO ]]</f>
        <v xml:space="preserve"> </v>
      </c>
      <c r="H244" s="3" t="str">
        <f>IFERROR(VLOOKUP(BASEA[[#This Row],[Columna1]],USUARIOS!$A:$K,6,0),"ERROR")</f>
        <v>ERROR</v>
      </c>
      <c r="I244" s="18" t="str">
        <f>IFERROR(VLOOKUP(BASEA[[#This Row],[Columna1]],USUARIOS!$A:$K,7,0)," ")</f>
        <v xml:space="preserve"> </v>
      </c>
      <c r="J244" s="18" t="str">
        <f>IFERROR(VLOOKUP(BASEA[[#This Row],[Columna1]],USUARIOS!$A:$K,8,0)," ")</f>
        <v xml:space="preserve"> </v>
      </c>
      <c r="K244" s="18" t="str">
        <f>IFERROR(VLOOKUP(BASEA[[#This Row],[Columna1]],USUARIOS!$A:$K,9,0)," ")</f>
        <v xml:space="preserve"> </v>
      </c>
      <c r="L244" s="18" t="str">
        <f>IFERROR(VLOOKUP(BASEA[[#This Row],[Columna1]],USUARIOS!$A:$K,10,0)," ")</f>
        <v xml:space="preserve"> </v>
      </c>
      <c r="M244" s="18" t="str">
        <f>IFERROR(VLOOKUP(BASEA[[#This Row],[Columna1]],USUARIOS!$A:$K,11,0)," ")</f>
        <v xml:space="preserve"> </v>
      </c>
      <c r="N244" s="11"/>
      <c r="O244" s="10"/>
      <c r="P244" s="10"/>
      <c r="Q244" s="10"/>
      <c r="R244" s="10"/>
      <c r="S244" s="19"/>
      <c r="T244" s="10"/>
      <c r="U244" s="10"/>
    </row>
    <row r="245" spans="1:21" ht="12.95" customHeight="1" x14ac:dyDescent="0.25">
      <c r="A245" s="8">
        <v>243</v>
      </c>
      <c r="B245" s="12"/>
      <c r="C245" s="12"/>
      <c r="D245" s="17" t="str">
        <f>IFERROR(VLOOKUP(BASEA[[#This Row],[CEDULA]],USUARIOS!$B:$K,2,0)," ")</f>
        <v xml:space="preserve"> </v>
      </c>
      <c r="E245" s="17" t="str">
        <f>IFERROR(VLOOKUP(BASEA[[#This Row],[CEDULA]],USUARIOS!$B:$K,3,0)," ")</f>
        <v xml:space="preserve"> </v>
      </c>
      <c r="F245" s="10" t="str">
        <f>IFERROR(VLOOKUP(BASEA[[#This Row],[CEDULA]],USUARIOS!$B:$K,4,0)," ")</f>
        <v xml:space="preserve"> </v>
      </c>
      <c r="G245" s="3" t="str">
        <f>BASEA[[#This Row],[CEDULA]]&amp;BASEA[[#This Row],[PREDIO ]]</f>
        <v xml:space="preserve"> </v>
      </c>
      <c r="H245" s="3" t="str">
        <f>IFERROR(VLOOKUP(BASEA[[#This Row],[Columna1]],USUARIOS!$A:$K,6,0),"ERROR")</f>
        <v>ERROR</v>
      </c>
      <c r="I245" s="18" t="str">
        <f>IFERROR(VLOOKUP(BASEA[[#This Row],[Columna1]],USUARIOS!$A:$K,7,0)," ")</f>
        <v xml:space="preserve"> </v>
      </c>
      <c r="J245" s="18" t="str">
        <f>IFERROR(VLOOKUP(BASEA[[#This Row],[Columna1]],USUARIOS!$A:$K,8,0)," ")</f>
        <v xml:space="preserve"> </v>
      </c>
      <c r="K245" s="18" t="str">
        <f>IFERROR(VLOOKUP(BASEA[[#This Row],[Columna1]],USUARIOS!$A:$K,9,0)," ")</f>
        <v xml:space="preserve"> </v>
      </c>
      <c r="L245" s="18" t="str">
        <f>IFERROR(VLOOKUP(BASEA[[#This Row],[Columna1]],USUARIOS!$A:$K,10,0)," ")</f>
        <v xml:space="preserve"> </v>
      </c>
      <c r="M245" s="18" t="str">
        <f>IFERROR(VLOOKUP(BASEA[[#This Row],[Columna1]],USUARIOS!$A:$K,11,0)," ")</f>
        <v xml:space="preserve"> </v>
      </c>
      <c r="N245" s="11"/>
      <c r="O245" s="10"/>
      <c r="P245" s="10"/>
      <c r="Q245" s="10"/>
      <c r="R245" s="10"/>
      <c r="S245" s="19"/>
      <c r="T245" s="10"/>
      <c r="U245" s="10"/>
    </row>
    <row r="246" spans="1:21" ht="12.95" customHeight="1" x14ac:dyDescent="0.25">
      <c r="A246" s="8">
        <v>244</v>
      </c>
      <c r="B246" s="12"/>
      <c r="C246" s="12"/>
      <c r="D246" s="17" t="str">
        <f>IFERROR(VLOOKUP(BASEA[[#This Row],[CEDULA]],USUARIOS!$B:$K,2,0)," ")</f>
        <v xml:space="preserve"> </v>
      </c>
      <c r="E246" s="17" t="str">
        <f>IFERROR(VLOOKUP(BASEA[[#This Row],[CEDULA]],USUARIOS!$B:$K,3,0)," ")</f>
        <v xml:space="preserve"> </v>
      </c>
      <c r="F246" s="10" t="str">
        <f>IFERROR(VLOOKUP(BASEA[[#This Row],[CEDULA]],USUARIOS!$B:$K,4,0)," ")</f>
        <v xml:space="preserve"> </v>
      </c>
      <c r="G246" s="3" t="str">
        <f>BASEA[[#This Row],[CEDULA]]&amp;BASEA[[#This Row],[PREDIO ]]</f>
        <v xml:space="preserve"> </v>
      </c>
      <c r="H246" s="3" t="str">
        <f>IFERROR(VLOOKUP(BASEA[[#This Row],[Columna1]],USUARIOS!$A:$K,6,0),"ERROR")</f>
        <v>ERROR</v>
      </c>
      <c r="I246" s="18" t="str">
        <f>IFERROR(VLOOKUP(BASEA[[#This Row],[Columna1]],USUARIOS!$A:$K,7,0)," ")</f>
        <v xml:space="preserve"> </v>
      </c>
      <c r="J246" s="18" t="str">
        <f>IFERROR(VLOOKUP(BASEA[[#This Row],[Columna1]],USUARIOS!$A:$K,8,0)," ")</f>
        <v xml:space="preserve"> </v>
      </c>
      <c r="K246" s="18" t="str">
        <f>IFERROR(VLOOKUP(BASEA[[#This Row],[Columna1]],USUARIOS!$A:$K,9,0)," ")</f>
        <v xml:space="preserve"> </v>
      </c>
      <c r="L246" s="18" t="str">
        <f>IFERROR(VLOOKUP(BASEA[[#This Row],[Columna1]],USUARIOS!$A:$K,10,0)," ")</f>
        <v xml:space="preserve"> </v>
      </c>
      <c r="M246" s="18" t="str">
        <f>IFERROR(VLOOKUP(BASEA[[#This Row],[Columna1]],USUARIOS!$A:$K,11,0)," ")</f>
        <v xml:space="preserve"> </v>
      </c>
      <c r="N246" s="11"/>
      <c r="O246" s="10"/>
      <c r="P246" s="10"/>
      <c r="Q246" s="10"/>
      <c r="R246" s="10"/>
      <c r="S246" s="19"/>
      <c r="T246" s="10"/>
      <c r="U246" s="10"/>
    </row>
    <row r="247" spans="1:21" ht="12.95" customHeight="1" x14ac:dyDescent="0.25">
      <c r="A247" s="8">
        <v>245</v>
      </c>
      <c r="B247" s="12"/>
      <c r="C247" s="12"/>
      <c r="D247" s="17" t="str">
        <f>IFERROR(VLOOKUP(BASEA[[#This Row],[CEDULA]],USUARIOS!$B:$K,2,0)," ")</f>
        <v xml:space="preserve"> </v>
      </c>
      <c r="E247" s="17" t="str">
        <f>IFERROR(VLOOKUP(BASEA[[#This Row],[CEDULA]],USUARIOS!$B:$K,3,0)," ")</f>
        <v xml:space="preserve"> </v>
      </c>
      <c r="F247" s="10" t="str">
        <f>IFERROR(VLOOKUP(BASEA[[#This Row],[CEDULA]],USUARIOS!$B:$K,4,0)," ")</f>
        <v xml:space="preserve"> </v>
      </c>
      <c r="G247" s="3" t="str">
        <f>BASEA[[#This Row],[CEDULA]]&amp;BASEA[[#This Row],[PREDIO ]]</f>
        <v xml:space="preserve"> </v>
      </c>
      <c r="H247" s="3" t="str">
        <f>IFERROR(VLOOKUP(BASEA[[#This Row],[Columna1]],USUARIOS!$A:$K,6,0),"ERROR")</f>
        <v>ERROR</v>
      </c>
      <c r="I247" s="18" t="str">
        <f>IFERROR(VLOOKUP(BASEA[[#This Row],[Columna1]],USUARIOS!$A:$K,7,0)," ")</f>
        <v xml:space="preserve"> </v>
      </c>
      <c r="J247" s="18" t="str">
        <f>IFERROR(VLOOKUP(BASEA[[#This Row],[Columna1]],USUARIOS!$A:$K,8,0)," ")</f>
        <v xml:space="preserve"> </v>
      </c>
      <c r="K247" s="18" t="str">
        <f>IFERROR(VLOOKUP(BASEA[[#This Row],[Columna1]],USUARIOS!$A:$K,9,0)," ")</f>
        <v xml:space="preserve"> </v>
      </c>
      <c r="L247" s="18" t="str">
        <f>IFERROR(VLOOKUP(BASEA[[#This Row],[Columna1]],USUARIOS!$A:$K,10,0)," ")</f>
        <v xml:space="preserve"> </v>
      </c>
      <c r="M247" s="18" t="str">
        <f>IFERROR(VLOOKUP(BASEA[[#This Row],[Columna1]],USUARIOS!$A:$K,11,0)," ")</f>
        <v xml:space="preserve"> </v>
      </c>
      <c r="N247" s="11"/>
      <c r="O247" s="10"/>
      <c r="P247" s="10"/>
      <c r="Q247" s="10"/>
      <c r="R247" s="10"/>
      <c r="S247" s="19"/>
      <c r="T247" s="10"/>
      <c r="U247" s="10"/>
    </row>
    <row r="248" spans="1:21" ht="12.95" customHeight="1" x14ac:dyDescent="0.25">
      <c r="A248" s="8">
        <v>246</v>
      </c>
      <c r="B248" s="12"/>
      <c r="C248" s="12"/>
      <c r="D248" s="17" t="str">
        <f>IFERROR(VLOOKUP(BASEA[[#This Row],[CEDULA]],USUARIOS!$B:$K,2,0)," ")</f>
        <v xml:space="preserve"> </v>
      </c>
      <c r="E248" s="17" t="str">
        <f>IFERROR(VLOOKUP(BASEA[[#This Row],[CEDULA]],USUARIOS!$B:$K,3,0)," ")</f>
        <v xml:space="preserve"> </v>
      </c>
      <c r="F248" s="10" t="str">
        <f>IFERROR(VLOOKUP(BASEA[[#This Row],[CEDULA]],USUARIOS!$B:$K,4,0)," ")</f>
        <v xml:space="preserve"> </v>
      </c>
      <c r="G248" s="3" t="str">
        <f>BASEA[[#This Row],[CEDULA]]&amp;BASEA[[#This Row],[PREDIO ]]</f>
        <v xml:space="preserve"> </v>
      </c>
      <c r="H248" s="3" t="str">
        <f>IFERROR(VLOOKUP(BASEA[[#This Row],[Columna1]],USUARIOS!$A:$K,6,0),"ERROR")</f>
        <v>ERROR</v>
      </c>
      <c r="I248" s="18" t="str">
        <f>IFERROR(VLOOKUP(BASEA[[#This Row],[Columna1]],USUARIOS!$A:$K,7,0)," ")</f>
        <v xml:space="preserve"> </v>
      </c>
      <c r="J248" s="18" t="str">
        <f>IFERROR(VLOOKUP(BASEA[[#This Row],[Columna1]],USUARIOS!$A:$K,8,0)," ")</f>
        <v xml:space="preserve"> </v>
      </c>
      <c r="K248" s="18" t="str">
        <f>IFERROR(VLOOKUP(BASEA[[#This Row],[Columna1]],USUARIOS!$A:$K,9,0)," ")</f>
        <v xml:space="preserve"> </v>
      </c>
      <c r="L248" s="18" t="str">
        <f>IFERROR(VLOOKUP(BASEA[[#This Row],[Columna1]],USUARIOS!$A:$K,10,0)," ")</f>
        <v xml:space="preserve"> </v>
      </c>
      <c r="M248" s="18" t="str">
        <f>IFERROR(VLOOKUP(BASEA[[#This Row],[Columna1]],USUARIOS!$A:$K,11,0)," ")</f>
        <v xml:space="preserve"> </v>
      </c>
      <c r="N248" s="11"/>
      <c r="O248" s="10"/>
      <c r="P248" s="10"/>
      <c r="Q248" s="10"/>
      <c r="R248" s="10"/>
      <c r="S248" s="19"/>
      <c r="T248" s="10"/>
      <c r="U248" s="10"/>
    </row>
    <row r="249" spans="1:21" ht="12.95" customHeight="1" x14ac:dyDescent="0.25">
      <c r="A249" s="8">
        <v>247</v>
      </c>
      <c r="B249" s="12"/>
      <c r="C249" s="12"/>
      <c r="D249" s="17" t="str">
        <f>IFERROR(VLOOKUP(BASEA[[#This Row],[CEDULA]],USUARIOS!$B:$K,2,0)," ")</f>
        <v xml:space="preserve"> </v>
      </c>
      <c r="E249" s="17" t="str">
        <f>IFERROR(VLOOKUP(BASEA[[#This Row],[CEDULA]],USUARIOS!$B:$K,3,0)," ")</f>
        <v xml:space="preserve"> </v>
      </c>
      <c r="F249" s="10" t="str">
        <f>IFERROR(VLOOKUP(BASEA[[#This Row],[CEDULA]],USUARIOS!$B:$K,4,0)," ")</f>
        <v xml:space="preserve"> </v>
      </c>
      <c r="G249" s="3" t="str">
        <f>BASEA[[#This Row],[CEDULA]]&amp;BASEA[[#This Row],[PREDIO ]]</f>
        <v xml:space="preserve"> </v>
      </c>
      <c r="H249" s="3" t="str">
        <f>IFERROR(VLOOKUP(BASEA[[#This Row],[Columna1]],USUARIOS!$A:$K,6,0),"ERROR")</f>
        <v>ERROR</v>
      </c>
      <c r="I249" s="18" t="str">
        <f>IFERROR(VLOOKUP(BASEA[[#This Row],[Columna1]],USUARIOS!$A:$K,7,0)," ")</f>
        <v xml:space="preserve"> </v>
      </c>
      <c r="J249" s="18" t="str">
        <f>IFERROR(VLOOKUP(BASEA[[#This Row],[Columna1]],USUARIOS!$A:$K,8,0)," ")</f>
        <v xml:space="preserve"> </v>
      </c>
      <c r="K249" s="18" t="str">
        <f>IFERROR(VLOOKUP(BASEA[[#This Row],[Columna1]],USUARIOS!$A:$K,9,0)," ")</f>
        <v xml:space="preserve"> </v>
      </c>
      <c r="L249" s="18" t="str">
        <f>IFERROR(VLOOKUP(BASEA[[#This Row],[Columna1]],USUARIOS!$A:$K,10,0)," ")</f>
        <v xml:space="preserve"> </v>
      </c>
      <c r="M249" s="18" t="str">
        <f>IFERROR(VLOOKUP(BASEA[[#This Row],[Columna1]],USUARIOS!$A:$K,11,0)," ")</f>
        <v xml:space="preserve"> </v>
      </c>
      <c r="N249" s="11"/>
      <c r="O249" s="10"/>
      <c r="P249" s="10"/>
      <c r="Q249" s="10"/>
      <c r="R249" s="10"/>
      <c r="S249" s="19"/>
      <c r="T249" s="10"/>
      <c r="U249" s="10"/>
    </row>
    <row r="250" spans="1:21" ht="12.95" customHeight="1" x14ac:dyDescent="0.25">
      <c r="A250" s="8">
        <v>248</v>
      </c>
      <c r="B250" s="12"/>
      <c r="C250" s="12"/>
      <c r="D250" s="17" t="str">
        <f>IFERROR(VLOOKUP(BASEA[[#This Row],[CEDULA]],USUARIOS!$B:$K,2,0)," ")</f>
        <v xml:space="preserve"> </v>
      </c>
      <c r="E250" s="17" t="str">
        <f>IFERROR(VLOOKUP(BASEA[[#This Row],[CEDULA]],USUARIOS!$B:$K,3,0)," ")</f>
        <v xml:space="preserve"> </v>
      </c>
      <c r="F250" s="10" t="str">
        <f>IFERROR(VLOOKUP(BASEA[[#This Row],[CEDULA]],USUARIOS!$B:$K,4,0)," ")</f>
        <v xml:space="preserve"> </v>
      </c>
      <c r="G250" s="3" t="str">
        <f>BASEA[[#This Row],[CEDULA]]&amp;BASEA[[#This Row],[PREDIO ]]</f>
        <v xml:space="preserve"> </v>
      </c>
      <c r="H250" s="3" t="str">
        <f>IFERROR(VLOOKUP(BASEA[[#This Row],[Columna1]],USUARIOS!$A:$K,6,0),"ERROR")</f>
        <v>ERROR</v>
      </c>
      <c r="I250" s="18" t="str">
        <f>IFERROR(VLOOKUP(BASEA[[#This Row],[Columna1]],USUARIOS!$A:$K,7,0)," ")</f>
        <v xml:space="preserve"> </v>
      </c>
      <c r="J250" s="18" t="str">
        <f>IFERROR(VLOOKUP(BASEA[[#This Row],[Columna1]],USUARIOS!$A:$K,8,0)," ")</f>
        <v xml:space="preserve"> </v>
      </c>
      <c r="K250" s="18" t="str">
        <f>IFERROR(VLOOKUP(BASEA[[#This Row],[Columna1]],USUARIOS!$A:$K,9,0)," ")</f>
        <v xml:space="preserve"> </v>
      </c>
      <c r="L250" s="18" t="str">
        <f>IFERROR(VLOOKUP(BASEA[[#This Row],[Columna1]],USUARIOS!$A:$K,10,0)," ")</f>
        <v xml:space="preserve"> </v>
      </c>
      <c r="M250" s="18" t="str">
        <f>IFERROR(VLOOKUP(BASEA[[#This Row],[Columna1]],USUARIOS!$A:$K,11,0)," ")</f>
        <v xml:space="preserve"> </v>
      </c>
      <c r="N250" s="11"/>
      <c r="O250" s="10"/>
      <c r="P250" s="10"/>
      <c r="Q250" s="10"/>
      <c r="R250" s="10"/>
      <c r="S250" s="19"/>
      <c r="T250" s="10"/>
      <c r="U250" s="10"/>
    </row>
    <row r="251" spans="1:21" ht="12.95" customHeight="1" x14ac:dyDescent="0.25">
      <c r="A251" s="8">
        <v>249</v>
      </c>
      <c r="B251" s="12"/>
      <c r="C251" s="12"/>
      <c r="D251" s="17" t="str">
        <f>IFERROR(VLOOKUP(BASEA[[#This Row],[CEDULA]],USUARIOS!$B:$K,2,0)," ")</f>
        <v xml:space="preserve"> </v>
      </c>
      <c r="E251" s="17" t="str">
        <f>IFERROR(VLOOKUP(BASEA[[#This Row],[CEDULA]],USUARIOS!$B:$K,3,0)," ")</f>
        <v xml:space="preserve"> </v>
      </c>
      <c r="F251" s="10" t="str">
        <f>IFERROR(VLOOKUP(BASEA[[#This Row],[CEDULA]],USUARIOS!$B:$K,4,0)," ")</f>
        <v xml:space="preserve"> </v>
      </c>
      <c r="G251" s="3" t="str">
        <f>BASEA[[#This Row],[CEDULA]]&amp;BASEA[[#This Row],[PREDIO ]]</f>
        <v xml:space="preserve"> </v>
      </c>
      <c r="H251" s="3" t="str">
        <f>IFERROR(VLOOKUP(BASEA[[#This Row],[Columna1]],USUARIOS!$A:$K,6,0),"ERROR")</f>
        <v>ERROR</v>
      </c>
      <c r="I251" s="18" t="str">
        <f>IFERROR(VLOOKUP(BASEA[[#This Row],[Columna1]],USUARIOS!$A:$K,7,0)," ")</f>
        <v xml:space="preserve"> </v>
      </c>
      <c r="J251" s="18" t="str">
        <f>IFERROR(VLOOKUP(BASEA[[#This Row],[Columna1]],USUARIOS!$A:$K,8,0)," ")</f>
        <v xml:space="preserve"> </v>
      </c>
      <c r="K251" s="18" t="str">
        <f>IFERROR(VLOOKUP(BASEA[[#This Row],[Columna1]],USUARIOS!$A:$K,9,0)," ")</f>
        <v xml:space="preserve"> </v>
      </c>
      <c r="L251" s="18" t="str">
        <f>IFERROR(VLOOKUP(BASEA[[#This Row],[Columna1]],USUARIOS!$A:$K,10,0)," ")</f>
        <v xml:space="preserve"> </v>
      </c>
      <c r="M251" s="18" t="str">
        <f>IFERROR(VLOOKUP(BASEA[[#This Row],[Columna1]],USUARIOS!$A:$K,11,0)," ")</f>
        <v xml:space="preserve"> </v>
      </c>
      <c r="N251" s="11"/>
      <c r="O251" s="10"/>
      <c r="P251" s="10"/>
      <c r="Q251" s="10"/>
      <c r="R251" s="10"/>
      <c r="S251" s="19"/>
      <c r="T251" s="10"/>
      <c r="U251" s="10"/>
    </row>
    <row r="252" spans="1:21" ht="12.95" customHeight="1" x14ac:dyDescent="0.25">
      <c r="A252" s="8">
        <v>250</v>
      </c>
      <c r="B252" s="12"/>
      <c r="C252" s="12"/>
      <c r="D252" s="17" t="str">
        <f>IFERROR(VLOOKUP(BASEA[[#This Row],[CEDULA]],USUARIOS!$B:$K,2,0)," ")</f>
        <v xml:space="preserve"> </v>
      </c>
      <c r="E252" s="17" t="str">
        <f>IFERROR(VLOOKUP(BASEA[[#This Row],[CEDULA]],USUARIOS!$B:$K,3,0)," ")</f>
        <v xml:space="preserve"> </v>
      </c>
      <c r="F252" s="10" t="str">
        <f>IFERROR(VLOOKUP(BASEA[[#This Row],[CEDULA]],USUARIOS!$B:$K,4,0)," ")</f>
        <v xml:space="preserve"> </v>
      </c>
      <c r="G252" s="3" t="str">
        <f>BASEA[[#This Row],[CEDULA]]&amp;BASEA[[#This Row],[PREDIO ]]</f>
        <v xml:space="preserve"> </v>
      </c>
      <c r="H252" s="3" t="str">
        <f>IFERROR(VLOOKUP(BASEA[[#This Row],[Columna1]],USUARIOS!$A:$K,6,0),"ERROR")</f>
        <v>ERROR</v>
      </c>
      <c r="I252" s="18" t="str">
        <f>IFERROR(VLOOKUP(BASEA[[#This Row],[Columna1]],USUARIOS!$A:$K,7,0)," ")</f>
        <v xml:space="preserve"> </v>
      </c>
      <c r="J252" s="18" t="str">
        <f>IFERROR(VLOOKUP(BASEA[[#This Row],[Columna1]],USUARIOS!$A:$K,8,0)," ")</f>
        <v xml:space="preserve"> </v>
      </c>
      <c r="K252" s="18" t="str">
        <f>IFERROR(VLOOKUP(BASEA[[#This Row],[Columna1]],USUARIOS!$A:$K,9,0)," ")</f>
        <v xml:space="preserve"> </v>
      </c>
      <c r="L252" s="18" t="str">
        <f>IFERROR(VLOOKUP(BASEA[[#This Row],[Columna1]],USUARIOS!$A:$K,10,0)," ")</f>
        <v xml:space="preserve"> </v>
      </c>
      <c r="M252" s="18" t="str">
        <f>IFERROR(VLOOKUP(BASEA[[#This Row],[Columna1]],USUARIOS!$A:$K,11,0)," ")</f>
        <v xml:space="preserve"> </v>
      </c>
      <c r="N252" s="11"/>
      <c r="O252" s="10"/>
      <c r="P252" s="10"/>
      <c r="Q252" s="10"/>
      <c r="R252" s="10"/>
      <c r="S252" s="19"/>
      <c r="T252" s="10"/>
      <c r="U252" s="10"/>
    </row>
    <row r="253" spans="1:21" ht="12.95" customHeight="1" x14ac:dyDescent="0.25">
      <c r="A253" s="8">
        <v>251</v>
      </c>
      <c r="B253" s="12"/>
      <c r="C253" s="12"/>
      <c r="D253" s="17" t="str">
        <f>IFERROR(VLOOKUP(BASEA[[#This Row],[CEDULA]],USUARIOS!$B:$K,2,0)," ")</f>
        <v xml:space="preserve"> </v>
      </c>
      <c r="E253" s="17" t="str">
        <f>IFERROR(VLOOKUP(BASEA[[#This Row],[CEDULA]],USUARIOS!$B:$K,3,0)," ")</f>
        <v xml:space="preserve"> </v>
      </c>
      <c r="F253" s="10" t="str">
        <f>IFERROR(VLOOKUP(BASEA[[#This Row],[CEDULA]],USUARIOS!$B:$K,4,0)," ")</f>
        <v xml:space="preserve"> </v>
      </c>
      <c r="G253" s="3" t="str">
        <f>BASEA[[#This Row],[CEDULA]]&amp;BASEA[[#This Row],[PREDIO ]]</f>
        <v xml:space="preserve"> </v>
      </c>
      <c r="H253" s="3" t="str">
        <f>IFERROR(VLOOKUP(BASEA[[#This Row],[Columna1]],USUARIOS!$A:$K,6,0),"ERROR")</f>
        <v>ERROR</v>
      </c>
      <c r="I253" s="18" t="str">
        <f>IFERROR(VLOOKUP(BASEA[[#This Row],[Columna1]],USUARIOS!$A:$K,7,0)," ")</f>
        <v xml:space="preserve"> </v>
      </c>
      <c r="J253" s="18" t="str">
        <f>IFERROR(VLOOKUP(BASEA[[#This Row],[Columna1]],USUARIOS!$A:$K,8,0)," ")</f>
        <v xml:space="preserve"> </v>
      </c>
      <c r="K253" s="18" t="str">
        <f>IFERROR(VLOOKUP(BASEA[[#This Row],[Columna1]],USUARIOS!$A:$K,9,0)," ")</f>
        <v xml:space="preserve"> </v>
      </c>
      <c r="L253" s="18" t="str">
        <f>IFERROR(VLOOKUP(BASEA[[#This Row],[Columna1]],USUARIOS!$A:$K,10,0)," ")</f>
        <v xml:space="preserve"> </v>
      </c>
      <c r="M253" s="18" t="str">
        <f>IFERROR(VLOOKUP(BASEA[[#This Row],[Columna1]],USUARIOS!$A:$K,11,0)," ")</f>
        <v xml:space="preserve"> </v>
      </c>
      <c r="N253" s="11"/>
      <c r="O253" s="10"/>
      <c r="P253" s="10"/>
      <c r="Q253" s="10"/>
      <c r="R253" s="10"/>
      <c r="S253" s="19"/>
      <c r="T253" s="10"/>
      <c r="U253" s="10"/>
    </row>
    <row r="254" spans="1:21" ht="12.95" customHeight="1" x14ac:dyDescent="0.25">
      <c r="A254" s="8">
        <v>252</v>
      </c>
      <c r="B254" s="12"/>
      <c r="C254" s="12"/>
      <c r="D254" s="17" t="str">
        <f>IFERROR(VLOOKUP(BASEA[[#This Row],[CEDULA]],USUARIOS!$B:$K,2,0)," ")</f>
        <v xml:space="preserve"> </v>
      </c>
      <c r="E254" s="17" t="str">
        <f>IFERROR(VLOOKUP(BASEA[[#This Row],[CEDULA]],USUARIOS!$B:$K,3,0)," ")</f>
        <v xml:space="preserve"> </v>
      </c>
      <c r="F254" s="10" t="str">
        <f>IFERROR(VLOOKUP(BASEA[[#This Row],[CEDULA]],USUARIOS!$B:$K,4,0)," ")</f>
        <v xml:space="preserve"> </v>
      </c>
      <c r="G254" s="3" t="str">
        <f>BASEA[[#This Row],[CEDULA]]&amp;BASEA[[#This Row],[PREDIO ]]</f>
        <v xml:space="preserve"> </v>
      </c>
      <c r="H254" s="3" t="str">
        <f>IFERROR(VLOOKUP(BASEA[[#This Row],[Columna1]],USUARIOS!$A:$K,6,0),"ERROR")</f>
        <v>ERROR</v>
      </c>
      <c r="I254" s="18" t="str">
        <f>IFERROR(VLOOKUP(BASEA[[#This Row],[Columna1]],USUARIOS!$A:$K,7,0)," ")</f>
        <v xml:space="preserve"> </v>
      </c>
      <c r="J254" s="18" t="str">
        <f>IFERROR(VLOOKUP(BASEA[[#This Row],[Columna1]],USUARIOS!$A:$K,8,0)," ")</f>
        <v xml:space="preserve"> </v>
      </c>
      <c r="K254" s="18" t="str">
        <f>IFERROR(VLOOKUP(BASEA[[#This Row],[Columna1]],USUARIOS!$A:$K,9,0)," ")</f>
        <v xml:space="preserve"> </v>
      </c>
      <c r="L254" s="18" t="str">
        <f>IFERROR(VLOOKUP(BASEA[[#This Row],[Columna1]],USUARIOS!$A:$K,10,0)," ")</f>
        <v xml:space="preserve"> </v>
      </c>
      <c r="M254" s="18" t="str">
        <f>IFERROR(VLOOKUP(BASEA[[#This Row],[Columna1]],USUARIOS!$A:$K,11,0)," ")</f>
        <v xml:space="preserve"> </v>
      </c>
      <c r="N254" s="11"/>
      <c r="O254" s="10"/>
      <c r="P254" s="10"/>
      <c r="Q254" s="10"/>
      <c r="R254" s="10"/>
      <c r="S254" s="19"/>
      <c r="T254" s="10"/>
      <c r="U254" s="10"/>
    </row>
    <row r="255" spans="1:21" ht="12.95" customHeight="1" x14ac:dyDescent="0.25">
      <c r="A255" s="8">
        <v>253</v>
      </c>
      <c r="B255" s="12"/>
      <c r="C255" s="12"/>
      <c r="D255" s="17" t="str">
        <f>IFERROR(VLOOKUP(BASEA[[#This Row],[CEDULA]],USUARIOS!$B:$K,2,0)," ")</f>
        <v xml:space="preserve"> </v>
      </c>
      <c r="E255" s="17" t="str">
        <f>IFERROR(VLOOKUP(BASEA[[#This Row],[CEDULA]],USUARIOS!$B:$K,3,0)," ")</f>
        <v xml:space="preserve"> </v>
      </c>
      <c r="F255" s="10" t="str">
        <f>IFERROR(VLOOKUP(BASEA[[#This Row],[CEDULA]],USUARIOS!$B:$K,4,0)," ")</f>
        <v xml:space="preserve"> </v>
      </c>
      <c r="G255" s="3" t="str">
        <f>BASEA[[#This Row],[CEDULA]]&amp;BASEA[[#This Row],[PREDIO ]]</f>
        <v xml:space="preserve"> </v>
      </c>
      <c r="H255" s="3" t="str">
        <f>IFERROR(VLOOKUP(BASEA[[#This Row],[Columna1]],USUARIOS!$A:$K,6,0),"ERROR")</f>
        <v>ERROR</v>
      </c>
      <c r="I255" s="18" t="str">
        <f>IFERROR(VLOOKUP(BASEA[[#This Row],[Columna1]],USUARIOS!$A:$K,7,0)," ")</f>
        <v xml:space="preserve"> </v>
      </c>
      <c r="J255" s="18" t="str">
        <f>IFERROR(VLOOKUP(BASEA[[#This Row],[Columna1]],USUARIOS!$A:$K,8,0)," ")</f>
        <v xml:space="preserve"> </v>
      </c>
      <c r="K255" s="18" t="str">
        <f>IFERROR(VLOOKUP(BASEA[[#This Row],[Columna1]],USUARIOS!$A:$K,9,0)," ")</f>
        <v xml:space="preserve"> </v>
      </c>
      <c r="L255" s="18" t="str">
        <f>IFERROR(VLOOKUP(BASEA[[#This Row],[Columna1]],USUARIOS!$A:$K,10,0)," ")</f>
        <v xml:space="preserve"> </v>
      </c>
      <c r="M255" s="18" t="str">
        <f>IFERROR(VLOOKUP(BASEA[[#This Row],[Columna1]],USUARIOS!$A:$K,11,0)," ")</f>
        <v xml:space="preserve"> </v>
      </c>
      <c r="N255" s="11"/>
      <c r="O255" s="10"/>
      <c r="P255" s="10"/>
      <c r="Q255" s="10"/>
      <c r="R255" s="10"/>
      <c r="S255" s="19"/>
      <c r="T255" s="10"/>
      <c r="U255" s="10"/>
    </row>
    <row r="256" spans="1:21" ht="12.95" customHeight="1" x14ac:dyDescent="0.25">
      <c r="A256" s="8">
        <v>254</v>
      </c>
      <c r="B256" s="12"/>
      <c r="C256" s="12"/>
      <c r="D256" s="17" t="str">
        <f>IFERROR(VLOOKUP(BASEA[[#This Row],[CEDULA]],USUARIOS!$B:$K,2,0)," ")</f>
        <v xml:space="preserve"> </v>
      </c>
      <c r="E256" s="17" t="str">
        <f>IFERROR(VLOOKUP(BASEA[[#This Row],[CEDULA]],USUARIOS!$B:$K,3,0)," ")</f>
        <v xml:space="preserve"> </v>
      </c>
      <c r="F256" s="10" t="str">
        <f>IFERROR(VLOOKUP(BASEA[[#This Row],[CEDULA]],USUARIOS!$B:$K,4,0)," ")</f>
        <v xml:space="preserve"> </v>
      </c>
      <c r="G256" s="3" t="str">
        <f>BASEA[[#This Row],[CEDULA]]&amp;BASEA[[#This Row],[PREDIO ]]</f>
        <v xml:space="preserve"> </v>
      </c>
      <c r="H256" s="3" t="str">
        <f>IFERROR(VLOOKUP(BASEA[[#This Row],[Columna1]],USUARIOS!$A:$K,6,0),"ERROR")</f>
        <v>ERROR</v>
      </c>
      <c r="I256" s="18" t="str">
        <f>IFERROR(VLOOKUP(BASEA[[#This Row],[Columna1]],USUARIOS!$A:$K,7,0)," ")</f>
        <v xml:space="preserve"> </v>
      </c>
      <c r="J256" s="18" t="str">
        <f>IFERROR(VLOOKUP(BASEA[[#This Row],[Columna1]],USUARIOS!$A:$K,8,0)," ")</f>
        <v xml:space="preserve"> </v>
      </c>
      <c r="K256" s="18" t="str">
        <f>IFERROR(VLOOKUP(BASEA[[#This Row],[Columna1]],USUARIOS!$A:$K,9,0)," ")</f>
        <v xml:space="preserve"> </v>
      </c>
      <c r="L256" s="18" t="str">
        <f>IFERROR(VLOOKUP(BASEA[[#This Row],[Columna1]],USUARIOS!$A:$K,10,0)," ")</f>
        <v xml:space="preserve"> </v>
      </c>
      <c r="M256" s="18" t="str">
        <f>IFERROR(VLOOKUP(BASEA[[#This Row],[Columna1]],USUARIOS!$A:$K,11,0)," ")</f>
        <v xml:space="preserve"> </v>
      </c>
      <c r="N256" s="11"/>
      <c r="O256" s="10"/>
      <c r="P256" s="10"/>
      <c r="Q256" s="10"/>
      <c r="R256" s="10"/>
      <c r="S256" s="19"/>
      <c r="T256" s="10"/>
      <c r="U256" s="10"/>
    </row>
    <row r="257" spans="1:21" ht="12.95" customHeight="1" x14ac:dyDescent="0.25">
      <c r="A257" s="8">
        <v>255</v>
      </c>
      <c r="B257" s="12"/>
      <c r="C257" s="12"/>
      <c r="D257" s="17" t="str">
        <f>IFERROR(VLOOKUP(BASEA[[#This Row],[CEDULA]],USUARIOS!$B:$K,2,0)," ")</f>
        <v xml:space="preserve"> </v>
      </c>
      <c r="E257" s="17" t="str">
        <f>IFERROR(VLOOKUP(BASEA[[#This Row],[CEDULA]],USUARIOS!$B:$K,3,0)," ")</f>
        <v xml:space="preserve"> </v>
      </c>
      <c r="F257" s="10" t="str">
        <f>IFERROR(VLOOKUP(BASEA[[#This Row],[CEDULA]],USUARIOS!$B:$K,4,0)," ")</f>
        <v xml:space="preserve"> </v>
      </c>
      <c r="G257" s="3" t="str">
        <f>BASEA[[#This Row],[CEDULA]]&amp;BASEA[[#This Row],[PREDIO ]]</f>
        <v xml:space="preserve"> </v>
      </c>
      <c r="H257" s="3" t="str">
        <f>IFERROR(VLOOKUP(BASEA[[#This Row],[Columna1]],USUARIOS!$A:$K,6,0),"ERROR")</f>
        <v>ERROR</v>
      </c>
      <c r="I257" s="18" t="str">
        <f>IFERROR(VLOOKUP(BASEA[[#This Row],[Columna1]],USUARIOS!$A:$K,7,0)," ")</f>
        <v xml:space="preserve"> </v>
      </c>
      <c r="J257" s="18" t="str">
        <f>IFERROR(VLOOKUP(BASEA[[#This Row],[Columna1]],USUARIOS!$A:$K,8,0)," ")</f>
        <v xml:space="preserve"> </v>
      </c>
      <c r="K257" s="18" t="str">
        <f>IFERROR(VLOOKUP(BASEA[[#This Row],[Columna1]],USUARIOS!$A:$K,9,0)," ")</f>
        <v xml:space="preserve"> </v>
      </c>
      <c r="L257" s="18" t="str">
        <f>IFERROR(VLOOKUP(BASEA[[#This Row],[Columna1]],USUARIOS!$A:$K,10,0)," ")</f>
        <v xml:space="preserve"> </v>
      </c>
      <c r="M257" s="18" t="str">
        <f>IFERROR(VLOOKUP(BASEA[[#This Row],[Columna1]],USUARIOS!$A:$K,11,0)," ")</f>
        <v xml:space="preserve"> </v>
      </c>
      <c r="N257" s="11"/>
      <c r="O257" s="10"/>
      <c r="P257" s="10"/>
      <c r="Q257" s="10"/>
      <c r="R257" s="10"/>
      <c r="S257" s="19"/>
      <c r="T257" s="10"/>
      <c r="U257" s="10"/>
    </row>
    <row r="258" spans="1:21" ht="12.95" customHeight="1" x14ac:dyDescent="0.25">
      <c r="A258" s="8">
        <v>256</v>
      </c>
      <c r="B258" s="12"/>
      <c r="C258" s="12"/>
      <c r="D258" s="17" t="str">
        <f>IFERROR(VLOOKUP(BASEA[[#This Row],[CEDULA]],USUARIOS!$B:$K,2,0)," ")</f>
        <v xml:space="preserve"> </v>
      </c>
      <c r="E258" s="17" t="str">
        <f>IFERROR(VLOOKUP(BASEA[[#This Row],[CEDULA]],USUARIOS!$B:$K,3,0)," ")</f>
        <v xml:space="preserve"> </v>
      </c>
      <c r="F258" s="10" t="str">
        <f>IFERROR(VLOOKUP(BASEA[[#This Row],[CEDULA]],USUARIOS!$B:$K,4,0)," ")</f>
        <v xml:space="preserve"> </v>
      </c>
      <c r="G258" s="3" t="str">
        <f>BASEA[[#This Row],[CEDULA]]&amp;BASEA[[#This Row],[PREDIO ]]</f>
        <v xml:space="preserve"> </v>
      </c>
      <c r="H258" s="3" t="str">
        <f>IFERROR(VLOOKUP(BASEA[[#This Row],[Columna1]],USUARIOS!$A:$K,6,0),"ERROR")</f>
        <v>ERROR</v>
      </c>
      <c r="I258" s="18" t="str">
        <f>IFERROR(VLOOKUP(BASEA[[#This Row],[Columna1]],USUARIOS!$A:$K,7,0)," ")</f>
        <v xml:space="preserve"> </v>
      </c>
      <c r="J258" s="18" t="str">
        <f>IFERROR(VLOOKUP(BASEA[[#This Row],[Columna1]],USUARIOS!$A:$K,8,0)," ")</f>
        <v xml:space="preserve"> </v>
      </c>
      <c r="K258" s="18" t="str">
        <f>IFERROR(VLOOKUP(BASEA[[#This Row],[Columna1]],USUARIOS!$A:$K,9,0)," ")</f>
        <v xml:space="preserve"> </v>
      </c>
      <c r="L258" s="18" t="str">
        <f>IFERROR(VLOOKUP(BASEA[[#This Row],[Columna1]],USUARIOS!$A:$K,10,0)," ")</f>
        <v xml:space="preserve"> </v>
      </c>
      <c r="M258" s="18" t="str">
        <f>IFERROR(VLOOKUP(BASEA[[#This Row],[Columna1]],USUARIOS!$A:$K,11,0)," ")</f>
        <v xml:space="preserve"> </v>
      </c>
      <c r="N258" s="11"/>
      <c r="O258" s="10"/>
      <c r="P258" s="10"/>
      <c r="Q258" s="10"/>
      <c r="R258" s="10"/>
      <c r="S258" s="19"/>
      <c r="T258" s="10"/>
      <c r="U258" s="10"/>
    </row>
    <row r="259" spans="1:21" ht="12.95" customHeight="1" x14ac:dyDescent="0.25">
      <c r="A259" s="8">
        <v>257</v>
      </c>
      <c r="B259" s="12"/>
      <c r="C259" s="12"/>
      <c r="D259" s="17" t="str">
        <f>IFERROR(VLOOKUP(BASEA[[#This Row],[CEDULA]],USUARIOS!$B:$K,2,0)," ")</f>
        <v xml:space="preserve"> </v>
      </c>
      <c r="E259" s="17" t="str">
        <f>IFERROR(VLOOKUP(BASEA[[#This Row],[CEDULA]],USUARIOS!$B:$K,3,0)," ")</f>
        <v xml:space="preserve"> </v>
      </c>
      <c r="F259" s="10" t="str">
        <f>IFERROR(VLOOKUP(BASEA[[#This Row],[CEDULA]],USUARIOS!$B:$K,4,0)," ")</f>
        <v xml:space="preserve"> </v>
      </c>
      <c r="G259" s="3" t="str">
        <f>BASEA[[#This Row],[CEDULA]]&amp;BASEA[[#This Row],[PREDIO ]]</f>
        <v xml:space="preserve"> </v>
      </c>
      <c r="H259" s="3" t="str">
        <f>IFERROR(VLOOKUP(BASEA[[#This Row],[Columna1]],USUARIOS!$A:$K,6,0),"ERROR")</f>
        <v>ERROR</v>
      </c>
      <c r="I259" s="18" t="str">
        <f>IFERROR(VLOOKUP(BASEA[[#This Row],[Columna1]],USUARIOS!$A:$K,7,0)," ")</f>
        <v xml:space="preserve"> </v>
      </c>
      <c r="J259" s="18" t="str">
        <f>IFERROR(VLOOKUP(BASEA[[#This Row],[Columna1]],USUARIOS!$A:$K,8,0)," ")</f>
        <v xml:space="preserve"> </v>
      </c>
      <c r="K259" s="18" t="str">
        <f>IFERROR(VLOOKUP(BASEA[[#This Row],[Columna1]],USUARIOS!$A:$K,9,0)," ")</f>
        <v xml:space="preserve"> </v>
      </c>
      <c r="L259" s="18" t="str">
        <f>IFERROR(VLOOKUP(BASEA[[#This Row],[Columna1]],USUARIOS!$A:$K,10,0)," ")</f>
        <v xml:space="preserve"> </v>
      </c>
      <c r="M259" s="18" t="str">
        <f>IFERROR(VLOOKUP(BASEA[[#This Row],[Columna1]],USUARIOS!$A:$K,11,0)," ")</f>
        <v xml:space="preserve"> </v>
      </c>
      <c r="N259" s="11"/>
      <c r="O259" s="10"/>
      <c r="P259" s="10"/>
      <c r="Q259" s="10"/>
      <c r="R259" s="10"/>
      <c r="S259" s="19"/>
      <c r="T259" s="10"/>
      <c r="U259" s="10"/>
    </row>
    <row r="260" spans="1:21" ht="12.95" customHeight="1" x14ac:dyDescent="0.25">
      <c r="A260" s="8">
        <v>258</v>
      </c>
      <c r="B260" s="12"/>
      <c r="C260" s="12"/>
      <c r="D260" s="17" t="str">
        <f>IFERROR(VLOOKUP(BASEA[[#This Row],[CEDULA]],USUARIOS!$B:$K,2,0)," ")</f>
        <v xml:space="preserve"> </v>
      </c>
      <c r="E260" s="17" t="str">
        <f>IFERROR(VLOOKUP(BASEA[[#This Row],[CEDULA]],USUARIOS!$B:$K,3,0)," ")</f>
        <v xml:space="preserve"> </v>
      </c>
      <c r="F260" s="10" t="str">
        <f>IFERROR(VLOOKUP(BASEA[[#This Row],[CEDULA]],USUARIOS!$B:$K,4,0)," ")</f>
        <v xml:space="preserve"> </v>
      </c>
      <c r="G260" s="3" t="str">
        <f>BASEA[[#This Row],[CEDULA]]&amp;BASEA[[#This Row],[PREDIO ]]</f>
        <v xml:space="preserve"> </v>
      </c>
      <c r="H260" s="3" t="str">
        <f>IFERROR(VLOOKUP(BASEA[[#This Row],[Columna1]],USUARIOS!$A:$K,6,0),"ERROR")</f>
        <v>ERROR</v>
      </c>
      <c r="I260" s="18" t="str">
        <f>IFERROR(VLOOKUP(BASEA[[#This Row],[Columna1]],USUARIOS!$A:$K,7,0)," ")</f>
        <v xml:space="preserve"> </v>
      </c>
      <c r="J260" s="18" t="str">
        <f>IFERROR(VLOOKUP(BASEA[[#This Row],[Columna1]],USUARIOS!$A:$K,8,0)," ")</f>
        <v xml:space="preserve"> </v>
      </c>
      <c r="K260" s="18" t="str">
        <f>IFERROR(VLOOKUP(BASEA[[#This Row],[Columna1]],USUARIOS!$A:$K,9,0)," ")</f>
        <v xml:space="preserve"> </v>
      </c>
      <c r="L260" s="18" t="str">
        <f>IFERROR(VLOOKUP(BASEA[[#This Row],[Columna1]],USUARIOS!$A:$K,10,0)," ")</f>
        <v xml:space="preserve"> </v>
      </c>
      <c r="M260" s="18" t="str">
        <f>IFERROR(VLOOKUP(BASEA[[#This Row],[Columna1]],USUARIOS!$A:$K,11,0)," ")</f>
        <v xml:space="preserve"> </v>
      </c>
      <c r="N260" s="11"/>
      <c r="O260" s="10"/>
      <c r="P260" s="10"/>
      <c r="Q260" s="10"/>
      <c r="R260" s="10"/>
      <c r="S260" s="19"/>
      <c r="T260" s="10"/>
      <c r="U260" s="10"/>
    </row>
    <row r="261" spans="1:21" ht="12.95" customHeight="1" x14ac:dyDescent="0.25">
      <c r="A261" s="8">
        <v>259</v>
      </c>
      <c r="B261" s="12"/>
      <c r="C261" s="12"/>
      <c r="D261" s="17" t="str">
        <f>IFERROR(VLOOKUP(BASEA[[#This Row],[CEDULA]],USUARIOS!$B:$K,2,0)," ")</f>
        <v xml:space="preserve"> </v>
      </c>
      <c r="E261" s="17" t="str">
        <f>IFERROR(VLOOKUP(BASEA[[#This Row],[CEDULA]],USUARIOS!$B:$K,3,0)," ")</f>
        <v xml:space="preserve"> </v>
      </c>
      <c r="F261" s="10" t="str">
        <f>IFERROR(VLOOKUP(BASEA[[#This Row],[CEDULA]],USUARIOS!$B:$K,4,0)," ")</f>
        <v xml:space="preserve"> </v>
      </c>
      <c r="G261" s="3" t="str">
        <f>BASEA[[#This Row],[CEDULA]]&amp;BASEA[[#This Row],[PREDIO ]]</f>
        <v xml:space="preserve"> </v>
      </c>
      <c r="H261" s="3" t="str">
        <f>IFERROR(VLOOKUP(BASEA[[#This Row],[Columna1]],USUARIOS!$A:$K,6,0),"ERROR")</f>
        <v>ERROR</v>
      </c>
      <c r="I261" s="18" t="str">
        <f>IFERROR(VLOOKUP(BASEA[[#This Row],[Columna1]],USUARIOS!$A:$K,7,0)," ")</f>
        <v xml:space="preserve"> </v>
      </c>
      <c r="J261" s="18" t="str">
        <f>IFERROR(VLOOKUP(BASEA[[#This Row],[Columna1]],USUARIOS!$A:$K,8,0)," ")</f>
        <v xml:space="preserve"> </v>
      </c>
      <c r="K261" s="18" t="str">
        <f>IFERROR(VLOOKUP(BASEA[[#This Row],[Columna1]],USUARIOS!$A:$K,9,0)," ")</f>
        <v xml:space="preserve"> </v>
      </c>
      <c r="L261" s="18" t="str">
        <f>IFERROR(VLOOKUP(BASEA[[#This Row],[Columna1]],USUARIOS!$A:$K,10,0)," ")</f>
        <v xml:space="preserve"> </v>
      </c>
      <c r="M261" s="18" t="str">
        <f>IFERROR(VLOOKUP(BASEA[[#This Row],[Columna1]],USUARIOS!$A:$K,11,0)," ")</f>
        <v xml:space="preserve"> </v>
      </c>
      <c r="N261" s="11"/>
      <c r="O261" s="10"/>
      <c r="P261" s="10"/>
      <c r="Q261" s="10"/>
      <c r="R261" s="10"/>
      <c r="S261" s="19"/>
      <c r="T261" s="10"/>
      <c r="U261" s="10"/>
    </row>
    <row r="262" spans="1:21" ht="12.95" customHeight="1" x14ac:dyDescent="0.25">
      <c r="A262" s="8">
        <v>260</v>
      </c>
      <c r="B262" s="12"/>
      <c r="C262" s="12"/>
      <c r="D262" s="17" t="str">
        <f>IFERROR(VLOOKUP(BASEA[[#This Row],[CEDULA]],USUARIOS!$B:$K,2,0)," ")</f>
        <v xml:space="preserve"> </v>
      </c>
      <c r="E262" s="17" t="str">
        <f>IFERROR(VLOOKUP(BASEA[[#This Row],[CEDULA]],USUARIOS!$B:$K,3,0)," ")</f>
        <v xml:space="preserve"> </v>
      </c>
      <c r="F262" s="10" t="str">
        <f>IFERROR(VLOOKUP(BASEA[[#This Row],[CEDULA]],USUARIOS!$B:$K,4,0)," ")</f>
        <v xml:space="preserve"> </v>
      </c>
      <c r="G262" s="3" t="str">
        <f>BASEA[[#This Row],[CEDULA]]&amp;BASEA[[#This Row],[PREDIO ]]</f>
        <v xml:space="preserve"> </v>
      </c>
      <c r="H262" s="3" t="str">
        <f>IFERROR(VLOOKUP(BASEA[[#This Row],[Columna1]],USUARIOS!$A:$K,6,0),"ERROR")</f>
        <v>ERROR</v>
      </c>
      <c r="I262" s="18" t="str">
        <f>IFERROR(VLOOKUP(BASEA[[#This Row],[Columna1]],USUARIOS!$A:$K,7,0)," ")</f>
        <v xml:space="preserve"> </v>
      </c>
      <c r="J262" s="18" t="str">
        <f>IFERROR(VLOOKUP(BASEA[[#This Row],[Columna1]],USUARIOS!$A:$K,8,0)," ")</f>
        <v xml:space="preserve"> </v>
      </c>
      <c r="K262" s="18" t="str">
        <f>IFERROR(VLOOKUP(BASEA[[#This Row],[Columna1]],USUARIOS!$A:$K,9,0)," ")</f>
        <v xml:space="preserve"> </v>
      </c>
      <c r="L262" s="18" t="str">
        <f>IFERROR(VLOOKUP(BASEA[[#This Row],[Columna1]],USUARIOS!$A:$K,10,0)," ")</f>
        <v xml:space="preserve"> </v>
      </c>
      <c r="M262" s="18" t="str">
        <f>IFERROR(VLOOKUP(BASEA[[#This Row],[Columna1]],USUARIOS!$A:$K,11,0)," ")</f>
        <v xml:space="preserve"> </v>
      </c>
      <c r="N262" s="11"/>
      <c r="O262" s="10"/>
      <c r="P262" s="10"/>
      <c r="Q262" s="10"/>
      <c r="R262" s="10"/>
      <c r="S262" s="19"/>
      <c r="T262" s="10"/>
      <c r="U262" s="10"/>
    </row>
    <row r="263" spans="1:21" ht="12.95" customHeight="1" x14ac:dyDescent="0.25">
      <c r="A263" s="8">
        <v>261</v>
      </c>
      <c r="B263" s="12"/>
      <c r="C263" s="12"/>
      <c r="D263" s="17" t="str">
        <f>IFERROR(VLOOKUP(BASEA[[#This Row],[CEDULA]],USUARIOS!$B:$K,2,0)," ")</f>
        <v xml:space="preserve"> </v>
      </c>
      <c r="E263" s="17" t="str">
        <f>IFERROR(VLOOKUP(BASEA[[#This Row],[CEDULA]],USUARIOS!$B:$K,3,0)," ")</f>
        <v xml:space="preserve"> </v>
      </c>
      <c r="F263" s="10" t="str">
        <f>IFERROR(VLOOKUP(BASEA[[#This Row],[CEDULA]],USUARIOS!$B:$K,4,0)," ")</f>
        <v xml:space="preserve"> </v>
      </c>
      <c r="G263" s="3" t="str">
        <f>BASEA[[#This Row],[CEDULA]]&amp;BASEA[[#This Row],[PREDIO ]]</f>
        <v xml:space="preserve"> </v>
      </c>
      <c r="H263" s="3" t="str">
        <f>IFERROR(VLOOKUP(BASEA[[#This Row],[Columna1]],USUARIOS!$A:$K,6,0),"ERROR")</f>
        <v>ERROR</v>
      </c>
      <c r="I263" s="18" t="str">
        <f>IFERROR(VLOOKUP(BASEA[[#This Row],[Columna1]],USUARIOS!$A:$K,7,0)," ")</f>
        <v xml:space="preserve"> </v>
      </c>
      <c r="J263" s="18" t="str">
        <f>IFERROR(VLOOKUP(BASEA[[#This Row],[Columna1]],USUARIOS!$A:$K,8,0)," ")</f>
        <v xml:space="preserve"> </v>
      </c>
      <c r="K263" s="18" t="str">
        <f>IFERROR(VLOOKUP(BASEA[[#This Row],[Columna1]],USUARIOS!$A:$K,9,0)," ")</f>
        <v xml:space="preserve"> </v>
      </c>
      <c r="L263" s="18" t="str">
        <f>IFERROR(VLOOKUP(BASEA[[#This Row],[Columna1]],USUARIOS!$A:$K,10,0)," ")</f>
        <v xml:space="preserve"> </v>
      </c>
      <c r="M263" s="18" t="str">
        <f>IFERROR(VLOOKUP(BASEA[[#This Row],[Columna1]],USUARIOS!$A:$K,11,0)," ")</f>
        <v xml:space="preserve"> </v>
      </c>
      <c r="N263" s="11"/>
      <c r="O263" s="10"/>
      <c r="P263" s="10"/>
      <c r="Q263" s="10"/>
      <c r="R263" s="10"/>
      <c r="S263" s="19"/>
      <c r="T263" s="10"/>
      <c r="U263" s="10"/>
    </row>
    <row r="264" spans="1:21" ht="12.95" customHeight="1" x14ac:dyDescent="0.25">
      <c r="A264" s="8">
        <v>262</v>
      </c>
      <c r="B264" s="12"/>
      <c r="C264" s="12"/>
      <c r="D264" s="17" t="str">
        <f>IFERROR(VLOOKUP(BASEA[[#This Row],[CEDULA]],USUARIOS!$B:$K,2,0)," ")</f>
        <v xml:space="preserve"> </v>
      </c>
      <c r="E264" s="17" t="str">
        <f>IFERROR(VLOOKUP(BASEA[[#This Row],[CEDULA]],USUARIOS!$B:$K,3,0)," ")</f>
        <v xml:space="preserve"> </v>
      </c>
      <c r="F264" s="10" t="str">
        <f>IFERROR(VLOOKUP(BASEA[[#This Row],[CEDULA]],USUARIOS!$B:$K,4,0)," ")</f>
        <v xml:space="preserve"> </v>
      </c>
      <c r="G264" s="3" t="str">
        <f>BASEA[[#This Row],[CEDULA]]&amp;BASEA[[#This Row],[PREDIO ]]</f>
        <v xml:space="preserve"> </v>
      </c>
      <c r="H264" s="3" t="str">
        <f>IFERROR(VLOOKUP(BASEA[[#This Row],[Columna1]],USUARIOS!$A:$K,6,0),"ERROR")</f>
        <v>ERROR</v>
      </c>
      <c r="I264" s="18" t="str">
        <f>IFERROR(VLOOKUP(BASEA[[#This Row],[Columna1]],USUARIOS!$A:$K,7,0)," ")</f>
        <v xml:space="preserve"> </v>
      </c>
      <c r="J264" s="18" t="str">
        <f>IFERROR(VLOOKUP(BASEA[[#This Row],[Columna1]],USUARIOS!$A:$K,8,0)," ")</f>
        <v xml:space="preserve"> </v>
      </c>
      <c r="K264" s="18" t="str">
        <f>IFERROR(VLOOKUP(BASEA[[#This Row],[Columna1]],USUARIOS!$A:$K,9,0)," ")</f>
        <v xml:space="preserve"> </v>
      </c>
      <c r="L264" s="18" t="str">
        <f>IFERROR(VLOOKUP(BASEA[[#This Row],[Columna1]],USUARIOS!$A:$K,10,0)," ")</f>
        <v xml:space="preserve"> </v>
      </c>
      <c r="M264" s="18" t="str">
        <f>IFERROR(VLOOKUP(BASEA[[#This Row],[Columna1]],USUARIOS!$A:$K,11,0)," ")</f>
        <v xml:space="preserve"> </v>
      </c>
      <c r="N264" s="11"/>
      <c r="O264" s="10"/>
      <c r="P264" s="10"/>
      <c r="Q264" s="10"/>
      <c r="R264" s="10"/>
      <c r="S264" s="19"/>
      <c r="T264" s="10"/>
      <c r="U264" s="10"/>
    </row>
    <row r="265" spans="1:21" ht="12.95" customHeight="1" x14ac:dyDescent="0.25">
      <c r="A265" s="8">
        <v>263</v>
      </c>
      <c r="B265" s="12"/>
      <c r="C265" s="12"/>
      <c r="D265" s="17" t="str">
        <f>IFERROR(VLOOKUP(BASEA[[#This Row],[CEDULA]],USUARIOS!$B:$K,2,0)," ")</f>
        <v xml:space="preserve"> </v>
      </c>
      <c r="E265" s="17" t="str">
        <f>IFERROR(VLOOKUP(BASEA[[#This Row],[CEDULA]],USUARIOS!$B:$K,3,0)," ")</f>
        <v xml:space="preserve"> </v>
      </c>
      <c r="F265" s="10" t="str">
        <f>IFERROR(VLOOKUP(BASEA[[#This Row],[CEDULA]],USUARIOS!$B:$K,4,0)," ")</f>
        <v xml:space="preserve"> </v>
      </c>
      <c r="G265" s="3" t="str">
        <f>BASEA[[#This Row],[CEDULA]]&amp;BASEA[[#This Row],[PREDIO ]]</f>
        <v xml:space="preserve"> </v>
      </c>
      <c r="H265" s="3" t="str">
        <f>IFERROR(VLOOKUP(BASEA[[#This Row],[Columna1]],USUARIOS!$A:$K,6,0),"ERROR")</f>
        <v>ERROR</v>
      </c>
      <c r="I265" s="18" t="str">
        <f>IFERROR(VLOOKUP(BASEA[[#This Row],[Columna1]],USUARIOS!$A:$K,7,0)," ")</f>
        <v xml:space="preserve"> </v>
      </c>
      <c r="J265" s="18" t="str">
        <f>IFERROR(VLOOKUP(BASEA[[#This Row],[Columna1]],USUARIOS!$A:$K,8,0)," ")</f>
        <v xml:space="preserve"> </v>
      </c>
      <c r="K265" s="18" t="str">
        <f>IFERROR(VLOOKUP(BASEA[[#This Row],[Columna1]],USUARIOS!$A:$K,9,0)," ")</f>
        <v xml:space="preserve"> </v>
      </c>
      <c r="L265" s="18" t="str">
        <f>IFERROR(VLOOKUP(BASEA[[#This Row],[Columna1]],USUARIOS!$A:$K,10,0)," ")</f>
        <v xml:space="preserve"> </v>
      </c>
      <c r="M265" s="18" t="str">
        <f>IFERROR(VLOOKUP(BASEA[[#This Row],[Columna1]],USUARIOS!$A:$K,11,0)," ")</f>
        <v xml:space="preserve"> </v>
      </c>
      <c r="N265" s="11"/>
      <c r="O265" s="10"/>
      <c r="P265" s="10"/>
      <c r="Q265" s="10"/>
      <c r="R265" s="10"/>
      <c r="S265" s="19"/>
      <c r="T265" s="10"/>
      <c r="U265" s="10"/>
    </row>
    <row r="266" spans="1:21" ht="12.95" customHeight="1" x14ac:dyDescent="0.25">
      <c r="A266" s="8">
        <v>264</v>
      </c>
      <c r="B266" s="12"/>
      <c r="C266" s="12"/>
      <c r="D266" s="17" t="str">
        <f>IFERROR(VLOOKUP(BASEA[[#This Row],[CEDULA]],USUARIOS!$B:$K,2,0)," ")</f>
        <v xml:space="preserve"> </v>
      </c>
      <c r="E266" s="17" t="str">
        <f>IFERROR(VLOOKUP(BASEA[[#This Row],[CEDULA]],USUARIOS!$B:$K,3,0)," ")</f>
        <v xml:space="preserve"> </v>
      </c>
      <c r="F266" s="10" t="str">
        <f>IFERROR(VLOOKUP(BASEA[[#This Row],[CEDULA]],USUARIOS!$B:$K,4,0)," ")</f>
        <v xml:space="preserve"> </v>
      </c>
      <c r="G266" s="3" t="str">
        <f>BASEA[[#This Row],[CEDULA]]&amp;BASEA[[#This Row],[PREDIO ]]</f>
        <v xml:space="preserve"> </v>
      </c>
      <c r="H266" s="3" t="str">
        <f>IFERROR(VLOOKUP(BASEA[[#This Row],[Columna1]],USUARIOS!$A:$K,6,0),"ERROR")</f>
        <v>ERROR</v>
      </c>
      <c r="I266" s="18" t="str">
        <f>IFERROR(VLOOKUP(BASEA[[#This Row],[Columna1]],USUARIOS!$A:$K,7,0)," ")</f>
        <v xml:space="preserve"> </v>
      </c>
      <c r="J266" s="18" t="str">
        <f>IFERROR(VLOOKUP(BASEA[[#This Row],[Columna1]],USUARIOS!$A:$K,8,0)," ")</f>
        <v xml:space="preserve"> </v>
      </c>
      <c r="K266" s="18" t="str">
        <f>IFERROR(VLOOKUP(BASEA[[#This Row],[Columna1]],USUARIOS!$A:$K,9,0)," ")</f>
        <v xml:space="preserve"> </v>
      </c>
      <c r="L266" s="18" t="str">
        <f>IFERROR(VLOOKUP(BASEA[[#This Row],[Columna1]],USUARIOS!$A:$K,10,0)," ")</f>
        <v xml:space="preserve"> </v>
      </c>
      <c r="M266" s="18" t="str">
        <f>IFERROR(VLOOKUP(BASEA[[#This Row],[Columna1]],USUARIOS!$A:$K,11,0)," ")</f>
        <v xml:space="preserve"> </v>
      </c>
      <c r="N266" s="11"/>
      <c r="O266" s="10"/>
      <c r="P266" s="10"/>
      <c r="Q266" s="10"/>
      <c r="R266" s="10"/>
      <c r="S266" s="19"/>
      <c r="T266" s="10"/>
      <c r="U266" s="10"/>
    </row>
    <row r="267" spans="1:21" ht="12.95" customHeight="1" x14ac:dyDescent="0.25">
      <c r="A267" s="8">
        <v>265</v>
      </c>
      <c r="B267" s="12"/>
      <c r="C267" s="12"/>
      <c r="D267" s="17" t="str">
        <f>IFERROR(VLOOKUP(BASEA[[#This Row],[CEDULA]],USUARIOS!$B:$K,2,0)," ")</f>
        <v xml:space="preserve"> </v>
      </c>
      <c r="E267" s="17" t="str">
        <f>IFERROR(VLOOKUP(BASEA[[#This Row],[CEDULA]],USUARIOS!$B:$K,3,0)," ")</f>
        <v xml:space="preserve"> </v>
      </c>
      <c r="F267" s="10" t="str">
        <f>IFERROR(VLOOKUP(BASEA[[#This Row],[CEDULA]],USUARIOS!$B:$K,4,0)," ")</f>
        <v xml:space="preserve"> </v>
      </c>
      <c r="G267" s="3" t="str">
        <f>BASEA[[#This Row],[CEDULA]]&amp;BASEA[[#This Row],[PREDIO ]]</f>
        <v xml:space="preserve"> </v>
      </c>
      <c r="H267" s="3" t="str">
        <f>IFERROR(VLOOKUP(BASEA[[#This Row],[Columna1]],USUARIOS!$A:$K,6,0),"ERROR")</f>
        <v>ERROR</v>
      </c>
      <c r="I267" s="18" t="str">
        <f>IFERROR(VLOOKUP(BASEA[[#This Row],[Columna1]],USUARIOS!$A:$K,7,0)," ")</f>
        <v xml:space="preserve"> </v>
      </c>
      <c r="J267" s="18" t="str">
        <f>IFERROR(VLOOKUP(BASEA[[#This Row],[Columna1]],USUARIOS!$A:$K,8,0)," ")</f>
        <v xml:space="preserve"> </v>
      </c>
      <c r="K267" s="18" t="str">
        <f>IFERROR(VLOOKUP(BASEA[[#This Row],[Columna1]],USUARIOS!$A:$K,9,0)," ")</f>
        <v xml:space="preserve"> </v>
      </c>
      <c r="L267" s="18" t="str">
        <f>IFERROR(VLOOKUP(BASEA[[#This Row],[Columna1]],USUARIOS!$A:$K,10,0)," ")</f>
        <v xml:space="preserve"> </v>
      </c>
      <c r="M267" s="18" t="str">
        <f>IFERROR(VLOOKUP(BASEA[[#This Row],[Columna1]],USUARIOS!$A:$K,11,0)," ")</f>
        <v xml:space="preserve"> </v>
      </c>
      <c r="N267" s="11"/>
      <c r="O267" s="10"/>
      <c r="P267" s="10"/>
      <c r="Q267" s="10"/>
      <c r="R267" s="10"/>
      <c r="S267" s="19"/>
      <c r="T267" s="10"/>
      <c r="U267" s="10"/>
    </row>
    <row r="268" spans="1:21" ht="12.95" customHeight="1" x14ac:dyDescent="0.25">
      <c r="A268" s="8">
        <v>266</v>
      </c>
      <c r="B268" s="12"/>
      <c r="C268" s="12"/>
      <c r="D268" s="17" t="str">
        <f>IFERROR(VLOOKUP(BASEA[[#This Row],[CEDULA]],USUARIOS!$B:$K,2,0)," ")</f>
        <v xml:space="preserve"> </v>
      </c>
      <c r="E268" s="17" t="str">
        <f>IFERROR(VLOOKUP(BASEA[[#This Row],[CEDULA]],USUARIOS!$B:$K,3,0)," ")</f>
        <v xml:space="preserve"> </v>
      </c>
      <c r="F268" s="10" t="str">
        <f>IFERROR(VLOOKUP(BASEA[[#This Row],[CEDULA]],USUARIOS!$B:$K,4,0)," ")</f>
        <v xml:space="preserve"> </v>
      </c>
      <c r="G268" s="3" t="str">
        <f>BASEA[[#This Row],[CEDULA]]&amp;BASEA[[#This Row],[PREDIO ]]</f>
        <v xml:space="preserve"> </v>
      </c>
      <c r="H268" s="3" t="str">
        <f>IFERROR(VLOOKUP(BASEA[[#This Row],[Columna1]],USUARIOS!$A:$K,6,0),"ERROR")</f>
        <v>ERROR</v>
      </c>
      <c r="I268" s="18" t="str">
        <f>IFERROR(VLOOKUP(BASEA[[#This Row],[Columna1]],USUARIOS!$A:$K,7,0)," ")</f>
        <v xml:space="preserve"> </v>
      </c>
      <c r="J268" s="18" t="str">
        <f>IFERROR(VLOOKUP(BASEA[[#This Row],[Columna1]],USUARIOS!$A:$K,8,0)," ")</f>
        <v xml:space="preserve"> </v>
      </c>
      <c r="K268" s="18" t="str">
        <f>IFERROR(VLOOKUP(BASEA[[#This Row],[Columna1]],USUARIOS!$A:$K,9,0)," ")</f>
        <v xml:space="preserve"> </v>
      </c>
      <c r="L268" s="18" t="str">
        <f>IFERROR(VLOOKUP(BASEA[[#This Row],[Columna1]],USUARIOS!$A:$K,10,0)," ")</f>
        <v xml:space="preserve"> </v>
      </c>
      <c r="M268" s="18" t="str">
        <f>IFERROR(VLOOKUP(BASEA[[#This Row],[Columna1]],USUARIOS!$A:$K,11,0)," ")</f>
        <v xml:space="preserve"> </v>
      </c>
      <c r="N268" s="11"/>
      <c r="O268" s="10"/>
      <c r="P268" s="10"/>
      <c r="Q268" s="10"/>
      <c r="R268" s="10"/>
      <c r="S268" s="19"/>
      <c r="T268" s="10"/>
      <c r="U268" s="10"/>
    </row>
    <row r="269" spans="1:21" ht="12.95" customHeight="1" x14ac:dyDescent="0.25">
      <c r="A269" s="8">
        <v>267</v>
      </c>
      <c r="B269" s="12"/>
      <c r="C269" s="12"/>
      <c r="D269" s="17" t="str">
        <f>IFERROR(VLOOKUP(BASEA[[#This Row],[CEDULA]],USUARIOS!$B:$K,2,0)," ")</f>
        <v xml:space="preserve"> </v>
      </c>
      <c r="E269" s="17" t="str">
        <f>IFERROR(VLOOKUP(BASEA[[#This Row],[CEDULA]],USUARIOS!$B:$K,3,0)," ")</f>
        <v xml:space="preserve"> </v>
      </c>
      <c r="F269" s="10" t="str">
        <f>IFERROR(VLOOKUP(BASEA[[#This Row],[CEDULA]],USUARIOS!$B:$K,4,0)," ")</f>
        <v xml:space="preserve"> </v>
      </c>
      <c r="G269" s="3" t="str">
        <f>BASEA[[#This Row],[CEDULA]]&amp;BASEA[[#This Row],[PREDIO ]]</f>
        <v xml:space="preserve"> </v>
      </c>
      <c r="H269" s="3" t="str">
        <f>IFERROR(VLOOKUP(BASEA[[#This Row],[Columna1]],USUARIOS!$A:$K,6,0),"ERROR")</f>
        <v>ERROR</v>
      </c>
      <c r="I269" s="18" t="str">
        <f>IFERROR(VLOOKUP(BASEA[[#This Row],[Columna1]],USUARIOS!$A:$K,7,0)," ")</f>
        <v xml:space="preserve"> </v>
      </c>
      <c r="J269" s="18" t="str">
        <f>IFERROR(VLOOKUP(BASEA[[#This Row],[Columna1]],USUARIOS!$A:$K,8,0)," ")</f>
        <v xml:space="preserve"> </v>
      </c>
      <c r="K269" s="18" t="str">
        <f>IFERROR(VLOOKUP(BASEA[[#This Row],[Columna1]],USUARIOS!$A:$K,9,0)," ")</f>
        <v xml:space="preserve"> </v>
      </c>
      <c r="L269" s="18" t="str">
        <f>IFERROR(VLOOKUP(BASEA[[#This Row],[Columna1]],USUARIOS!$A:$K,10,0)," ")</f>
        <v xml:space="preserve"> </v>
      </c>
      <c r="M269" s="18" t="str">
        <f>IFERROR(VLOOKUP(BASEA[[#This Row],[Columna1]],USUARIOS!$A:$K,11,0)," ")</f>
        <v xml:space="preserve"> </v>
      </c>
      <c r="N269" s="11"/>
      <c r="O269" s="10"/>
      <c r="P269" s="10"/>
      <c r="Q269" s="10"/>
      <c r="R269" s="10"/>
      <c r="S269" s="19"/>
      <c r="T269" s="10"/>
      <c r="U269" s="10"/>
    </row>
    <row r="270" spans="1:21" ht="12.95" customHeight="1" x14ac:dyDescent="0.25">
      <c r="A270" s="8">
        <v>268</v>
      </c>
      <c r="B270" s="12"/>
      <c r="C270" s="12"/>
      <c r="D270" s="17" t="str">
        <f>IFERROR(VLOOKUP(BASEA[[#This Row],[CEDULA]],USUARIOS!$B:$K,2,0)," ")</f>
        <v xml:space="preserve"> </v>
      </c>
      <c r="E270" s="17" t="str">
        <f>IFERROR(VLOOKUP(BASEA[[#This Row],[CEDULA]],USUARIOS!$B:$K,3,0)," ")</f>
        <v xml:space="preserve"> </v>
      </c>
      <c r="F270" s="10" t="str">
        <f>IFERROR(VLOOKUP(BASEA[[#This Row],[CEDULA]],USUARIOS!$B:$K,4,0)," ")</f>
        <v xml:space="preserve"> </v>
      </c>
      <c r="G270" s="3" t="str">
        <f>BASEA[[#This Row],[CEDULA]]&amp;BASEA[[#This Row],[PREDIO ]]</f>
        <v xml:space="preserve"> </v>
      </c>
      <c r="H270" s="3" t="str">
        <f>IFERROR(VLOOKUP(BASEA[[#This Row],[Columna1]],USUARIOS!$A:$K,6,0),"ERROR")</f>
        <v>ERROR</v>
      </c>
      <c r="I270" s="18" t="str">
        <f>IFERROR(VLOOKUP(BASEA[[#This Row],[Columna1]],USUARIOS!$A:$K,7,0)," ")</f>
        <v xml:space="preserve"> </v>
      </c>
      <c r="J270" s="18" t="str">
        <f>IFERROR(VLOOKUP(BASEA[[#This Row],[Columna1]],USUARIOS!$A:$K,8,0)," ")</f>
        <v xml:space="preserve"> </v>
      </c>
      <c r="K270" s="18" t="str">
        <f>IFERROR(VLOOKUP(BASEA[[#This Row],[Columna1]],USUARIOS!$A:$K,9,0)," ")</f>
        <v xml:space="preserve"> </v>
      </c>
      <c r="L270" s="18" t="str">
        <f>IFERROR(VLOOKUP(BASEA[[#This Row],[Columna1]],USUARIOS!$A:$K,10,0)," ")</f>
        <v xml:space="preserve"> </v>
      </c>
      <c r="M270" s="18" t="str">
        <f>IFERROR(VLOOKUP(BASEA[[#This Row],[Columna1]],USUARIOS!$A:$K,11,0)," ")</f>
        <v xml:space="preserve"> </v>
      </c>
      <c r="N270" s="11"/>
      <c r="O270" s="10"/>
      <c r="P270" s="10"/>
      <c r="Q270" s="10"/>
      <c r="R270" s="10"/>
      <c r="S270" s="19"/>
      <c r="T270" s="10"/>
      <c r="U270" s="10"/>
    </row>
    <row r="271" spans="1:21" ht="12.95" customHeight="1" x14ac:dyDescent="0.25">
      <c r="A271" s="8">
        <v>269</v>
      </c>
      <c r="B271" s="12"/>
      <c r="C271" s="12"/>
      <c r="D271" s="17" t="str">
        <f>IFERROR(VLOOKUP(BASEA[[#This Row],[CEDULA]],USUARIOS!$B:$K,2,0)," ")</f>
        <v xml:space="preserve"> </v>
      </c>
      <c r="E271" s="17" t="str">
        <f>IFERROR(VLOOKUP(BASEA[[#This Row],[CEDULA]],USUARIOS!$B:$K,3,0)," ")</f>
        <v xml:space="preserve"> </v>
      </c>
      <c r="F271" s="10" t="str">
        <f>IFERROR(VLOOKUP(BASEA[[#This Row],[CEDULA]],USUARIOS!$B:$K,4,0)," ")</f>
        <v xml:space="preserve"> </v>
      </c>
      <c r="G271" s="3" t="str">
        <f>BASEA[[#This Row],[CEDULA]]&amp;BASEA[[#This Row],[PREDIO ]]</f>
        <v xml:space="preserve"> </v>
      </c>
      <c r="H271" s="3" t="str">
        <f>IFERROR(VLOOKUP(BASEA[[#This Row],[Columna1]],USUARIOS!$A:$K,6,0),"ERROR")</f>
        <v>ERROR</v>
      </c>
      <c r="I271" s="18" t="str">
        <f>IFERROR(VLOOKUP(BASEA[[#This Row],[Columna1]],USUARIOS!$A:$K,7,0)," ")</f>
        <v xml:space="preserve"> </v>
      </c>
      <c r="J271" s="18" t="str">
        <f>IFERROR(VLOOKUP(BASEA[[#This Row],[Columna1]],USUARIOS!$A:$K,8,0)," ")</f>
        <v xml:space="preserve"> </v>
      </c>
      <c r="K271" s="18" t="str">
        <f>IFERROR(VLOOKUP(BASEA[[#This Row],[Columna1]],USUARIOS!$A:$K,9,0)," ")</f>
        <v xml:space="preserve"> </v>
      </c>
      <c r="L271" s="18" t="str">
        <f>IFERROR(VLOOKUP(BASEA[[#This Row],[Columna1]],USUARIOS!$A:$K,10,0)," ")</f>
        <v xml:space="preserve"> </v>
      </c>
      <c r="M271" s="18" t="str">
        <f>IFERROR(VLOOKUP(BASEA[[#This Row],[Columna1]],USUARIOS!$A:$K,11,0)," ")</f>
        <v xml:space="preserve"> </v>
      </c>
      <c r="N271" s="11"/>
      <c r="O271" s="10"/>
      <c r="P271" s="10"/>
      <c r="Q271" s="10"/>
      <c r="R271" s="10"/>
      <c r="S271" s="19"/>
      <c r="T271" s="10"/>
      <c r="U271" s="10"/>
    </row>
    <row r="272" spans="1:21" ht="12.95" customHeight="1" x14ac:dyDescent="0.25">
      <c r="A272" s="8">
        <v>270</v>
      </c>
      <c r="B272" s="12"/>
      <c r="C272" s="12"/>
      <c r="D272" s="17" t="str">
        <f>IFERROR(VLOOKUP(BASEA[[#This Row],[CEDULA]],USUARIOS!$B:$K,2,0)," ")</f>
        <v xml:space="preserve"> </v>
      </c>
      <c r="E272" s="17" t="str">
        <f>IFERROR(VLOOKUP(BASEA[[#This Row],[CEDULA]],USUARIOS!$B:$K,3,0)," ")</f>
        <v xml:space="preserve"> </v>
      </c>
      <c r="F272" s="10" t="str">
        <f>IFERROR(VLOOKUP(BASEA[[#This Row],[CEDULA]],USUARIOS!$B:$K,4,0)," ")</f>
        <v xml:space="preserve"> </v>
      </c>
      <c r="G272" s="3" t="str">
        <f>BASEA[[#This Row],[CEDULA]]&amp;BASEA[[#This Row],[PREDIO ]]</f>
        <v xml:space="preserve"> </v>
      </c>
      <c r="H272" s="3" t="str">
        <f>IFERROR(VLOOKUP(BASEA[[#This Row],[Columna1]],USUARIOS!$A:$K,6,0),"ERROR")</f>
        <v>ERROR</v>
      </c>
      <c r="I272" s="18" t="str">
        <f>IFERROR(VLOOKUP(BASEA[[#This Row],[Columna1]],USUARIOS!$A:$K,7,0)," ")</f>
        <v xml:space="preserve"> </v>
      </c>
      <c r="J272" s="18" t="str">
        <f>IFERROR(VLOOKUP(BASEA[[#This Row],[Columna1]],USUARIOS!$A:$K,8,0)," ")</f>
        <v xml:space="preserve"> </v>
      </c>
      <c r="K272" s="18" t="str">
        <f>IFERROR(VLOOKUP(BASEA[[#This Row],[Columna1]],USUARIOS!$A:$K,9,0)," ")</f>
        <v xml:space="preserve"> </v>
      </c>
      <c r="L272" s="18" t="str">
        <f>IFERROR(VLOOKUP(BASEA[[#This Row],[Columna1]],USUARIOS!$A:$K,10,0)," ")</f>
        <v xml:space="preserve"> </v>
      </c>
      <c r="M272" s="18" t="str">
        <f>IFERROR(VLOOKUP(BASEA[[#This Row],[Columna1]],USUARIOS!$A:$K,11,0)," ")</f>
        <v xml:space="preserve"> </v>
      </c>
      <c r="N272" s="11"/>
      <c r="O272" s="10"/>
      <c r="P272" s="10"/>
      <c r="Q272" s="10"/>
      <c r="R272" s="10"/>
      <c r="S272" s="19"/>
      <c r="T272" s="10"/>
      <c r="U272" s="10"/>
    </row>
    <row r="273" spans="1:21" ht="12.95" customHeight="1" x14ac:dyDescent="0.25">
      <c r="A273" s="8">
        <v>271</v>
      </c>
      <c r="B273" s="12"/>
      <c r="C273" s="12"/>
      <c r="D273" s="17" t="str">
        <f>IFERROR(VLOOKUP(BASEA[[#This Row],[CEDULA]],USUARIOS!$B:$K,2,0)," ")</f>
        <v xml:space="preserve"> </v>
      </c>
      <c r="E273" s="17" t="str">
        <f>IFERROR(VLOOKUP(BASEA[[#This Row],[CEDULA]],USUARIOS!$B:$K,3,0)," ")</f>
        <v xml:space="preserve"> </v>
      </c>
      <c r="F273" s="10" t="str">
        <f>IFERROR(VLOOKUP(BASEA[[#This Row],[CEDULA]],USUARIOS!$B:$K,4,0)," ")</f>
        <v xml:space="preserve"> </v>
      </c>
      <c r="G273" s="3" t="str">
        <f>BASEA[[#This Row],[CEDULA]]&amp;BASEA[[#This Row],[PREDIO ]]</f>
        <v xml:space="preserve"> </v>
      </c>
      <c r="H273" s="3" t="str">
        <f>IFERROR(VLOOKUP(BASEA[[#This Row],[Columna1]],USUARIOS!$A:$K,6,0),"ERROR")</f>
        <v>ERROR</v>
      </c>
      <c r="I273" s="18" t="str">
        <f>IFERROR(VLOOKUP(BASEA[[#This Row],[Columna1]],USUARIOS!$A:$K,7,0)," ")</f>
        <v xml:space="preserve"> </v>
      </c>
      <c r="J273" s="18" t="str">
        <f>IFERROR(VLOOKUP(BASEA[[#This Row],[Columna1]],USUARIOS!$A:$K,8,0)," ")</f>
        <v xml:space="preserve"> </v>
      </c>
      <c r="K273" s="18" t="str">
        <f>IFERROR(VLOOKUP(BASEA[[#This Row],[Columna1]],USUARIOS!$A:$K,9,0)," ")</f>
        <v xml:space="preserve"> </v>
      </c>
      <c r="L273" s="18" t="str">
        <f>IFERROR(VLOOKUP(BASEA[[#This Row],[Columna1]],USUARIOS!$A:$K,10,0)," ")</f>
        <v xml:space="preserve"> </v>
      </c>
      <c r="M273" s="18" t="str">
        <f>IFERROR(VLOOKUP(BASEA[[#This Row],[Columna1]],USUARIOS!$A:$K,11,0)," ")</f>
        <v xml:space="preserve"> </v>
      </c>
      <c r="N273" s="11"/>
      <c r="O273" s="10"/>
      <c r="P273" s="10"/>
      <c r="Q273" s="10"/>
      <c r="R273" s="10"/>
      <c r="S273" s="19"/>
      <c r="T273" s="10"/>
      <c r="U273" s="10"/>
    </row>
    <row r="274" spans="1:21" ht="12.95" customHeight="1" x14ac:dyDescent="0.25">
      <c r="A274" s="8">
        <v>272</v>
      </c>
      <c r="B274" s="12"/>
      <c r="C274" s="12"/>
      <c r="D274" s="17" t="str">
        <f>IFERROR(VLOOKUP(BASEA[[#This Row],[CEDULA]],USUARIOS!$B:$K,2,0)," ")</f>
        <v xml:space="preserve"> </v>
      </c>
      <c r="E274" s="17" t="str">
        <f>IFERROR(VLOOKUP(BASEA[[#This Row],[CEDULA]],USUARIOS!$B:$K,3,0)," ")</f>
        <v xml:space="preserve"> </v>
      </c>
      <c r="F274" s="10" t="str">
        <f>IFERROR(VLOOKUP(BASEA[[#This Row],[CEDULA]],USUARIOS!$B:$K,4,0)," ")</f>
        <v xml:space="preserve"> </v>
      </c>
      <c r="G274" s="3" t="str">
        <f>BASEA[[#This Row],[CEDULA]]&amp;BASEA[[#This Row],[PREDIO ]]</f>
        <v xml:space="preserve"> </v>
      </c>
      <c r="H274" s="3" t="str">
        <f>IFERROR(VLOOKUP(BASEA[[#This Row],[Columna1]],USUARIOS!$A:$K,6,0),"ERROR")</f>
        <v>ERROR</v>
      </c>
      <c r="I274" s="18" t="str">
        <f>IFERROR(VLOOKUP(BASEA[[#This Row],[Columna1]],USUARIOS!$A:$K,7,0)," ")</f>
        <v xml:space="preserve"> </v>
      </c>
      <c r="J274" s="18" t="str">
        <f>IFERROR(VLOOKUP(BASEA[[#This Row],[Columna1]],USUARIOS!$A:$K,8,0)," ")</f>
        <v xml:space="preserve"> </v>
      </c>
      <c r="K274" s="18" t="str">
        <f>IFERROR(VLOOKUP(BASEA[[#This Row],[Columna1]],USUARIOS!$A:$K,9,0)," ")</f>
        <v xml:space="preserve"> </v>
      </c>
      <c r="L274" s="18" t="str">
        <f>IFERROR(VLOOKUP(BASEA[[#This Row],[Columna1]],USUARIOS!$A:$K,10,0)," ")</f>
        <v xml:space="preserve"> </v>
      </c>
      <c r="M274" s="18" t="str">
        <f>IFERROR(VLOOKUP(BASEA[[#This Row],[Columna1]],USUARIOS!$A:$K,11,0)," ")</f>
        <v xml:space="preserve"> </v>
      </c>
      <c r="N274" s="11"/>
      <c r="O274" s="10"/>
      <c r="P274" s="10"/>
      <c r="Q274" s="10"/>
      <c r="R274" s="10"/>
      <c r="S274" s="19"/>
      <c r="T274" s="10"/>
      <c r="U274" s="10"/>
    </row>
    <row r="275" spans="1:21" ht="12.95" customHeight="1" x14ac:dyDescent="0.25">
      <c r="A275" s="8">
        <v>273</v>
      </c>
      <c r="B275" s="12"/>
      <c r="C275" s="12"/>
      <c r="D275" s="17" t="str">
        <f>IFERROR(VLOOKUP(BASEA[[#This Row],[CEDULA]],USUARIOS!$B:$K,2,0)," ")</f>
        <v xml:space="preserve"> </v>
      </c>
      <c r="E275" s="17" t="str">
        <f>IFERROR(VLOOKUP(BASEA[[#This Row],[CEDULA]],USUARIOS!$B:$K,3,0)," ")</f>
        <v xml:space="preserve"> </v>
      </c>
      <c r="F275" s="10" t="str">
        <f>IFERROR(VLOOKUP(BASEA[[#This Row],[CEDULA]],USUARIOS!$B:$K,4,0)," ")</f>
        <v xml:space="preserve"> </v>
      </c>
      <c r="G275" s="3" t="str">
        <f>BASEA[[#This Row],[CEDULA]]&amp;BASEA[[#This Row],[PREDIO ]]</f>
        <v xml:space="preserve"> </v>
      </c>
      <c r="H275" s="3" t="str">
        <f>IFERROR(VLOOKUP(BASEA[[#This Row],[Columna1]],USUARIOS!$A:$K,6,0),"ERROR")</f>
        <v>ERROR</v>
      </c>
      <c r="I275" s="18" t="str">
        <f>IFERROR(VLOOKUP(BASEA[[#This Row],[Columna1]],USUARIOS!$A:$K,7,0)," ")</f>
        <v xml:space="preserve"> </v>
      </c>
      <c r="J275" s="18" t="str">
        <f>IFERROR(VLOOKUP(BASEA[[#This Row],[Columna1]],USUARIOS!$A:$K,8,0)," ")</f>
        <v xml:space="preserve"> </v>
      </c>
      <c r="K275" s="18" t="str">
        <f>IFERROR(VLOOKUP(BASEA[[#This Row],[Columna1]],USUARIOS!$A:$K,9,0)," ")</f>
        <v xml:space="preserve"> </v>
      </c>
      <c r="L275" s="18" t="str">
        <f>IFERROR(VLOOKUP(BASEA[[#This Row],[Columna1]],USUARIOS!$A:$K,10,0)," ")</f>
        <v xml:space="preserve"> </v>
      </c>
      <c r="M275" s="18" t="str">
        <f>IFERROR(VLOOKUP(BASEA[[#This Row],[Columna1]],USUARIOS!$A:$K,11,0)," ")</f>
        <v xml:space="preserve"> </v>
      </c>
      <c r="N275" s="11"/>
      <c r="O275" s="10"/>
      <c r="P275" s="10"/>
      <c r="Q275" s="10"/>
      <c r="R275" s="10"/>
      <c r="S275" s="19"/>
      <c r="T275" s="10"/>
      <c r="U275" s="10"/>
    </row>
    <row r="276" spans="1:21" ht="12.95" customHeight="1" x14ac:dyDescent="0.25">
      <c r="A276" s="8">
        <v>274</v>
      </c>
      <c r="B276" s="12"/>
      <c r="C276" s="12"/>
      <c r="D276" s="17" t="str">
        <f>IFERROR(VLOOKUP(BASEA[[#This Row],[CEDULA]],USUARIOS!$B:$K,2,0)," ")</f>
        <v xml:space="preserve"> </v>
      </c>
      <c r="E276" s="17" t="str">
        <f>IFERROR(VLOOKUP(BASEA[[#This Row],[CEDULA]],USUARIOS!$B:$K,3,0)," ")</f>
        <v xml:space="preserve"> </v>
      </c>
      <c r="F276" s="10" t="str">
        <f>IFERROR(VLOOKUP(BASEA[[#This Row],[CEDULA]],USUARIOS!$B:$K,4,0)," ")</f>
        <v xml:space="preserve"> </v>
      </c>
      <c r="G276" s="3" t="str">
        <f>BASEA[[#This Row],[CEDULA]]&amp;BASEA[[#This Row],[PREDIO ]]</f>
        <v xml:space="preserve"> </v>
      </c>
      <c r="H276" s="3" t="str">
        <f>IFERROR(VLOOKUP(BASEA[[#This Row],[Columna1]],USUARIOS!$A:$K,6,0),"ERROR")</f>
        <v>ERROR</v>
      </c>
      <c r="I276" s="18" t="str">
        <f>IFERROR(VLOOKUP(BASEA[[#This Row],[Columna1]],USUARIOS!$A:$K,7,0)," ")</f>
        <v xml:space="preserve"> </v>
      </c>
      <c r="J276" s="18" t="str">
        <f>IFERROR(VLOOKUP(BASEA[[#This Row],[Columna1]],USUARIOS!$A:$K,8,0)," ")</f>
        <v xml:space="preserve"> </v>
      </c>
      <c r="K276" s="18" t="str">
        <f>IFERROR(VLOOKUP(BASEA[[#This Row],[Columna1]],USUARIOS!$A:$K,9,0)," ")</f>
        <v xml:space="preserve"> </v>
      </c>
      <c r="L276" s="18" t="str">
        <f>IFERROR(VLOOKUP(BASEA[[#This Row],[Columna1]],USUARIOS!$A:$K,10,0)," ")</f>
        <v xml:space="preserve"> </v>
      </c>
      <c r="M276" s="18" t="str">
        <f>IFERROR(VLOOKUP(BASEA[[#This Row],[Columna1]],USUARIOS!$A:$K,11,0)," ")</f>
        <v xml:space="preserve"> </v>
      </c>
      <c r="N276" s="11"/>
      <c r="O276" s="10"/>
      <c r="P276" s="10"/>
      <c r="Q276" s="10"/>
      <c r="R276" s="10"/>
      <c r="S276" s="19"/>
      <c r="T276" s="10"/>
      <c r="U276" s="10"/>
    </row>
    <row r="277" spans="1:21" ht="12.95" customHeight="1" x14ac:dyDescent="0.25">
      <c r="A277" s="8">
        <v>275</v>
      </c>
      <c r="B277" s="12"/>
      <c r="C277" s="12"/>
      <c r="D277" s="17" t="str">
        <f>IFERROR(VLOOKUP(BASEA[[#This Row],[CEDULA]],USUARIOS!$B:$K,2,0)," ")</f>
        <v xml:space="preserve"> </v>
      </c>
      <c r="E277" s="17" t="str">
        <f>IFERROR(VLOOKUP(BASEA[[#This Row],[CEDULA]],USUARIOS!$B:$K,3,0)," ")</f>
        <v xml:space="preserve"> </v>
      </c>
      <c r="F277" s="10" t="str">
        <f>IFERROR(VLOOKUP(BASEA[[#This Row],[CEDULA]],USUARIOS!$B:$K,4,0)," ")</f>
        <v xml:space="preserve"> </v>
      </c>
      <c r="G277" s="3" t="str">
        <f>BASEA[[#This Row],[CEDULA]]&amp;BASEA[[#This Row],[PREDIO ]]</f>
        <v xml:space="preserve"> </v>
      </c>
      <c r="H277" s="3" t="str">
        <f>IFERROR(VLOOKUP(BASEA[[#This Row],[Columna1]],USUARIOS!$A:$K,6,0),"ERROR")</f>
        <v>ERROR</v>
      </c>
      <c r="I277" s="18" t="str">
        <f>IFERROR(VLOOKUP(BASEA[[#This Row],[Columna1]],USUARIOS!$A:$K,7,0)," ")</f>
        <v xml:space="preserve"> </v>
      </c>
      <c r="J277" s="18" t="str">
        <f>IFERROR(VLOOKUP(BASEA[[#This Row],[Columna1]],USUARIOS!$A:$K,8,0)," ")</f>
        <v xml:space="preserve"> </v>
      </c>
      <c r="K277" s="18" t="str">
        <f>IFERROR(VLOOKUP(BASEA[[#This Row],[Columna1]],USUARIOS!$A:$K,9,0)," ")</f>
        <v xml:space="preserve"> </v>
      </c>
      <c r="L277" s="18" t="str">
        <f>IFERROR(VLOOKUP(BASEA[[#This Row],[Columna1]],USUARIOS!$A:$K,10,0)," ")</f>
        <v xml:space="preserve"> </v>
      </c>
      <c r="M277" s="18" t="str">
        <f>IFERROR(VLOOKUP(BASEA[[#This Row],[Columna1]],USUARIOS!$A:$K,11,0)," ")</f>
        <v xml:space="preserve"> </v>
      </c>
      <c r="N277" s="11"/>
      <c r="O277" s="10"/>
      <c r="P277" s="10"/>
      <c r="Q277" s="10"/>
      <c r="R277" s="10"/>
      <c r="S277" s="19"/>
      <c r="T277" s="10"/>
      <c r="U277" s="10"/>
    </row>
    <row r="278" spans="1:21" ht="12.95" customHeight="1" x14ac:dyDescent="0.25">
      <c r="A278" s="8">
        <v>276</v>
      </c>
      <c r="B278" s="12"/>
      <c r="C278" s="12"/>
      <c r="D278" s="17" t="str">
        <f>IFERROR(VLOOKUP(BASEA[[#This Row],[CEDULA]],USUARIOS!$B:$K,2,0)," ")</f>
        <v xml:space="preserve"> </v>
      </c>
      <c r="E278" s="17" t="str">
        <f>IFERROR(VLOOKUP(BASEA[[#This Row],[CEDULA]],USUARIOS!$B:$K,3,0)," ")</f>
        <v xml:space="preserve"> </v>
      </c>
      <c r="F278" s="10" t="str">
        <f>IFERROR(VLOOKUP(BASEA[[#This Row],[CEDULA]],USUARIOS!$B:$K,4,0)," ")</f>
        <v xml:space="preserve"> </v>
      </c>
      <c r="G278" s="3" t="str">
        <f>BASEA[[#This Row],[CEDULA]]&amp;BASEA[[#This Row],[PREDIO ]]</f>
        <v xml:space="preserve"> </v>
      </c>
      <c r="H278" s="3" t="str">
        <f>IFERROR(VLOOKUP(BASEA[[#This Row],[Columna1]],USUARIOS!$A:$K,6,0),"ERROR")</f>
        <v>ERROR</v>
      </c>
      <c r="I278" s="18" t="str">
        <f>IFERROR(VLOOKUP(BASEA[[#This Row],[Columna1]],USUARIOS!$A:$K,7,0)," ")</f>
        <v xml:space="preserve"> </v>
      </c>
      <c r="J278" s="18" t="str">
        <f>IFERROR(VLOOKUP(BASEA[[#This Row],[Columna1]],USUARIOS!$A:$K,8,0)," ")</f>
        <v xml:space="preserve"> </v>
      </c>
      <c r="K278" s="18" t="str">
        <f>IFERROR(VLOOKUP(BASEA[[#This Row],[Columna1]],USUARIOS!$A:$K,9,0)," ")</f>
        <v xml:space="preserve"> </v>
      </c>
      <c r="L278" s="18" t="str">
        <f>IFERROR(VLOOKUP(BASEA[[#This Row],[Columna1]],USUARIOS!$A:$K,10,0)," ")</f>
        <v xml:space="preserve"> </v>
      </c>
      <c r="M278" s="18" t="str">
        <f>IFERROR(VLOOKUP(BASEA[[#This Row],[Columna1]],USUARIOS!$A:$K,11,0)," ")</f>
        <v xml:space="preserve"> </v>
      </c>
      <c r="N278" s="11"/>
      <c r="O278" s="10"/>
      <c r="P278" s="10"/>
      <c r="Q278" s="10"/>
      <c r="R278" s="10"/>
      <c r="S278" s="19"/>
      <c r="T278" s="10"/>
      <c r="U278" s="10"/>
    </row>
    <row r="279" spans="1:21" ht="12.95" customHeight="1" x14ac:dyDescent="0.25">
      <c r="A279" s="8">
        <v>277</v>
      </c>
      <c r="B279" s="12"/>
      <c r="C279" s="12"/>
      <c r="D279" s="17" t="str">
        <f>IFERROR(VLOOKUP(BASEA[[#This Row],[CEDULA]],USUARIOS!$B:$K,2,0)," ")</f>
        <v xml:space="preserve"> </v>
      </c>
      <c r="E279" s="17" t="str">
        <f>IFERROR(VLOOKUP(BASEA[[#This Row],[CEDULA]],USUARIOS!$B:$K,3,0)," ")</f>
        <v xml:space="preserve"> </v>
      </c>
      <c r="F279" s="10" t="str">
        <f>IFERROR(VLOOKUP(BASEA[[#This Row],[CEDULA]],USUARIOS!$B:$K,4,0)," ")</f>
        <v xml:space="preserve"> </v>
      </c>
      <c r="G279" s="3" t="str">
        <f>BASEA[[#This Row],[CEDULA]]&amp;BASEA[[#This Row],[PREDIO ]]</f>
        <v xml:space="preserve"> </v>
      </c>
      <c r="H279" s="3" t="str">
        <f>IFERROR(VLOOKUP(BASEA[[#This Row],[Columna1]],USUARIOS!$A:$K,6,0),"ERROR")</f>
        <v>ERROR</v>
      </c>
      <c r="I279" s="18" t="str">
        <f>IFERROR(VLOOKUP(BASEA[[#This Row],[Columna1]],USUARIOS!$A:$K,7,0)," ")</f>
        <v xml:space="preserve"> </v>
      </c>
      <c r="J279" s="18" t="str">
        <f>IFERROR(VLOOKUP(BASEA[[#This Row],[Columna1]],USUARIOS!$A:$K,8,0)," ")</f>
        <v xml:space="preserve"> </v>
      </c>
      <c r="K279" s="18" t="str">
        <f>IFERROR(VLOOKUP(BASEA[[#This Row],[Columna1]],USUARIOS!$A:$K,9,0)," ")</f>
        <v xml:space="preserve"> </v>
      </c>
      <c r="L279" s="18" t="str">
        <f>IFERROR(VLOOKUP(BASEA[[#This Row],[Columna1]],USUARIOS!$A:$K,10,0)," ")</f>
        <v xml:space="preserve"> </v>
      </c>
      <c r="M279" s="18" t="str">
        <f>IFERROR(VLOOKUP(BASEA[[#This Row],[Columna1]],USUARIOS!$A:$K,11,0)," ")</f>
        <v xml:space="preserve"> </v>
      </c>
      <c r="N279" s="11"/>
      <c r="O279" s="10"/>
      <c r="P279" s="10"/>
      <c r="Q279" s="10"/>
      <c r="R279" s="10"/>
      <c r="S279" s="19"/>
      <c r="T279" s="10"/>
      <c r="U279" s="10"/>
    </row>
    <row r="280" spans="1:21" ht="12.95" customHeight="1" x14ac:dyDescent="0.25">
      <c r="A280" s="8">
        <v>278</v>
      </c>
      <c r="B280" s="12"/>
      <c r="C280" s="12"/>
      <c r="D280" s="17" t="str">
        <f>IFERROR(VLOOKUP(BASEA[[#This Row],[CEDULA]],USUARIOS!$B:$K,2,0)," ")</f>
        <v xml:space="preserve"> </v>
      </c>
      <c r="E280" s="17" t="str">
        <f>IFERROR(VLOOKUP(BASEA[[#This Row],[CEDULA]],USUARIOS!$B:$K,3,0)," ")</f>
        <v xml:space="preserve"> </v>
      </c>
      <c r="F280" s="10" t="str">
        <f>IFERROR(VLOOKUP(BASEA[[#This Row],[CEDULA]],USUARIOS!$B:$K,4,0)," ")</f>
        <v xml:space="preserve"> </v>
      </c>
      <c r="G280" s="3" t="str">
        <f>BASEA[[#This Row],[CEDULA]]&amp;BASEA[[#This Row],[PREDIO ]]</f>
        <v xml:space="preserve"> </v>
      </c>
      <c r="H280" s="3" t="str">
        <f>IFERROR(VLOOKUP(BASEA[[#This Row],[Columna1]],USUARIOS!$A:$K,6,0),"ERROR")</f>
        <v>ERROR</v>
      </c>
      <c r="I280" s="18" t="str">
        <f>IFERROR(VLOOKUP(BASEA[[#This Row],[Columna1]],USUARIOS!$A:$K,7,0)," ")</f>
        <v xml:space="preserve"> </v>
      </c>
      <c r="J280" s="18" t="str">
        <f>IFERROR(VLOOKUP(BASEA[[#This Row],[Columna1]],USUARIOS!$A:$K,8,0)," ")</f>
        <v xml:space="preserve"> </v>
      </c>
      <c r="K280" s="18" t="str">
        <f>IFERROR(VLOOKUP(BASEA[[#This Row],[Columna1]],USUARIOS!$A:$K,9,0)," ")</f>
        <v xml:space="preserve"> </v>
      </c>
      <c r="L280" s="18" t="str">
        <f>IFERROR(VLOOKUP(BASEA[[#This Row],[Columna1]],USUARIOS!$A:$K,10,0)," ")</f>
        <v xml:space="preserve"> </v>
      </c>
      <c r="M280" s="18" t="str">
        <f>IFERROR(VLOOKUP(BASEA[[#This Row],[Columna1]],USUARIOS!$A:$K,11,0)," ")</f>
        <v xml:space="preserve"> </v>
      </c>
      <c r="N280" s="11"/>
      <c r="O280" s="10"/>
      <c r="P280" s="10"/>
      <c r="Q280" s="10"/>
      <c r="R280" s="10"/>
      <c r="S280" s="19"/>
      <c r="T280" s="10"/>
      <c r="U280" s="10"/>
    </row>
    <row r="281" spans="1:21" ht="12.95" customHeight="1" x14ac:dyDescent="0.25">
      <c r="A281" s="8">
        <v>279</v>
      </c>
      <c r="B281" s="12"/>
      <c r="C281" s="12"/>
      <c r="D281" s="17" t="str">
        <f>IFERROR(VLOOKUP(BASEA[[#This Row],[CEDULA]],USUARIOS!$B:$K,2,0)," ")</f>
        <v xml:space="preserve"> </v>
      </c>
      <c r="E281" s="17" t="str">
        <f>IFERROR(VLOOKUP(BASEA[[#This Row],[CEDULA]],USUARIOS!$B:$K,3,0)," ")</f>
        <v xml:space="preserve"> </v>
      </c>
      <c r="F281" s="10" t="str">
        <f>IFERROR(VLOOKUP(BASEA[[#This Row],[CEDULA]],USUARIOS!$B:$K,4,0)," ")</f>
        <v xml:space="preserve"> </v>
      </c>
      <c r="G281" s="3" t="str">
        <f>BASEA[[#This Row],[CEDULA]]&amp;BASEA[[#This Row],[PREDIO ]]</f>
        <v xml:space="preserve"> </v>
      </c>
      <c r="H281" s="3" t="str">
        <f>IFERROR(VLOOKUP(BASEA[[#This Row],[Columna1]],USUARIOS!$A:$K,6,0),"ERROR")</f>
        <v>ERROR</v>
      </c>
      <c r="I281" s="18" t="str">
        <f>IFERROR(VLOOKUP(BASEA[[#This Row],[Columna1]],USUARIOS!$A:$K,7,0)," ")</f>
        <v xml:space="preserve"> </v>
      </c>
      <c r="J281" s="18" t="str">
        <f>IFERROR(VLOOKUP(BASEA[[#This Row],[Columna1]],USUARIOS!$A:$K,8,0)," ")</f>
        <v xml:space="preserve"> </v>
      </c>
      <c r="K281" s="18" t="str">
        <f>IFERROR(VLOOKUP(BASEA[[#This Row],[Columna1]],USUARIOS!$A:$K,9,0)," ")</f>
        <v xml:space="preserve"> </v>
      </c>
      <c r="L281" s="18" t="str">
        <f>IFERROR(VLOOKUP(BASEA[[#This Row],[Columna1]],USUARIOS!$A:$K,10,0)," ")</f>
        <v xml:space="preserve"> </v>
      </c>
      <c r="M281" s="18" t="str">
        <f>IFERROR(VLOOKUP(BASEA[[#This Row],[Columna1]],USUARIOS!$A:$K,11,0)," ")</f>
        <v xml:space="preserve"> </v>
      </c>
      <c r="N281" s="11"/>
      <c r="O281" s="10"/>
      <c r="P281" s="10"/>
      <c r="Q281" s="10"/>
      <c r="R281" s="10"/>
      <c r="S281" s="19"/>
      <c r="T281" s="10"/>
      <c r="U281" s="10"/>
    </row>
    <row r="282" spans="1:21" ht="12.95" customHeight="1" x14ac:dyDescent="0.25">
      <c r="A282" s="8">
        <v>280</v>
      </c>
      <c r="B282" s="12"/>
      <c r="C282" s="12"/>
      <c r="D282" s="17" t="str">
        <f>IFERROR(VLOOKUP(BASEA[[#This Row],[CEDULA]],USUARIOS!$B:$K,2,0)," ")</f>
        <v xml:space="preserve"> </v>
      </c>
      <c r="E282" s="17" t="str">
        <f>IFERROR(VLOOKUP(BASEA[[#This Row],[CEDULA]],USUARIOS!$B:$K,3,0)," ")</f>
        <v xml:space="preserve"> </v>
      </c>
      <c r="F282" s="10" t="str">
        <f>IFERROR(VLOOKUP(BASEA[[#This Row],[CEDULA]],USUARIOS!$B:$K,4,0)," ")</f>
        <v xml:space="preserve"> </v>
      </c>
      <c r="G282" s="3" t="str">
        <f>BASEA[[#This Row],[CEDULA]]&amp;BASEA[[#This Row],[PREDIO ]]</f>
        <v xml:space="preserve"> </v>
      </c>
      <c r="H282" s="3" t="str">
        <f>IFERROR(VLOOKUP(BASEA[[#This Row],[Columna1]],USUARIOS!$A:$K,6,0),"ERROR")</f>
        <v>ERROR</v>
      </c>
      <c r="I282" s="18" t="str">
        <f>IFERROR(VLOOKUP(BASEA[[#This Row],[Columna1]],USUARIOS!$A:$K,7,0)," ")</f>
        <v xml:space="preserve"> </v>
      </c>
      <c r="J282" s="18" t="str">
        <f>IFERROR(VLOOKUP(BASEA[[#This Row],[Columna1]],USUARIOS!$A:$K,8,0)," ")</f>
        <v xml:space="preserve"> </v>
      </c>
      <c r="K282" s="18" t="str">
        <f>IFERROR(VLOOKUP(BASEA[[#This Row],[Columna1]],USUARIOS!$A:$K,9,0)," ")</f>
        <v xml:space="preserve"> </v>
      </c>
      <c r="L282" s="18" t="str">
        <f>IFERROR(VLOOKUP(BASEA[[#This Row],[Columna1]],USUARIOS!$A:$K,10,0)," ")</f>
        <v xml:space="preserve"> </v>
      </c>
      <c r="M282" s="18" t="str">
        <f>IFERROR(VLOOKUP(BASEA[[#This Row],[Columna1]],USUARIOS!$A:$K,11,0)," ")</f>
        <v xml:space="preserve"> </v>
      </c>
      <c r="N282" s="11"/>
      <c r="O282" s="10"/>
      <c r="P282" s="10"/>
      <c r="Q282" s="10"/>
      <c r="R282" s="10"/>
      <c r="S282" s="19"/>
      <c r="T282" s="10"/>
      <c r="U282" s="10"/>
    </row>
    <row r="283" spans="1:21" ht="12.95" customHeight="1" x14ac:dyDescent="0.25">
      <c r="A283" s="8">
        <v>281</v>
      </c>
      <c r="B283" s="12"/>
      <c r="C283" s="12"/>
      <c r="D283" s="17" t="str">
        <f>IFERROR(VLOOKUP(BASEA[[#This Row],[CEDULA]],USUARIOS!$B:$K,2,0)," ")</f>
        <v xml:space="preserve"> </v>
      </c>
      <c r="E283" s="17" t="str">
        <f>IFERROR(VLOOKUP(BASEA[[#This Row],[CEDULA]],USUARIOS!$B:$K,3,0)," ")</f>
        <v xml:space="preserve"> </v>
      </c>
      <c r="F283" s="10" t="str">
        <f>IFERROR(VLOOKUP(BASEA[[#This Row],[CEDULA]],USUARIOS!$B:$K,4,0)," ")</f>
        <v xml:space="preserve"> </v>
      </c>
      <c r="G283" s="3" t="str">
        <f>BASEA[[#This Row],[CEDULA]]&amp;BASEA[[#This Row],[PREDIO ]]</f>
        <v xml:space="preserve"> </v>
      </c>
      <c r="H283" s="3" t="str">
        <f>IFERROR(VLOOKUP(BASEA[[#This Row],[Columna1]],USUARIOS!$A:$K,6,0),"ERROR")</f>
        <v>ERROR</v>
      </c>
      <c r="I283" s="18" t="str">
        <f>IFERROR(VLOOKUP(BASEA[[#This Row],[Columna1]],USUARIOS!$A:$K,7,0)," ")</f>
        <v xml:space="preserve"> </v>
      </c>
      <c r="J283" s="18" t="str">
        <f>IFERROR(VLOOKUP(BASEA[[#This Row],[Columna1]],USUARIOS!$A:$K,8,0)," ")</f>
        <v xml:space="preserve"> </v>
      </c>
      <c r="K283" s="18" t="str">
        <f>IFERROR(VLOOKUP(BASEA[[#This Row],[Columna1]],USUARIOS!$A:$K,9,0)," ")</f>
        <v xml:space="preserve"> </v>
      </c>
      <c r="L283" s="18" t="str">
        <f>IFERROR(VLOOKUP(BASEA[[#This Row],[Columna1]],USUARIOS!$A:$K,10,0)," ")</f>
        <v xml:space="preserve"> </v>
      </c>
      <c r="M283" s="18" t="str">
        <f>IFERROR(VLOOKUP(BASEA[[#This Row],[Columna1]],USUARIOS!$A:$K,11,0)," ")</f>
        <v xml:space="preserve"> </v>
      </c>
      <c r="N283" s="11"/>
      <c r="O283" s="10"/>
      <c r="P283" s="10"/>
      <c r="Q283" s="10"/>
      <c r="R283" s="10"/>
      <c r="S283" s="19"/>
      <c r="T283" s="10"/>
      <c r="U283" s="10"/>
    </row>
    <row r="284" spans="1:21" ht="12.95" customHeight="1" x14ac:dyDescent="0.25">
      <c r="A284" s="8">
        <v>282</v>
      </c>
      <c r="B284" s="12"/>
      <c r="C284" s="12"/>
      <c r="D284" s="17" t="str">
        <f>IFERROR(VLOOKUP(BASEA[[#This Row],[CEDULA]],USUARIOS!$B:$K,2,0)," ")</f>
        <v xml:space="preserve"> </v>
      </c>
      <c r="E284" s="17" t="str">
        <f>IFERROR(VLOOKUP(BASEA[[#This Row],[CEDULA]],USUARIOS!$B:$K,3,0)," ")</f>
        <v xml:space="preserve"> </v>
      </c>
      <c r="F284" s="10" t="str">
        <f>IFERROR(VLOOKUP(BASEA[[#This Row],[CEDULA]],USUARIOS!$B:$K,4,0)," ")</f>
        <v xml:space="preserve"> </v>
      </c>
      <c r="G284" s="3" t="str">
        <f>BASEA[[#This Row],[CEDULA]]&amp;BASEA[[#This Row],[PREDIO ]]</f>
        <v xml:space="preserve"> </v>
      </c>
      <c r="H284" s="3" t="str">
        <f>IFERROR(VLOOKUP(BASEA[[#This Row],[Columna1]],USUARIOS!$A:$K,6,0),"ERROR")</f>
        <v>ERROR</v>
      </c>
      <c r="I284" s="18" t="str">
        <f>IFERROR(VLOOKUP(BASEA[[#This Row],[Columna1]],USUARIOS!$A:$K,7,0)," ")</f>
        <v xml:space="preserve"> </v>
      </c>
      <c r="J284" s="18" t="str">
        <f>IFERROR(VLOOKUP(BASEA[[#This Row],[Columna1]],USUARIOS!$A:$K,8,0)," ")</f>
        <v xml:space="preserve"> </v>
      </c>
      <c r="K284" s="18" t="str">
        <f>IFERROR(VLOOKUP(BASEA[[#This Row],[Columna1]],USUARIOS!$A:$K,9,0)," ")</f>
        <v xml:space="preserve"> </v>
      </c>
      <c r="L284" s="18" t="str">
        <f>IFERROR(VLOOKUP(BASEA[[#This Row],[Columna1]],USUARIOS!$A:$K,10,0)," ")</f>
        <v xml:space="preserve"> </v>
      </c>
      <c r="M284" s="18" t="str">
        <f>IFERROR(VLOOKUP(BASEA[[#This Row],[Columna1]],USUARIOS!$A:$K,11,0)," ")</f>
        <v xml:space="preserve"> </v>
      </c>
      <c r="N284" s="11"/>
      <c r="O284" s="10"/>
      <c r="P284" s="10"/>
      <c r="Q284" s="10"/>
      <c r="R284" s="10"/>
      <c r="S284" s="19"/>
      <c r="T284" s="10"/>
      <c r="U284" s="10"/>
    </row>
    <row r="285" spans="1:21" ht="12.95" customHeight="1" x14ac:dyDescent="0.25">
      <c r="A285" s="8">
        <v>283</v>
      </c>
      <c r="B285" s="12"/>
      <c r="C285" s="12"/>
      <c r="D285" s="17" t="str">
        <f>IFERROR(VLOOKUP(BASEA[[#This Row],[CEDULA]],USUARIOS!$B:$K,2,0)," ")</f>
        <v xml:space="preserve"> </v>
      </c>
      <c r="E285" s="17" t="str">
        <f>IFERROR(VLOOKUP(BASEA[[#This Row],[CEDULA]],USUARIOS!$B:$K,3,0)," ")</f>
        <v xml:space="preserve"> </v>
      </c>
      <c r="F285" s="10" t="str">
        <f>IFERROR(VLOOKUP(BASEA[[#This Row],[CEDULA]],USUARIOS!$B:$K,4,0)," ")</f>
        <v xml:space="preserve"> </v>
      </c>
      <c r="G285" s="3" t="str">
        <f>BASEA[[#This Row],[CEDULA]]&amp;BASEA[[#This Row],[PREDIO ]]</f>
        <v xml:space="preserve"> </v>
      </c>
      <c r="H285" s="3" t="str">
        <f>IFERROR(VLOOKUP(BASEA[[#This Row],[Columna1]],USUARIOS!$A:$K,6,0),"ERROR")</f>
        <v>ERROR</v>
      </c>
      <c r="I285" s="18" t="str">
        <f>IFERROR(VLOOKUP(BASEA[[#This Row],[Columna1]],USUARIOS!$A:$K,7,0)," ")</f>
        <v xml:space="preserve"> </v>
      </c>
      <c r="J285" s="18" t="str">
        <f>IFERROR(VLOOKUP(BASEA[[#This Row],[Columna1]],USUARIOS!$A:$K,8,0)," ")</f>
        <v xml:space="preserve"> </v>
      </c>
      <c r="K285" s="18" t="str">
        <f>IFERROR(VLOOKUP(BASEA[[#This Row],[Columna1]],USUARIOS!$A:$K,9,0)," ")</f>
        <v xml:space="preserve"> </v>
      </c>
      <c r="L285" s="18" t="str">
        <f>IFERROR(VLOOKUP(BASEA[[#This Row],[Columna1]],USUARIOS!$A:$K,10,0)," ")</f>
        <v xml:space="preserve"> </v>
      </c>
      <c r="M285" s="18" t="str">
        <f>IFERROR(VLOOKUP(BASEA[[#This Row],[Columna1]],USUARIOS!$A:$K,11,0)," ")</f>
        <v xml:space="preserve"> </v>
      </c>
      <c r="N285" s="11"/>
      <c r="O285" s="10"/>
      <c r="P285" s="10"/>
      <c r="Q285" s="10"/>
      <c r="R285" s="10"/>
      <c r="S285" s="19"/>
      <c r="T285" s="10"/>
      <c r="U285" s="10"/>
    </row>
    <row r="286" spans="1:21" ht="12.95" customHeight="1" x14ac:dyDescent="0.25">
      <c r="A286" s="8">
        <v>284</v>
      </c>
      <c r="B286" s="12"/>
      <c r="C286" s="12"/>
      <c r="D286" s="17" t="str">
        <f>IFERROR(VLOOKUP(BASEA[[#This Row],[CEDULA]],USUARIOS!$B:$K,2,0)," ")</f>
        <v xml:space="preserve"> </v>
      </c>
      <c r="E286" s="17" t="str">
        <f>IFERROR(VLOOKUP(BASEA[[#This Row],[CEDULA]],USUARIOS!$B:$K,3,0)," ")</f>
        <v xml:space="preserve"> </v>
      </c>
      <c r="F286" s="10" t="str">
        <f>IFERROR(VLOOKUP(BASEA[[#This Row],[CEDULA]],USUARIOS!$B:$K,4,0)," ")</f>
        <v xml:space="preserve"> </v>
      </c>
      <c r="G286" s="3" t="str">
        <f>BASEA[[#This Row],[CEDULA]]&amp;BASEA[[#This Row],[PREDIO ]]</f>
        <v xml:space="preserve"> </v>
      </c>
      <c r="H286" s="3" t="str">
        <f>IFERROR(VLOOKUP(BASEA[[#This Row],[Columna1]],USUARIOS!$A:$K,6,0),"ERROR")</f>
        <v>ERROR</v>
      </c>
      <c r="I286" s="18" t="str">
        <f>IFERROR(VLOOKUP(BASEA[[#This Row],[Columna1]],USUARIOS!$A:$K,7,0)," ")</f>
        <v xml:space="preserve"> </v>
      </c>
      <c r="J286" s="18" t="str">
        <f>IFERROR(VLOOKUP(BASEA[[#This Row],[Columna1]],USUARIOS!$A:$K,8,0)," ")</f>
        <v xml:space="preserve"> </v>
      </c>
      <c r="K286" s="18" t="str">
        <f>IFERROR(VLOOKUP(BASEA[[#This Row],[Columna1]],USUARIOS!$A:$K,9,0)," ")</f>
        <v xml:space="preserve"> </v>
      </c>
      <c r="L286" s="18" t="str">
        <f>IFERROR(VLOOKUP(BASEA[[#This Row],[Columna1]],USUARIOS!$A:$K,10,0)," ")</f>
        <v xml:space="preserve"> </v>
      </c>
      <c r="M286" s="18" t="str">
        <f>IFERROR(VLOOKUP(BASEA[[#This Row],[Columna1]],USUARIOS!$A:$K,11,0)," ")</f>
        <v xml:space="preserve"> </v>
      </c>
      <c r="N286" s="11"/>
      <c r="O286" s="10"/>
      <c r="P286" s="10"/>
      <c r="Q286" s="10"/>
      <c r="R286" s="10"/>
      <c r="S286" s="19"/>
      <c r="T286" s="10"/>
      <c r="U286" s="10"/>
    </row>
    <row r="287" spans="1:21" ht="12.95" customHeight="1" x14ac:dyDescent="0.25">
      <c r="A287" s="8">
        <v>285</v>
      </c>
      <c r="B287" s="12"/>
      <c r="C287" s="12"/>
      <c r="D287" s="17" t="str">
        <f>IFERROR(VLOOKUP(BASEA[[#This Row],[CEDULA]],USUARIOS!$B:$K,2,0)," ")</f>
        <v xml:space="preserve"> </v>
      </c>
      <c r="E287" s="17" t="str">
        <f>IFERROR(VLOOKUP(BASEA[[#This Row],[CEDULA]],USUARIOS!$B:$K,3,0)," ")</f>
        <v xml:space="preserve"> </v>
      </c>
      <c r="F287" s="10" t="str">
        <f>IFERROR(VLOOKUP(BASEA[[#This Row],[CEDULA]],USUARIOS!$B:$K,4,0)," ")</f>
        <v xml:space="preserve"> </v>
      </c>
      <c r="G287" s="3" t="str">
        <f>BASEA[[#This Row],[CEDULA]]&amp;BASEA[[#This Row],[PREDIO ]]</f>
        <v xml:space="preserve"> </v>
      </c>
      <c r="H287" s="3" t="str">
        <f>IFERROR(VLOOKUP(BASEA[[#This Row],[Columna1]],USUARIOS!$A:$K,6,0),"ERROR")</f>
        <v>ERROR</v>
      </c>
      <c r="I287" s="18" t="str">
        <f>IFERROR(VLOOKUP(BASEA[[#This Row],[Columna1]],USUARIOS!$A:$K,7,0)," ")</f>
        <v xml:space="preserve"> </v>
      </c>
      <c r="J287" s="18" t="str">
        <f>IFERROR(VLOOKUP(BASEA[[#This Row],[Columna1]],USUARIOS!$A:$K,8,0)," ")</f>
        <v xml:space="preserve"> </v>
      </c>
      <c r="K287" s="18" t="str">
        <f>IFERROR(VLOOKUP(BASEA[[#This Row],[Columna1]],USUARIOS!$A:$K,9,0)," ")</f>
        <v xml:space="preserve"> </v>
      </c>
      <c r="L287" s="18" t="str">
        <f>IFERROR(VLOOKUP(BASEA[[#This Row],[Columna1]],USUARIOS!$A:$K,10,0)," ")</f>
        <v xml:space="preserve"> </v>
      </c>
      <c r="M287" s="18" t="str">
        <f>IFERROR(VLOOKUP(BASEA[[#This Row],[Columna1]],USUARIOS!$A:$K,11,0)," ")</f>
        <v xml:space="preserve"> </v>
      </c>
      <c r="N287" s="11"/>
      <c r="O287" s="10"/>
      <c r="P287" s="10"/>
      <c r="Q287" s="10"/>
      <c r="R287" s="10"/>
      <c r="S287" s="19"/>
      <c r="T287" s="10"/>
      <c r="U287" s="10"/>
    </row>
    <row r="288" spans="1:21" ht="12.95" customHeight="1" x14ac:dyDescent="0.25">
      <c r="A288" s="8">
        <v>286</v>
      </c>
      <c r="B288" s="12"/>
      <c r="C288" s="12"/>
      <c r="D288" s="17" t="str">
        <f>IFERROR(VLOOKUP(BASEA[[#This Row],[CEDULA]],USUARIOS!$B:$K,2,0)," ")</f>
        <v xml:space="preserve"> </v>
      </c>
      <c r="E288" s="17" t="str">
        <f>IFERROR(VLOOKUP(BASEA[[#This Row],[CEDULA]],USUARIOS!$B:$K,3,0)," ")</f>
        <v xml:space="preserve"> </v>
      </c>
      <c r="F288" s="10" t="str">
        <f>IFERROR(VLOOKUP(BASEA[[#This Row],[CEDULA]],USUARIOS!$B:$K,4,0)," ")</f>
        <v xml:space="preserve"> </v>
      </c>
      <c r="G288" s="3" t="str">
        <f>BASEA[[#This Row],[CEDULA]]&amp;BASEA[[#This Row],[PREDIO ]]</f>
        <v xml:space="preserve"> </v>
      </c>
      <c r="H288" s="3" t="str">
        <f>IFERROR(VLOOKUP(BASEA[[#This Row],[Columna1]],USUARIOS!$A:$K,6,0),"ERROR")</f>
        <v>ERROR</v>
      </c>
      <c r="I288" s="18" t="str">
        <f>IFERROR(VLOOKUP(BASEA[[#This Row],[Columna1]],USUARIOS!$A:$K,7,0)," ")</f>
        <v xml:space="preserve"> </v>
      </c>
      <c r="J288" s="18" t="str">
        <f>IFERROR(VLOOKUP(BASEA[[#This Row],[Columna1]],USUARIOS!$A:$K,8,0)," ")</f>
        <v xml:space="preserve"> </v>
      </c>
      <c r="K288" s="18" t="str">
        <f>IFERROR(VLOOKUP(BASEA[[#This Row],[Columna1]],USUARIOS!$A:$K,9,0)," ")</f>
        <v xml:space="preserve"> </v>
      </c>
      <c r="L288" s="18" t="str">
        <f>IFERROR(VLOOKUP(BASEA[[#This Row],[Columna1]],USUARIOS!$A:$K,10,0)," ")</f>
        <v xml:space="preserve"> </v>
      </c>
      <c r="M288" s="18" t="str">
        <f>IFERROR(VLOOKUP(BASEA[[#This Row],[Columna1]],USUARIOS!$A:$K,11,0)," ")</f>
        <v xml:space="preserve"> </v>
      </c>
      <c r="N288" s="11"/>
      <c r="O288" s="10"/>
      <c r="P288" s="10"/>
      <c r="Q288" s="10"/>
      <c r="R288" s="10"/>
      <c r="S288" s="19"/>
      <c r="T288" s="10"/>
      <c r="U288" s="10"/>
    </row>
    <row r="289" spans="1:21" ht="12.95" customHeight="1" x14ac:dyDescent="0.25">
      <c r="A289" s="8">
        <v>287</v>
      </c>
      <c r="B289" s="12"/>
      <c r="C289" s="12"/>
      <c r="D289" s="17" t="str">
        <f>IFERROR(VLOOKUP(BASEA[[#This Row],[CEDULA]],USUARIOS!$B:$K,2,0)," ")</f>
        <v xml:space="preserve"> </v>
      </c>
      <c r="E289" s="17" t="str">
        <f>IFERROR(VLOOKUP(BASEA[[#This Row],[CEDULA]],USUARIOS!$B:$K,3,0)," ")</f>
        <v xml:space="preserve"> </v>
      </c>
      <c r="F289" s="10" t="str">
        <f>IFERROR(VLOOKUP(BASEA[[#This Row],[CEDULA]],USUARIOS!$B:$K,4,0)," ")</f>
        <v xml:space="preserve"> </v>
      </c>
      <c r="G289" s="3" t="str">
        <f>BASEA[[#This Row],[CEDULA]]&amp;BASEA[[#This Row],[PREDIO ]]</f>
        <v xml:space="preserve"> </v>
      </c>
      <c r="H289" s="3" t="str">
        <f>IFERROR(VLOOKUP(BASEA[[#This Row],[Columna1]],USUARIOS!$A:$K,6,0),"ERROR")</f>
        <v>ERROR</v>
      </c>
      <c r="I289" s="18" t="str">
        <f>IFERROR(VLOOKUP(BASEA[[#This Row],[Columna1]],USUARIOS!$A:$K,7,0)," ")</f>
        <v xml:space="preserve"> </v>
      </c>
      <c r="J289" s="18" t="str">
        <f>IFERROR(VLOOKUP(BASEA[[#This Row],[Columna1]],USUARIOS!$A:$K,8,0)," ")</f>
        <v xml:space="preserve"> </v>
      </c>
      <c r="K289" s="18" t="str">
        <f>IFERROR(VLOOKUP(BASEA[[#This Row],[Columna1]],USUARIOS!$A:$K,9,0)," ")</f>
        <v xml:space="preserve"> </v>
      </c>
      <c r="L289" s="18" t="str">
        <f>IFERROR(VLOOKUP(BASEA[[#This Row],[Columna1]],USUARIOS!$A:$K,10,0)," ")</f>
        <v xml:space="preserve"> </v>
      </c>
      <c r="M289" s="18" t="str">
        <f>IFERROR(VLOOKUP(BASEA[[#This Row],[Columna1]],USUARIOS!$A:$K,11,0)," ")</f>
        <v xml:space="preserve"> </v>
      </c>
      <c r="N289" s="11"/>
      <c r="O289" s="10"/>
      <c r="P289" s="10"/>
      <c r="Q289" s="10"/>
      <c r="R289" s="10"/>
      <c r="S289" s="19"/>
      <c r="T289" s="10"/>
      <c r="U289" s="10"/>
    </row>
    <row r="290" spans="1:21" ht="12.95" customHeight="1" x14ac:dyDescent="0.25">
      <c r="A290" s="8">
        <v>288</v>
      </c>
      <c r="B290" s="12"/>
      <c r="C290" s="12"/>
      <c r="D290" s="17" t="str">
        <f>IFERROR(VLOOKUP(BASEA[[#This Row],[CEDULA]],USUARIOS!$B:$K,2,0)," ")</f>
        <v xml:space="preserve"> </v>
      </c>
      <c r="E290" s="17" t="str">
        <f>IFERROR(VLOOKUP(BASEA[[#This Row],[CEDULA]],USUARIOS!$B:$K,3,0)," ")</f>
        <v xml:space="preserve"> </v>
      </c>
      <c r="F290" s="10" t="str">
        <f>IFERROR(VLOOKUP(BASEA[[#This Row],[CEDULA]],USUARIOS!$B:$K,4,0)," ")</f>
        <v xml:space="preserve"> </v>
      </c>
      <c r="G290" s="3" t="str">
        <f>BASEA[[#This Row],[CEDULA]]&amp;BASEA[[#This Row],[PREDIO ]]</f>
        <v xml:space="preserve"> </v>
      </c>
      <c r="H290" s="3" t="str">
        <f>IFERROR(VLOOKUP(BASEA[[#This Row],[Columna1]],USUARIOS!$A:$K,6,0),"ERROR")</f>
        <v>ERROR</v>
      </c>
      <c r="I290" s="18" t="str">
        <f>IFERROR(VLOOKUP(BASEA[[#This Row],[Columna1]],USUARIOS!$A:$K,7,0)," ")</f>
        <v xml:space="preserve"> </v>
      </c>
      <c r="J290" s="18" t="str">
        <f>IFERROR(VLOOKUP(BASEA[[#This Row],[Columna1]],USUARIOS!$A:$K,8,0)," ")</f>
        <v xml:space="preserve"> </v>
      </c>
      <c r="K290" s="18" t="str">
        <f>IFERROR(VLOOKUP(BASEA[[#This Row],[Columna1]],USUARIOS!$A:$K,9,0)," ")</f>
        <v xml:space="preserve"> </v>
      </c>
      <c r="L290" s="18" t="str">
        <f>IFERROR(VLOOKUP(BASEA[[#This Row],[Columna1]],USUARIOS!$A:$K,10,0)," ")</f>
        <v xml:space="preserve"> </v>
      </c>
      <c r="M290" s="18" t="str">
        <f>IFERROR(VLOOKUP(BASEA[[#This Row],[Columna1]],USUARIOS!$A:$K,11,0)," ")</f>
        <v xml:space="preserve"> </v>
      </c>
      <c r="N290" s="11"/>
      <c r="O290" s="10"/>
      <c r="P290" s="10"/>
      <c r="Q290" s="10"/>
      <c r="R290" s="10"/>
      <c r="S290" s="19"/>
      <c r="T290" s="10"/>
      <c r="U290" s="10"/>
    </row>
    <row r="291" spans="1:21" ht="12.95" customHeight="1" x14ac:dyDescent="0.25">
      <c r="A291" s="8">
        <v>289</v>
      </c>
      <c r="B291" s="12"/>
      <c r="C291" s="12"/>
      <c r="D291" s="17" t="str">
        <f>IFERROR(VLOOKUP(BASEA[[#This Row],[CEDULA]],USUARIOS!$B:$K,2,0)," ")</f>
        <v xml:space="preserve"> </v>
      </c>
      <c r="E291" s="17" t="str">
        <f>IFERROR(VLOOKUP(BASEA[[#This Row],[CEDULA]],USUARIOS!$B:$K,3,0)," ")</f>
        <v xml:space="preserve"> </v>
      </c>
      <c r="F291" s="10" t="str">
        <f>IFERROR(VLOOKUP(BASEA[[#This Row],[CEDULA]],USUARIOS!$B:$K,4,0)," ")</f>
        <v xml:space="preserve"> </v>
      </c>
      <c r="G291" s="3" t="str">
        <f>BASEA[[#This Row],[CEDULA]]&amp;BASEA[[#This Row],[PREDIO ]]</f>
        <v xml:space="preserve"> </v>
      </c>
      <c r="H291" s="3" t="str">
        <f>IFERROR(VLOOKUP(BASEA[[#This Row],[Columna1]],USUARIOS!$A:$K,6,0),"ERROR")</f>
        <v>ERROR</v>
      </c>
      <c r="I291" s="18" t="str">
        <f>IFERROR(VLOOKUP(BASEA[[#This Row],[Columna1]],USUARIOS!$A:$K,7,0)," ")</f>
        <v xml:space="preserve"> </v>
      </c>
      <c r="J291" s="18" t="str">
        <f>IFERROR(VLOOKUP(BASEA[[#This Row],[Columna1]],USUARIOS!$A:$K,8,0)," ")</f>
        <v xml:space="preserve"> </v>
      </c>
      <c r="K291" s="18" t="str">
        <f>IFERROR(VLOOKUP(BASEA[[#This Row],[Columna1]],USUARIOS!$A:$K,9,0)," ")</f>
        <v xml:space="preserve"> </v>
      </c>
      <c r="L291" s="18" t="str">
        <f>IFERROR(VLOOKUP(BASEA[[#This Row],[Columna1]],USUARIOS!$A:$K,10,0)," ")</f>
        <v xml:space="preserve"> </v>
      </c>
      <c r="M291" s="18" t="str">
        <f>IFERROR(VLOOKUP(BASEA[[#This Row],[Columna1]],USUARIOS!$A:$K,11,0)," ")</f>
        <v xml:space="preserve"> </v>
      </c>
      <c r="N291" s="11"/>
      <c r="O291" s="10"/>
      <c r="P291" s="10"/>
      <c r="Q291" s="10"/>
      <c r="R291" s="10"/>
      <c r="S291" s="19"/>
      <c r="T291" s="10"/>
      <c r="U291" s="10"/>
    </row>
    <row r="292" spans="1:21" ht="12.95" customHeight="1" x14ac:dyDescent="0.25">
      <c r="A292" s="8">
        <v>290</v>
      </c>
      <c r="B292" s="12"/>
      <c r="C292" s="12"/>
      <c r="D292" s="17" t="str">
        <f>IFERROR(VLOOKUP(BASEA[[#This Row],[CEDULA]],USUARIOS!$B:$K,2,0)," ")</f>
        <v xml:space="preserve"> </v>
      </c>
      <c r="E292" s="17" t="str">
        <f>IFERROR(VLOOKUP(BASEA[[#This Row],[CEDULA]],USUARIOS!$B:$K,3,0)," ")</f>
        <v xml:space="preserve"> </v>
      </c>
      <c r="F292" s="10" t="str">
        <f>IFERROR(VLOOKUP(BASEA[[#This Row],[CEDULA]],USUARIOS!$B:$K,4,0)," ")</f>
        <v xml:space="preserve"> </v>
      </c>
      <c r="G292" s="3" t="str">
        <f>BASEA[[#This Row],[CEDULA]]&amp;BASEA[[#This Row],[PREDIO ]]</f>
        <v xml:space="preserve"> </v>
      </c>
      <c r="H292" s="3" t="str">
        <f>IFERROR(VLOOKUP(BASEA[[#This Row],[Columna1]],USUARIOS!$A:$K,6,0),"ERROR")</f>
        <v>ERROR</v>
      </c>
      <c r="I292" s="18" t="str">
        <f>IFERROR(VLOOKUP(BASEA[[#This Row],[Columna1]],USUARIOS!$A:$K,7,0)," ")</f>
        <v xml:space="preserve"> </v>
      </c>
      <c r="J292" s="18" t="str">
        <f>IFERROR(VLOOKUP(BASEA[[#This Row],[Columna1]],USUARIOS!$A:$K,8,0)," ")</f>
        <v xml:space="preserve"> </v>
      </c>
      <c r="K292" s="18" t="str">
        <f>IFERROR(VLOOKUP(BASEA[[#This Row],[Columna1]],USUARIOS!$A:$K,9,0)," ")</f>
        <v xml:space="preserve"> </v>
      </c>
      <c r="L292" s="18" t="str">
        <f>IFERROR(VLOOKUP(BASEA[[#This Row],[Columna1]],USUARIOS!$A:$K,10,0)," ")</f>
        <v xml:space="preserve"> </v>
      </c>
      <c r="M292" s="18" t="str">
        <f>IFERROR(VLOOKUP(BASEA[[#This Row],[Columna1]],USUARIOS!$A:$K,11,0)," ")</f>
        <v xml:space="preserve"> </v>
      </c>
      <c r="N292" s="11"/>
      <c r="O292" s="10"/>
      <c r="P292" s="10"/>
      <c r="Q292" s="10"/>
      <c r="R292" s="10"/>
      <c r="S292" s="19"/>
      <c r="T292" s="10"/>
      <c r="U292" s="10"/>
    </row>
    <row r="293" spans="1:21" ht="12.95" customHeight="1" x14ac:dyDescent="0.25">
      <c r="A293" s="8">
        <v>291</v>
      </c>
      <c r="B293" s="12"/>
      <c r="C293" s="12"/>
      <c r="D293" s="17" t="str">
        <f>IFERROR(VLOOKUP(BASEA[[#This Row],[CEDULA]],USUARIOS!$B:$K,2,0)," ")</f>
        <v xml:space="preserve"> </v>
      </c>
      <c r="E293" s="17" t="str">
        <f>IFERROR(VLOOKUP(BASEA[[#This Row],[CEDULA]],USUARIOS!$B:$K,3,0)," ")</f>
        <v xml:space="preserve"> </v>
      </c>
      <c r="F293" s="10" t="str">
        <f>IFERROR(VLOOKUP(BASEA[[#This Row],[CEDULA]],USUARIOS!$B:$K,4,0)," ")</f>
        <v xml:space="preserve"> </v>
      </c>
      <c r="G293" s="3" t="str">
        <f>BASEA[[#This Row],[CEDULA]]&amp;BASEA[[#This Row],[PREDIO ]]</f>
        <v xml:space="preserve"> </v>
      </c>
      <c r="H293" s="3" t="str">
        <f>IFERROR(VLOOKUP(BASEA[[#This Row],[Columna1]],USUARIOS!$A:$K,6,0),"ERROR")</f>
        <v>ERROR</v>
      </c>
      <c r="I293" s="18" t="str">
        <f>IFERROR(VLOOKUP(BASEA[[#This Row],[Columna1]],USUARIOS!$A:$K,7,0)," ")</f>
        <v xml:space="preserve"> </v>
      </c>
      <c r="J293" s="18" t="str">
        <f>IFERROR(VLOOKUP(BASEA[[#This Row],[Columna1]],USUARIOS!$A:$K,8,0)," ")</f>
        <v xml:space="preserve"> </v>
      </c>
      <c r="K293" s="18" t="str">
        <f>IFERROR(VLOOKUP(BASEA[[#This Row],[Columna1]],USUARIOS!$A:$K,9,0)," ")</f>
        <v xml:space="preserve"> </v>
      </c>
      <c r="L293" s="18" t="str">
        <f>IFERROR(VLOOKUP(BASEA[[#This Row],[Columna1]],USUARIOS!$A:$K,10,0)," ")</f>
        <v xml:space="preserve"> </v>
      </c>
      <c r="M293" s="18" t="str">
        <f>IFERROR(VLOOKUP(BASEA[[#This Row],[Columna1]],USUARIOS!$A:$K,11,0)," ")</f>
        <v xml:space="preserve"> </v>
      </c>
      <c r="N293" s="11"/>
      <c r="O293" s="10"/>
      <c r="P293" s="10"/>
      <c r="Q293" s="10"/>
      <c r="R293" s="10"/>
      <c r="S293" s="19"/>
      <c r="T293" s="10"/>
      <c r="U293" s="10"/>
    </row>
    <row r="294" spans="1:21" ht="12.95" customHeight="1" x14ac:dyDescent="0.25">
      <c r="A294" s="8">
        <v>292</v>
      </c>
      <c r="B294" s="12"/>
      <c r="C294" s="12"/>
      <c r="D294" s="17" t="str">
        <f>IFERROR(VLOOKUP(BASEA[[#This Row],[CEDULA]],USUARIOS!$B:$K,2,0)," ")</f>
        <v xml:space="preserve"> </v>
      </c>
      <c r="E294" s="17" t="str">
        <f>IFERROR(VLOOKUP(BASEA[[#This Row],[CEDULA]],USUARIOS!$B:$K,3,0)," ")</f>
        <v xml:space="preserve"> </v>
      </c>
      <c r="F294" s="10" t="str">
        <f>IFERROR(VLOOKUP(BASEA[[#This Row],[CEDULA]],USUARIOS!$B:$K,4,0)," ")</f>
        <v xml:space="preserve"> </v>
      </c>
      <c r="G294" s="3" t="str">
        <f>BASEA[[#This Row],[CEDULA]]&amp;BASEA[[#This Row],[PREDIO ]]</f>
        <v xml:space="preserve"> </v>
      </c>
      <c r="H294" s="3" t="str">
        <f>IFERROR(VLOOKUP(BASEA[[#This Row],[Columna1]],USUARIOS!$A:$K,6,0),"ERROR")</f>
        <v>ERROR</v>
      </c>
      <c r="I294" s="18" t="str">
        <f>IFERROR(VLOOKUP(BASEA[[#This Row],[Columna1]],USUARIOS!$A:$K,7,0)," ")</f>
        <v xml:space="preserve"> </v>
      </c>
      <c r="J294" s="18" t="str">
        <f>IFERROR(VLOOKUP(BASEA[[#This Row],[Columna1]],USUARIOS!$A:$K,8,0)," ")</f>
        <v xml:space="preserve"> </v>
      </c>
      <c r="K294" s="18" t="str">
        <f>IFERROR(VLOOKUP(BASEA[[#This Row],[Columna1]],USUARIOS!$A:$K,9,0)," ")</f>
        <v xml:space="preserve"> </v>
      </c>
      <c r="L294" s="18" t="str">
        <f>IFERROR(VLOOKUP(BASEA[[#This Row],[Columna1]],USUARIOS!$A:$K,10,0)," ")</f>
        <v xml:space="preserve"> </v>
      </c>
      <c r="M294" s="18" t="str">
        <f>IFERROR(VLOOKUP(BASEA[[#This Row],[Columna1]],USUARIOS!$A:$K,11,0)," ")</f>
        <v xml:space="preserve"> </v>
      </c>
      <c r="N294" s="11"/>
      <c r="O294" s="10"/>
      <c r="P294" s="10"/>
      <c r="Q294" s="10"/>
      <c r="R294" s="10"/>
      <c r="S294" s="19"/>
      <c r="T294" s="10"/>
      <c r="U294" s="10"/>
    </row>
    <row r="295" spans="1:21" ht="12.95" customHeight="1" x14ac:dyDescent="0.25">
      <c r="A295" s="8">
        <v>293</v>
      </c>
      <c r="B295" s="12"/>
      <c r="C295" s="12"/>
      <c r="D295" s="17" t="str">
        <f>IFERROR(VLOOKUP(BASEA[[#This Row],[CEDULA]],USUARIOS!$B:$K,2,0)," ")</f>
        <v xml:space="preserve"> </v>
      </c>
      <c r="E295" s="17" t="str">
        <f>IFERROR(VLOOKUP(BASEA[[#This Row],[CEDULA]],USUARIOS!$B:$K,3,0)," ")</f>
        <v xml:space="preserve"> </v>
      </c>
      <c r="F295" s="10" t="str">
        <f>IFERROR(VLOOKUP(BASEA[[#This Row],[CEDULA]],USUARIOS!$B:$K,4,0)," ")</f>
        <v xml:space="preserve"> </v>
      </c>
      <c r="G295" s="3" t="str">
        <f>BASEA[[#This Row],[CEDULA]]&amp;BASEA[[#This Row],[PREDIO ]]</f>
        <v xml:space="preserve"> </v>
      </c>
      <c r="H295" s="3" t="str">
        <f>IFERROR(VLOOKUP(BASEA[[#This Row],[Columna1]],USUARIOS!$A:$K,6,0),"ERROR")</f>
        <v>ERROR</v>
      </c>
      <c r="I295" s="18" t="str">
        <f>IFERROR(VLOOKUP(BASEA[[#This Row],[Columna1]],USUARIOS!$A:$K,7,0)," ")</f>
        <v xml:space="preserve"> </v>
      </c>
      <c r="J295" s="18" t="str">
        <f>IFERROR(VLOOKUP(BASEA[[#This Row],[Columna1]],USUARIOS!$A:$K,8,0)," ")</f>
        <v xml:space="preserve"> </v>
      </c>
      <c r="K295" s="18" t="str">
        <f>IFERROR(VLOOKUP(BASEA[[#This Row],[Columna1]],USUARIOS!$A:$K,9,0)," ")</f>
        <v xml:space="preserve"> </v>
      </c>
      <c r="L295" s="18" t="str">
        <f>IFERROR(VLOOKUP(BASEA[[#This Row],[Columna1]],USUARIOS!$A:$K,10,0)," ")</f>
        <v xml:space="preserve"> </v>
      </c>
      <c r="M295" s="18" t="str">
        <f>IFERROR(VLOOKUP(BASEA[[#This Row],[Columna1]],USUARIOS!$A:$K,11,0)," ")</f>
        <v xml:space="preserve"> </v>
      </c>
      <c r="N295" s="11"/>
      <c r="O295" s="10"/>
      <c r="P295" s="10"/>
      <c r="Q295" s="10"/>
      <c r="R295" s="10"/>
      <c r="S295" s="19"/>
      <c r="T295" s="10"/>
      <c r="U295" s="10"/>
    </row>
    <row r="296" spans="1:21" ht="12.95" customHeight="1" x14ac:dyDescent="0.25">
      <c r="A296" s="8">
        <v>294</v>
      </c>
      <c r="B296" s="12"/>
      <c r="C296" s="12"/>
      <c r="D296" s="17" t="str">
        <f>IFERROR(VLOOKUP(BASEA[[#This Row],[CEDULA]],USUARIOS!$B:$K,2,0)," ")</f>
        <v xml:space="preserve"> </v>
      </c>
      <c r="E296" s="17" t="str">
        <f>IFERROR(VLOOKUP(BASEA[[#This Row],[CEDULA]],USUARIOS!$B:$K,3,0)," ")</f>
        <v xml:space="preserve"> </v>
      </c>
      <c r="F296" s="10" t="str">
        <f>IFERROR(VLOOKUP(BASEA[[#This Row],[CEDULA]],USUARIOS!$B:$K,4,0)," ")</f>
        <v xml:space="preserve"> </v>
      </c>
      <c r="G296" s="3" t="str">
        <f>BASEA[[#This Row],[CEDULA]]&amp;BASEA[[#This Row],[PREDIO ]]</f>
        <v xml:space="preserve"> </v>
      </c>
      <c r="H296" s="3" t="str">
        <f>IFERROR(VLOOKUP(BASEA[[#This Row],[Columna1]],USUARIOS!$A:$K,6,0),"ERROR")</f>
        <v>ERROR</v>
      </c>
      <c r="I296" s="18" t="str">
        <f>IFERROR(VLOOKUP(BASEA[[#This Row],[Columna1]],USUARIOS!$A:$K,7,0)," ")</f>
        <v xml:space="preserve"> </v>
      </c>
      <c r="J296" s="18" t="str">
        <f>IFERROR(VLOOKUP(BASEA[[#This Row],[Columna1]],USUARIOS!$A:$K,8,0)," ")</f>
        <v xml:space="preserve"> </v>
      </c>
      <c r="K296" s="18" t="str">
        <f>IFERROR(VLOOKUP(BASEA[[#This Row],[Columna1]],USUARIOS!$A:$K,9,0)," ")</f>
        <v xml:space="preserve"> </v>
      </c>
      <c r="L296" s="18" t="str">
        <f>IFERROR(VLOOKUP(BASEA[[#This Row],[Columna1]],USUARIOS!$A:$K,10,0)," ")</f>
        <v xml:space="preserve"> </v>
      </c>
      <c r="M296" s="18" t="str">
        <f>IFERROR(VLOOKUP(BASEA[[#This Row],[Columna1]],USUARIOS!$A:$K,11,0)," ")</f>
        <v xml:space="preserve"> </v>
      </c>
      <c r="N296" s="11"/>
      <c r="O296" s="10"/>
      <c r="P296" s="10"/>
      <c r="Q296" s="10"/>
      <c r="R296" s="10"/>
      <c r="S296" s="19"/>
      <c r="T296" s="10"/>
      <c r="U296" s="10"/>
    </row>
    <row r="297" spans="1:21" ht="12.95" customHeight="1" x14ac:dyDescent="0.25">
      <c r="A297" s="8">
        <v>295</v>
      </c>
      <c r="B297" s="12"/>
      <c r="C297" s="12"/>
      <c r="D297" s="17" t="str">
        <f>IFERROR(VLOOKUP(BASEA[[#This Row],[CEDULA]],USUARIOS!$B:$K,2,0)," ")</f>
        <v xml:space="preserve"> </v>
      </c>
      <c r="E297" s="17" t="str">
        <f>IFERROR(VLOOKUP(BASEA[[#This Row],[CEDULA]],USUARIOS!$B:$K,3,0)," ")</f>
        <v xml:space="preserve"> </v>
      </c>
      <c r="F297" s="10" t="str">
        <f>IFERROR(VLOOKUP(BASEA[[#This Row],[CEDULA]],USUARIOS!$B:$K,4,0)," ")</f>
        <v xml:space="preserve"> </v>
      </c>
      <c r="G297" s="3" t="str">
        <f>BASEA[[#This Row],[CEDULA]]&amp;BASEA[[#This Row],[PREDIO ]]</f>
        <v xml:space="preserve"> </v>
      </c>
      <c r="H297" s="3" t="str">
        <f>IFERROR(VLOOKUP(BASEA[[#This Row],[Columna1]],USUARIOS!$A:$K,6,0),"ERROR")</f>
        <v>ERROR</v>
      </c>
      <c r="I297" s="18" t="str">
        <f>IFERROR(VLOOKUP(BASEA[[#This Row],[Columna1]],USUARIOS!$A:$K,7,0)," ")</f>
        <v xml:space="preserve"> </v>
      </c>
      <c r="J297" s="18" t="str">
        <f>IFERROR(VLOOKUP(BASEA[[#This Row],[Columna1]],USUARIOS!$A:$K,8,0)," ")</f>
        <v xml:space="preserve"> </v>
      </c>
      <c r="K297" s="18" t="str">
        <f>IFERROR(VLOOKUP(BASEA[[#This Row],[Columna1]],USUARIOS!$A:$K,9,0)," ")</f>
        <v xml:space="preserve"> </v>
      </c>
      <c r="L297" s="18" t="str">
        <f>IFERROR(VLOOKUP(BASEA[[#This Row],[Columna1]],USUARIOS!$A:$K,10,0)," ")</f>
        <v xml:space="preserve"> </v>
      </c>
      <c r="M297" s="18" t="str">
        <f>IFERROR(VLOOKUP(BASEA[[#This Row],[Columna1]],USUARIOS!$A:$K,11,0)," ")</f>
        <v xml:space="preserve"> </v>
      </c>
      <c r="N297" s="11"/>
      <c r="O297" s="10"/>
      <c r="P297" s="10"/>
      <c r="Q297" s="10"/>
      <c r="R297" s="10"/>
      <c r="S297" s="19"/>
      <c r="T297" s="10"/>
      <c r="U297" s="10"/>
    </row>
    <row r="298" spans="1:21" ht="12.95" customHeight="1" x14ac:dyDescent="0.25">
      <c r="A298" s="8">
        <v>296</v>
      </c>
      <c r="B298" s="12"/>
      <c r="C298" s="12"/>
      <c r="D298" s="17" t="str">
        <f>IFERROR(VLOOKUP(BASEA[[#This Row],[CEDULA]],USUARIOS!$B:$K,2,0)," ")</f>
        <v xml:space="preserve"> </v>
      </c>
      <c r="E298" s="17" t="str">
        <f>IFERROR(VLOOKUP(BASEA[[#This Row],[CEDULA]],USUARIOS!$B:$K,3,0)," ")</f>
        <v xml:space="preserve"> </v>
      </c>
      <c r="F298" s="10" t="str">
        <f>IFERROR(VLOOKUP(BASEA[[#This Row],[CEDULA]],USUARIOS!$B:$K,4,0)," ")</f>
        <v xml:space="preserve"> </v>
      </c>
      <c r="G298" s="3" t="str">
        <f>BASEA[[#This Row],[CEDULA]]&amp;BASEA[[#This Row],[PREDIO ]]</f>
        <v xml:space="preserve"> </v>
      </c>
      <c r="H298" s="3" t="str">
        <f>IFERROR(VLOOKUP(BASEA[[#This Row],[Columna1]],USUARIOS!$A:$K,6,0),"ERROR")</f>
        <v>ERROR</v>
      </c>
      <c r="I298" s="18" t="str">
        <f>IFERROR(VLOOKUP(BASEA[[#This Row],[Columna1]],USUARIOS!$A:$K,7,0)," ")</f>
        <v xml:space="preserve"> </v>
      </c>
      <c r="J298" s="18" t="str">
        <f>IFERROR(VLOOKUP(BASEA[[#This Row],[Columna1]],USUARIOS!$A:$K,8,0)," ")</f>
        <v xml:space="preserve"> </v>
      </c>
      <c r="K298" s="18" t="str">
        <f>IFERROR(VLOOKUP(BASEA[[#This Row],[Columna1]],USUARIOS!$A:$K,9,0)," ")</f>
        <v xml:space="preserve"> </v>
      </c>
      <c r="L298" s="18" t="str">
        <f>IFERROR(VLOOKUP(BASEA[[#This Row],[Columna1]],USUARIOS!$A:$K,10,0)," ")</f>
        <v xml:space="preserve"> </v>
      </c>
      <c r="M298" s="18" t="str">
        <f>IFERROR(VLOOKUP(BASEA[[#This Row],[Columna1]],USUARIOS!$A:$K,11,0)," ")</f>
        <v xml:space="preserve"> </v>
      </c>
      <c r="N298" s="11"/>
      <c r="O298" s="10"/>
      <c r="P298" s="10"/>
      <c r="Q298" s="10"/>
      <c r="R298" s="10"/>
      <c r="S298" s="19"/>
      <c r="T298" s="10"/>
      <c r="U298" s="10"/>
    </row>
    <row r="299" spans="1:21" ht="12.95" customHeight="1" x14ac:dyDescent="0.25">
      <c r="A299" s="8">
        <v>297</v>
      </c>
      <c r="B299" s="12"/>
      <c r="C299" s="12"/>
      <c r="D299" s="17" t="str">
        <f>IFERROR(VLOOKUP(BASEA[[#This Row],[CEDULA]],USUARIOS!$B:$K,2,0)," ")</f>
        <v xml:space="preserve"> </v>
      </c>
      <c r="E299" s="17" t="str">
        <f>IFERROR(VLOOKUP(BASEA[[#This Row],[CEDULA]],USUARIOS!$B:$K,3,0)," ")</f>
        <v xml:space="preserve"> </v>
      </c>
      <c r="F299" s="10" t="str">
        <f>IFERROR(VLOOKUP(BASEA[[#This Row],[CEDULA]],USUARIOS!$B:$K,4,0)," ")</f>
        <v xml:space="preserve"> </v>
      </c>
      <c r="G299" s="3" t="str">
        <f>BASEA[[#This Row],[CEDULA]]&amp;BASEA[[#This Row],[PREDIO ]]</f>
        <v xml:space="preserve"> </v>
      </c>
      <c r="H299" s="3" t="str">
        <f>IFERROR(VLOOKUP(BASEA[[#This Row],[Columna1]],USUARIOS!$A:$K,6,0),"ERROR")</f>
        <v>ERROR</v>
      </c>
      <c r="I299" s="18" t="str">
        <f>IFERROR(VLOOKUP(BASEA[[#This Row],[Columna1]],USUARIOS!$A:$K,7,0)," ")</f>
        <v xml:space="preserve"> </v>
      </c>
      <c r="J299" s="18" t="str">
        <f>IFERROR(VLOOKUP(BASEA[[#This Row],[Columna1]],USUARIOS!$A:$K,8,0)," ")</f>
        <v xml:space="preserve"> </v>
      </c>
      <c r="K299" s="18" t="str">
        <f>IFERROR(VLOOKUP(BASEA[[#This Row],[Columna1]],USUARIOS!$A:$K,9,0)," ")</f>
        <v xml:space="preserve"> </v>
      </c>
      <c r="L299" s="18" t="str">
        <f>IFERROR(VLOOKUP(BASEA[[#This Row],[Columna1]],USUARIOS!$A:$K,10,0)," ")</f>
        <v xml:space="preserve"> </v>
      </c>
      <c r="M299" s="18" t="str">
        <f>IFERROR(VLOOKUP(BASEA[[#This Row],[Columna1]],USUARIOS!$A:$K,11,0)," ")</f>
        <v xml:space="preserve"> </v>
      </c>
      <c r="N299" s="11"/>
      <c r="O299" s="10"/>
      <c r="P299" s="10"/>
      <c r="Q299" s="10"/>
      <c r="R299" s="10"/>
      <c r="S299" s="19"/>
      <c r="T299" s="10"/>
      <c r="U299" s="10"/>
    </row>
    <row r="300" spans="1:21" ht="12.95" customHeight="1" x14ac:dyDescent="0.25">
      <c r="A300" s="8">
        <v>298</v>
      </c>
      <c r="B300" s="12"/>
      <c r="C300" s="12"/>
      <c r="D300" s="17" t="str">
        <f>IFERROR(VLOOKUP(BASEA[[#This Row],[CEDULA]],USUARIOS!$B:$K,2,0)," ")</f>
        <v xml:space="preserve"> </v>
      </c>
      <c r="E300" s="17" t="str">
        <f>IFERROR(VLOOKUP(BASEA[[#This Row],[CEDULA]],USUARIOS!$B:$K,3,0)," ")</f>
        <v xml:space="preserve"> </v>
      </c>
      <c r="F300" s="10" t="str">
        <f>IFERROR(VLOOKUP(BASEA[[#This Row],[CEDULA]],USUARIOS!$B:$K,4,0)," ")</f>
        <v xml:space="preserve"> </v>
      </c>
      <c r="G300" s="3" t="str">
        <f>BASEA[[#This Row],[CEDULA]]&amp;BASEA[[#This Row],[PREDIO ]]</f>
        <v xml:space="preserve"> </v>
      </c>
      <c r="H300" s="3" t="str">
        <f>IFERROR(VLOOKUP(BASEA[[#This Row],[Columna1]],USUARIOS!$A:$K,6,0),"ERROR")</f>
        <v>ERROR</v>
      </c>
      <c r="I300" s="18" t="str">
        <f>IFERROR(VLOOKUP(BASEA[[#This Row],[Columna1]],USUARIOS!$A:$K,7,0)," ")</f>
        <v xml:space="preserve"> </v>
      </c>
      <c r="J300" s="18" t="str">
        <f>IFERROR(VLOOKUP(BASEA[[#This Row],[Columna1]],USUARIOS!$A:$K,8,0)," ")</f>
        <v xml:space="preserve"> </v>
      </c>
      <c r="K300" s="18" t="str">
        <f>IFERROR(VLOOKUP(BASEA[[#This Row],[Columna1]],USUARIOS!$A:$K,9,0)," ")</f>
        <v xml:space="preserve"> </v>
      </c>
      <c r="L300" s="18" t="str">
        <f>IFERROR(VLOOKUP(BASEA[[#This Row],[Columna1]],USUARIOS!$A:$K,10,0)," ")</f>
        <v xml:space="preserve"> </v>
      </c>
      <c r="M300" s="18" t="str">
        <f>IFERROR(VLOOKUP(BASEA[[#This Row],[Columna1]],USUARIOS!$A:$K,11,0)," ")</f>
        <v xml:space="preserve"> </v>
      </c>
      <c r="N300" s="11"/>
      <c r="O300" s="10"/>
      <c r="P300" s="10"/>
      <c r="Q300" s="10"/>
      <c r="R300" s="10"/>
      <c r="S300" s="19"/>
      <c r="T300" s="10"/>
      <c r="U300" s="10"/>
    </row>
    <row r="301" spans="1:21" ht="12.95" customHeight="1" x14ac:dyDescent="0.25">
      <c r="A301" s="8">
        <v>299</v>
      </c>
      <c r="B301" s="12"/>
      <c r="C301" s="12"/>
      <c r="D301" s="17" t="str">
        <f>IFERROR(VLOOKUP(BASEA[[#This Row],[CEDULA]],USUARIOS!$B:$K,2,0)," ")</f>
        <v xml:space="preserve"> </v>
      </c>
      <c r="E301" s="17" t="str">
        <f>IFERROR(VLOOKUP(BASEA[[#This Row],[CEDULA]],USUARIOS!$B:$K,3,0)," ")</f>
        <v xml:space="preserve"> </v>
      </c>
      <c r="F301" s="10" t="str">
        <f>IFERROR(VLOOKUP(BASEA[[#This Row],[CEDULA]],USUARIOS!$B:$K,4,0)," ")</f>
        <v xml:space="preserve"> </v>
      </c>
      <c r="G301" s="3" t="str">
        <f>BASEA[[#This Row],[CEDULA]]&amp;BASEA[[#This Row],[PREDIO ]]</f>
        <v xml:space="preserve"> </v>
      </c>
      <c r="H301" s="3" t="str">
        <f>IFERROR(VLOOKUP(BASEA[[#This Row],[Columna1]],USUARIOS!$A:$K,6,0),"ERROR")</f>
        <v>ERROR</v>
      </c>
      <c r="I301" s="18" t="str">
        <f>IFERROR(VLOOKUP(BASEA[[#This Row],[Columna1]],USUARIOS!$A:$K,7,0)," ")</f>
        <v xml:space="preserve"> </v>
      </c>
      <c r="J301" s="18" t="str">
        <f>IFERROR(VLOOKUP(BASEA[[#This Row],[Columna1]],USUARIOS!$A:$K,8,0)," ")</f>
        <v xml:space="preserve"> </v>
      </c>
      <c r="K301" s="18" t="str">
        <f>IFERROR(VLOOKUP(BASEA[[#This Row],[Columna1]],USUARIOS!$A:$K,9,0)," ")</f>
        <v xml:space="preserve"> </v>
      </c>
      <c r="L301" s="18" t="str">
        <f>IFERROR(VLOOKUP(BASEA[[#This Row],[Columna1]],USUARIOS!$A:$K,10,0)," ")</f>
        <v xml:space="preserve"> </v>
      </c>
      <c r="M301" s="18" t="str">
        <f>IFERROR(VLOOKUP(BASEA[[#This Row],[Columna1]],USUARIOS!$A:$K,11,0)," ")</f>
        <v xml:space="preserve"> </v>
      </c>
      <c r="N301" s="11"/>
      <c r="O301" s="10"/>
      <c r="P301" s="10"/>
      <c r="Q301" s="10"/>
      <c r="R301" s="10"/>
      <c r="S301" s="19"/>
      <c r="T301" s="10"/>
      <c r="U301" s="10"/>
    </row>
    <row r="302" spans="1:21" ht="12.95" customHeight="1" x14ac:dyDescent="0.25">
      <c r="A302" s="8">
        <v>300</v>
      </c>
      <c r="B302" s="12"/>
      <c r="C302" s="12"/>
      <c r="D302" s="17" t="str">
        <f>IFERROR(VLOOKUP(BASEA[[#This Row],[CEDULA]],USUARIOS!$B:$K,2,0)," ")</f>
        <v xml:space="preserve"> </v>
      </c>
      <c r="E302" s="17" t="str">
        <f>IFERROR(VLOOKUP(BASEA[[#This Row],[CEDULA]],USUARIOS!$B:$K,3,0)," ")</f>
        <v xml:space="preserve"> </v>
      </c>
      <c r="F302" s="10" t="str">
        <f>IFERROR(VLOOKUP(BASEA[[#This Row],[CEDULA]],USUARIOS!$B:$K,4,0)," ")</f>
        <v xml:space="preserve"> </v>
      </c>
      <c r="G302" s="3" t="str">
        <f>BASEA[[#This Row],[CEDULA]]&amp;BASEA[[#This Row],[PREDIO ]]</f>
        <v xml:space="preserve"> </v>
      </c>
      <c r="H302" s="3" t="str">
        <f>IFERROR(VLOOKUP(BASEA[[#This Row],[Columna1]],USUARIOS!$A:$K,6,0),"ERROR")</f>
        <v>ERROR</v>
      </c>
      <c r="I302" s="18" t="str">
        <f>IFERROR(VLOOKUP(BASEA[[#This Row],[Columna1]],USUARIOS!$A:$K,7,0)," ")</f>
        <v xml:space="preserve"> </v>
      </c>
      <c r="J302" s="18" t="str">
        <f>IFERROR(VLOOKUP(BASEA[[#This Row],[Columna1]],USUARIOS!$A:$K,8,0)," ")</f>
        <v xml:space="preserve"> </v>
      </c>
      <c r="K302" s="18" t="str">
        <f>IFERROR(VLOOKUP(BASEA[[#This Row],[Columna1]],USUARIOS!$A:$K,9,0)," ")</f>
        <v xml:space="preserve"> </v>
      </c>
      <c r="L302" s="18" t="str">
        <f>IFERROR(VLOOKUP(BASEA[[#This Row],[Columna1]],USUARIOS!$A:$K,10,0)," ")</f>
        <v xml:space="preserve"> </v>
      </c>
      <c r="M302" s="18" t="str">
        <f>IFERROR(VLOOKUP(BASEA[[#This Row],[Columna1]],USUARIOS!$A:$K,11,0)," ")</f>
        <v xml:space="preserve"> </v>
      </c>
      <c r="N302" s="11"/>
      <c r="O302" s="10"/>
      <c r="P302" s="10"/>
      <c r="Q302" s="10"/>
      <c r="R302" s="10"/>
      <c r="S302" s="19"/>
      <c r="T302" s="10"/>
      <c r="U302" s="10"/>
    </row>
    <row r="303" spans="1:21" ht="12.95" customHeight="1" x14ac:dyDescent="0.25">
      <c r="A303" s="8">
        <v>301</v>
      </c>
      <c r="B303" s="12"/>
      <c r="C303" s="12"/>
      <c r="D303" s="17" t="str">
        <f>IFERROR(VLOOKUP(BASEA[[#This Row],[CEDULA]],USUARIOS!$B:$K,2,0)," ")</f>
        <v xml:space="preserve"> </v>
      </c>
      <c r="E303" s="17" t="str">
        <f>IFERROR(VLOOKUP(BASEA[[#This Row],[CEDULA]],USUARIOS!$B:$K,3,0)," ")</f>
        <v xml:space="preserve"> </v>
      </c>
      <c r="F303" s="10" t="str">
        <f>IFERROR(VLOOKUP(BASEA[[#This Row],[CEDULA]],USUARIOS!$B:$K,4,0)," ")</f>
        <v xml:space="preserve"> </v>
      </c>
      <c r="G303" s="3" t="str">
        <f>BASEA[[#This Row],[CEDULA]]&amp;BASEA[[#This Row],[PREDIO ]]</f>
        <v xml:space="preserve"> </v>
      </c>
      <c r="H303" s="3" t="str">
        <f>IFERROR(VLOOKUP(BASEA[[#This Row],[Columna1]],USUARIOS!$A:$K,6,0),"ERROR")</f>
        <v>ERROR</v>
      </c>
      <c r="I303" s="18" t="str">
        <f>IFERROR(VLOOKUP(BASEA[[#This Row],[Columna1]],USUARIOS!$A:$K,7,0)," ")</f>
        <v xml:space="preserve"> </v>
      </c>
      <c r="J303" s="18" t="str">
        <f>IFERROR(VLOOKUP(BASEA[[#This Row],[Columna1]],USUARIOS!$A:$K,8,0)," ")</f>
        <v xml:space="preserve"> </v>
      </c>
      <c r="K303" s="18" t="str">
        <f>IFERROR(VLOOKUP(BASEA[[#This Row],[Columna1]],USUARIOS!$A:$K,9,0)," ")</f>
        <v xml:space="preserve"> </v>
      </c>
      <c r="L303" s="18" t="str">
        <f>IFERROR(VLOOKUP(BASEA[[#This Row],[Columna1]],USUARIOS!$A:$K,10,0)," ")</f>
        <v xml:space="preserve"> </v>
      </c>
      <c r="M303" s="18" t="str">
        <f>IFERROR(VLOOKUP(BASEA[[#This Row],[Columna1]],USUARIOS!$A:$K,11,0)," ")</f>
        <v xml:space="preserve"> </v>
      </c>
      <c r="N303" s="11"/>
      <c r="O303" s="10"/>
      <c r="P303" s="10"/>
      <c r="Q303" s="10"/>
      <c r="R303" s="10"/>
      <c r="S303" s="19"/>
      <c r="T303" s="10"/>
      <c r="U303" s="10"/>
    </row>
    <row r="304" spans="1:21" ht="12.95" customHeight="1" x14ac:dyDescent="0.25">
      <c r="A304" s="8">
        <v>302</v>
      </c>
      <c r="B304" s="12"/>
      <c r="C304" s="12"/>
      <c r="D304" s="17" t="str">
        <f>IFERROR(VLOOKUP(BASEA[[#This Row],[CEDULA]],USUARIOS!$B:$K,2,0)," ")</f>
        <v xml:space="preserve"> </v>
      </c>
      <c r="E304" s="17" t="str">
        <f>IFERROR(VLOOKUP(BASEA[[#This Row],[CEDULA]],USUARIOS!$B:$K,3,0)," ")</f>
        <v xml:space="preserve"> </v>
      </c>
      <c r="F304" s="10" t="str">
        <f>IFERROR(VLOOKUP(BASEA[[#This Row],[CEDULA]],USUARIOS!$B:$K,4,0)," ")</f>
        <v xml:space="preserve"> </v>
      </c>
      <c r="G304" s="3" t="str">
        <f>BASEA[[#This Row],[CEDULA]]&amp;BASEA[[#This Row],[PREDIO ]]</f>
        <v xml:space="preserve"> </v>
      </c>
      <c r="H304" s="3" t="str">
        <f>IFERROR(VLOOKUP(BASEA[[#This Row],[Columna1]],USUARIOS!$A:$K,6,0),"ERROR")</f>
        <v>ERROR</v>
      </c>
      <c r="I304" s="18" t="str">
        <f>IFERROR(VLOOKUP(BASEA[[#This Row],[Columna1]],USUARIOS!$A:$K,7,0)," ")</f>
        <v xml:space="preserve"> </v>
      </c>
      <c r="J304" s="18" t="str">
        <f>IFERROR(VLOOKUP(BASEA[[#This Row],[Columna1]],USUARIOS!$A:$K,8,0)," ")</f>
        <v xml:space="preserve"> </v>
      </c>
      <c r="K304" s="18" t="str">
        <f>IFERROR(VLOOKUP(BASEA[[#This Row],[Columna1]],USUARIOS!$A:$K,9,0)," ")</f>
        <v xml:space="preserve"> </v>
      </c>
      <c r="L304" s="18" t="str">
        <f>IFERROR(VLOOKUP(BASEA[[#This Row],[Columna1]],USUARIOS!$A:$K,10,0)," ")</f>
        <v xml:space="preserve"> </v>
      </c>
      <c r="M304" s="18" t="str">
        <f>IFERROR(VLOOKUP(BASEA[[#This Row],[Columna1]],USUARIOS!$A:$K,11,0)," ")</f>
        <v xml:space="preserve"> </v>
      </c>
      <c r="N304" s="11"/>
      <c r="O304" s="10"/>
      <c r="P304" s="10"/>
      <c r="Q304" s="10"/>
      <c r="R304" s="10"/>
      <c r="S304" s="19"/>
      <c r="T304" s="10"/>
      <c r="U304" s="10"/>
    </row>
    <row r="305" spans="1:21" ht="12.95" customHeight="1" x14ac:dyDescent="0.25">
      <c r="A305" s="8">
        <v>303</v>
      </c>
      <c r="B305" s="12"/>
      <c r="C305" s="12"/>
      <c r="D305" s="17" t="str">
        <f>IFERROR(VLOOKUP(BASEA[[#This Row],[CEDULA]],USUARIOS!$B:$K,2,0)," ")</f>
        <v xml:space="preserve"> </v>
      </c>
      <c r="E305" s="17" t="str">
        <f>IFERROR(VLOOKUP(BASEA[[#This Row],[CEDULA]],USUARIOS!$B:$K,3,0)," ")</f>
        <v xml:space="preserve"> </v>
      </c>
      <c r="F305" s="10" t="str">
        <f>IFERROR(VLOOKUP(BASEA[[#This Row],[CEDULA]],USUARIOS!$B:$K,4,0)," ")</f>
        <v xml:space="preserve"> </v>
      </c>
      <c r="G305" s="3" t="str">
        <f>BASEA[[#This Row],[CEDULA]]&amp;BASEA[[#This Row],[PREDIO ]]</f>
        <v xml:space="preserve"> </v>
      </c>
      <c r="H305" s="3" t="str">
        <f>IFERROR(VLOOKUP(BASEA[[#This Row],[Columna1]],USUARIOS!$A:$K,6,0),"ERROR")</f>
        <v>ERROR</v>
      </c>
      <c r="I305" s="18" t="str">
        <f>IFERROR(VLOOKUP(BASEA[[#This Row],[Columna1]],USUARIOS!$A:$K,7,0)," ")</f>
        <v xml:space="preserve"> </v>
      </c>
      <c r="J305" s="18" t="str">
        <f>IFERROR(VLOOKUP(BASEA[[#This Row],[Columna1]],USUARIOS!$A:$K,8,0)," ")</f>
        <v xml:space="preserve"> </v>
      </c>
      <c r="K305" s="18" t="str">
        <f>IFERROR(VLOOKUP(BASEA[[#This Row],[Columna1]],USUARIOS!$A:$K,9,0)," ")</f>
        <v xml:space="preserve"> </v>
      </c>
      <c r="L305" s="18" t="str">
        <f>IFERROR(VLOOKUP(BASEA[[#This Row],[Columna1]],USUARIOS!$A:$K,10,0)," ")</f>
        <v xml:space="preserve"> </v>
      </c>
      <c r="M305" s="18" t="str">
        <f>IFERROR(VLOOKUP(BASEA[[#This Row],[Columna1]],USUARIOS!$A:$K,11,0)," ")</f>
        <v xml:space="preserve"> </v>
      </c>
      <c r="N305" s="11"/>
      <c r="O305" s="10"/>
      <c r="P305" s="10"/>
      <c r="Q305" s="10"/>
      <c r="R305" s="10"/>
      <c r="S305" s="19"/>
      <c r="T305" s="10"/>
      <c r="U305" s="10"/>
    </row>
    <row r="306" spans="1:21" ht="12.95" customHeight="1" x14ac:dyDescent="0.25">
      <c r="A306" s="8">
        <v>304</v>
      </c>
      <c r="B306" s="12"/>
      <c r="C306" s="12"/>
      <c r="D306" s="17" t="str">
        <f>IFERROR(VLOOKUP(BASEA[[#This Row],[CEDULA]],USUARIOS!$B:$K,2,0)," ")</f>
        <v xml:space="preserve"> </v>
      </c>
      <c r="E306" s="17" t="str">
        <f>IFERROR(VLOOKUP(BASEA[[#This Row],[CEDULA]],USUARIOS!$B:$K,3,0)," ")</f>
        <v xml:space="preserve"> </v>
      </c>
      <c r="F306" s="10" t="str">
        <f>IFERROR(VLOOKUP(BASEA[[#This Row],[CEDULA]],USUARIOS!$B:$K,4,0)," ")</f>
        <v xml:space="preserve"> </v>
      </c>
      <c r="G306" s="3" t="str">
        <f>BASEA[[#This Row],[CEDULA]]&amp;BASEA[[#This Row],[PREDIO ]]</f>
        <v xml:space="preserve"> </v>
      </c>
      <c r="H306" s="3" t="str">
        <f>IFERROR(VLOOKUP(BASEA[[#This Row],[Columna1]],USUARIOS!$A:$K,6,0),"ERROR")</f>
        <v>ERROR</v>
      </c>
      <c r="I306" s="18" t="str">
        <f>IFERROR(VLOOKUP(BASEA[[#This Row],[Columna1]],USUARIOS!$A:$K,7,0)," ")</f>
        <v xml:space="preserve"> </v>
      </c>
      <c r="J306" s="18" t="str">
        <f>IFERROR(VLOOKUP(BASEA[[#This Row],[Columna1]],USUARIOS!$A:$K,8,0)," ")</f>
        <v xml:space="preserve"> </v>
      </c>
      <c r="K306" s="18" t="str">
        <f>IFERROR(VLOOKUP(BASEA[[#This Row],[Columna1]],USUARIOS!$A:$K,9,0)," ")</f>
        <v xml:space="preserve"> </v>
      </c>
      <c r="L306" s="18" t="str">
        <f>IFERROR(VLOOKUP(BASEA[[#This Row],[Columna1]],USUARIOS!$A:$K,10,0)," ")</f>
        <v xml:space="preserve"> </v>
      </c>
      <c r="M306" s="18" t="str">
        <f>IFERROR(VLOOKUP(BASEA[[#This Row],[Columna1]],USUARIOS!$A:$K,11,0)," ")</f>
        <v xml:space="preserve"> </v>
      </c>
      <c r="N306" s="11"/>
      <c r="O306" s="10"/>
      <c r="P306" s="10"/>
      <c r="Q306" s="10"/>
      <c r="R306" s="10"/>
      <c r="S306" s="19"/>
      <c r="T306" s="10"/>
      <c r="U306" s="10"/>
    </row>
    <row r="307" spans="1:21" ht="12.95" customHeight="1" x14ac:dyDescent="0.25">
      <c r="A307" s="8">
        <v>305</v>
      </c>
      <c r="B307" s="12"/>
      <c r="C307" s="12"/>
      <c r="D307" s="17" t="str">
        <f>IFERROR(VLOOKUP(BASEA[[#This Row],[CEDULA]],USUARIOS!$B:$K,2,0)," ")</f>
        <v xml:space="preserve"> </v>
      </c>
      <c r="E307" s="17" t="str">
        <f>IFERROR(VLOOKUP(BASEA[[#This Row],[CEDULA]],USUARIOS!$B:$K,3,0)," ")</f>
        <v xml:space="preserve"> </v>
      </c>
      <c r="F307" s="10" t="str">
        <f>IFERROR(VLOOKUP(BASEA[[#This Row],[CEDULA]],USUARIOS!$B:$K,4,0)," ")</f>
        <v xml:space="preserve"> </v>
      </c>
      <c r="G307" s="3" t="str">
        <f>BASEA[[#This Row],[CEDULA]]&amp;BASEA[[#This Row],[PREDIO ]]</f>
        <v xml:space="preserve"> </v>
      </c>
      <c r="H307" s="3" t="str">
        <f>IFERROR(VLOOKUP(BASEA[[#This Row],[Columna1]],USUARIOS!$A:$K,6,0),"ERROR")</f>
        <v>ERROR</v>
      </c>
      <c r="I307" s="18" t="str">
        <f>IFERROR(VLOOKUP(BASEA[[#This Row],[Columna1]],USUARIOS!$A:$K,7,0)," ")</f>
        <v xml:space="preserve"> </v>
      </c>
      <c r="J307" s="18" t="str">
        <f>IFERROR(VLOOKUP(BASEA[[#This Row],[Columna1]],USUARIOS!$A:$K,8,0)," ")</f>
        <v xml:space="preserve"> </v>
      </c>
      <c r="K307" s="18" t="str">
        <f>IFERROR(VLOOKUP(BASEA[[#This Row],[Columna1]],USUARIOS!$A:$K,9,0)," ")</f>
        <v xml:space="preserve"> </v>
      </c>
      <c r="L307" s="18" t="str">
        <f>IFERROR(VLOOKUP(BASEA[[#This Row],[Columna1]],USUARIOS!$A:$K,10,0)," ")</f>
        <v xml:space="preserve"> </v>
      </c>
      <c r="M307" s="18" t="str">
        <f>IFERROR(VLOOKUP(BASEA[[#This Row],[Columna1]],USUARIOS!$A:$K,11,0)," ")</f>
        <v xml:space="preserve"> </v>
      </c>
      <c r="N307" s="11"/>
      <c r="O307" s="10"/>
      <c r="P307" s="10"/>
      <c r="Q307" s="10"/>
      <c r="R307" s="10"/>
      <c r="S307" s="19"/>
      <c r="T307" s="10"/>
      <c r="U307" s="10"/>
    </row>
    <row r="308" spans="1:21" ht="12.95" customHeight="1" x14ac:dyDescent="0.25">
      <c r="A308" s="8">
        <v>306</v>
      </c>
      <c r="B308" s="12"/>
      <c r="C308" s="12"/>
      <c r="D308" s="17" t="str">
        <f>IFERROR(VLOOKUP(BASEA[[#This Row],[CEDULA]],USUARIOS!$B:$K,2,0)," ")</f>
        <v xml:space="preserve"> </v>
      </c>
      <c r="E308" s="17" t="str">
        <f>IFERROR(VLOOKUP(BASEA[[#This Row],[CEDULA]],USUARIOS!$B:$K,3,0)," ")</f>
        <v xml:space="preserve"> </v>
      </c>
      <c r="F308" s="10" t="str">
        <f>IFERROR(VLOOKUP(BASEA[[#This Row],[CEDULA]],USUARIOS!$B:$K,4,0)," ")</f>
        <v xml:space="preserve"> </v>
      </c>
      <c r="G308" s="3" t="str">
        <f>BASEA[[#This Row],[CEDULA]]&amp;BASEA[[#This Row],[PREDIO ]]</f>
        <v xml:space="preserve"> </v>
      </c>
      <c r="H308" s="3" t="str">
        <f>IFERROR(VLOOKUP(BASEA[[#This Row],[Columna1]],USUARIOS!$A:$K,6,0),"ERROR")</f>
        <v>ERROR</v>
      </c>
      <c r="I308" s="18" t="str">
        <f>IFERROR(VLOOKUP(BASEA[[#This Row],[Columna1]],USUARIOS!$A:$K,7,0)," ")</f>
        <v xml:space="preserve"> </v>
      </c>
      <c r="J308" s="18" t="str">
        <f>IFERROR(VLOOKUP(BASEA[[#This Row],[Columna1]],USUARIOS!$A:$K,8,0)," ")</f>
        <v xml:space="preserve"> </v>
      </c>
      <c r="K308" s="18" t="str">
        <f>IFERROR(VLOOKUP(BASEA[[#This Row],[Columna1]],USUARIOS!$A:$K,9,0)," ")</f>
        <v xml:space="preserve"> </v>
      </c>
      <c r="L308" s="18" t="str">
        <f>IFERROR(VLOOKUP(BASEA[[#This Row],[Columna1]],USUARIOS!$A:$K,10,0)," ")</f>
        <v xml:space="preserve"> </v>
      </c>
      <c r="M308" s="18" t="str">
        <f>IFERROR(VLOOKUP(BASEA[[#This Row],[Columna1]],USUARIOS!$A:$K,11,0)," ")</f>
        <v xml:space="preserve"> </v>
      </c>
      <c r="N308" s="11"/>
      <c r="O308" s="10"/>
      <c r="P308" s="10"/>
      <c r="Q308" s="10"/>
      <c r="R308" s="10"/>
      <c r="S308" s="19"/>
      <c r="T308" s="10"/>
      <c r="U308" s="10"/>
    </row>
    <row r="309" spans="1:21" ht="12.95" customHeight="1" x14ac:dyDescent="0.25">
      <c r="A309" s="8">
        <v>307</v>
      </c>
      <c r="B309" s="12"/>
      <c r="C309" s="12"/>
      <c r="D309" s="17" t="str">
        <f>IFERROR(VLOOKUP(BASEA[[#This Row],[CEDULA]],USUARIOS!$B:$K,2,0)," ")</f>
        <v xml:space="preserve"> </v>
      </c>
      <c r="E309" s="17" t="str">
        <f>IFERROR(VLOOKUP(BASEA[[#This Row],[CEDULA]],USUARIOS!$B:$K,3,0)," ")</f>
        <v xml:space="preserve"> </v>
      </c>
      <c r="F309" s="10" t="str">
        <f>IFERROR(VLOOKUP(BASEA[[#This Row],[CEDULA]],USUARIOS!$B:$K,4,0)," ")</f>
        <v xml:space="preserve"> </v>
      </c>
      <c r="G309" s="3" t="str">
        <f>BASEA[[#This Row],[CEDULA]]&amp;BASEA[[#This Row],[PREDIO ]]</f>
        <v xml:space="preserve"> </v>
      </c>
      <c r="H309" s="3" t="str">
        <f>IFERROR(VLOOKUP(BASEA[[#This Row],[Columna1]],USUARIOS!$A:$K,6,0),"ERROR")</f>
        <v>ERROR</v>
      </c>
      <c r="I309" s="18" t="str">
        <f>IFERROR(VLOOKUP(BASEA[[#This Row],[Columna1]],USUARIOS!$A:$K,7,0)," ")</f>
        <v xml:space="preserve"> </v>
      </c>
      <c r="J309" s="18" t="str">
        <f>IFERROR(VLOOKUP(BASEA[[#This Row],[Columna1]],USUARIOS!$A:$K,8,0)," ")</f>
        <v xml:space="preserve"> </v>
      </c>
      <c r="K309" s="18" t="str">
        <f>IFERROR(VLOOKUP(BASEA[[#This Row],[Columna1]],USUARIOS!$A:$K,9,0)," ")</f>
        <v xml:space="preserve"> </v>
      </c>
      <c r="L309" s="18" t="str">
        <f>IFERROR(VLOOKUP(BASEA[[#This Row],[Columna1]],USUARIOS!$A:$K,10,0)," ")</f>
        <v xml:space="preserve"> </v>
      </c>
      <c r="M309" s="18" t="str">
        <f>IFERROR(VLOOKUP(BASEA[[#This Row],[Columna1]],USUARIOS!$A:$K,11,0)," ")</f>
        <v xml:space="preserve"> </v>
      </c>
      <c r="N309" s="11"/>
      <c r="O309" s="10"/>
      <c r="P309" s="10"/>
      <c r="Q309" s="10"/>
      <c r="R309" s="10"/>
      <c r="S309" s="19"/>
      <c r="T309" s="10"/>
      <c r="U309" s="10"/>
    </row>
    <row r="310" spans="1:21" ht="12.95" customHeight="1" x14ac:dyDescent="0.25">
      <c r="A310" s="8">
        <v>308</v>
      </c>
      <c r="B310" s="12"/>
      <c r="C310" s="12"/>
      <c r="D310" s="17" t="str">
        <f>IFERROR(VLOOKUP(BASEA[[#This Row],[CEDULA]],USUARIOS!$B:$K,2,0)," ")</f>
        <v xml:space="preserve"> </v>
      </c>
      <c r="E310" s="17" t="str">
        <f>IFERROR(VLOOKUP(BASEA[[#This Row],[CEDULA]],USUARIOS!$B:$K,3,0)," ")</f>
        <v xml:space="preserve"> </v>
      </c>
      <c r="F310" s="10" t="str">
        <f>IFERROR(VLOOKUP(BASEA[[#This Row],[CEDULA]],USUARIOS!$B:$K,4,0)," ")</f>
        <v xml:space="preserve"> </v>
      </c>
      <c r="G310" s="3" t="str">
        <f>BASEA[[#This Row],[CEDULA]]&amp;BASEA[[#This Row],[PREDIO ]]</f>
        <v xml:space="preserve"> </v>
      </c>
      <c r="H310" s="3" t="str">
        <f>IFERROR(VLOOKUP(BASEA[[#This Row],[Columna1]],USUARIOS!$A:$K,6,0),"ERROR")</f>
        <v>ERROR</v>
      </c>
      <c r="I310" s="18" t="str">
        <f>IFERROR(VLOOKUP(BASEA[[#This Row],[Columna1]],USUARIOS!$A:$K,7,0)," ")</f>
        <v xml:space="preserve"> </v>
      </c>
      <c r="J310" s="18" t="str">
        <f>IFERROR(VLOOKUP(BASEA[[#This Row],[Columna1]],USUARIOS!$A:$K,8,0)," ")</f>
        <v xml:space="preserve"> </v>
      </c>
      <c r="K310" s="18" t="str">
        <f>IFERROR(VLOOKUP(BASEA[[#This Row],[Columna1]],USUARIOS!$A:$K,9,0)," ")</f>
        <v xml:space="preserve"> </v>
      </c>
      <c r="L310" s="18" t="str">
        <f>IFERROR(VLOOKUP(BASEA[[#This Row],[Columna1]],USUARIOS!$A:$K,10,0)," ")</f>
        <v xml:space="preserve"> </v>
      </c>
      <c r="M310" s="18" t="str">
        <f>IFERROR(VLOOKUP(BASEA[[#This Row],[Columna1]],USUARIOS!$A:$K,11,0)," ")</f>
        <v xml:space="preserve"> </v>
      </c>
      <c r="N310" s="11"/>
      <c r="O310" s="10"/>
      <c r="P310" s="10"/>
      <c r="Q310" s="10"/>
      <c r="R310" s="10"/>
      <c r="S310" s="19"/>
      <c r="T310" s="10"/>
      <c r="U310" s="10"/>
    </row>
    <row r="311" spans="1:21" ht="12.95" customHeight="1" x14ac:dyDescent="0.25">
      <c r="A311" s="8">
        <v>309</v>
      </c>
      <c r="B311" s="12"/>
      <c r="C311" s="12"/>
      <c r="D311" s="17" t="str">
        <f>IFERROR(VLOOKUP(BASEA[[#This Row],[CEDULA]],USUARIOS!$B:$K,2,0)," ")</f>
        <v xml:space="preserve"> </v>
      </c>
      <c r="E311" s="17" t="str">
        <f>IFERROR(VLOOKUP(BASEA[[#This Row],[CEDULA]],USUARIOS!$B:$K,3,0)," ")</f>
        <v xml:space="preserve"> </v>
      </c>
      <c r="F311" s="10" t="str">
        <f>IFERROR(VLOOKUP(BASEA[[#This Row],[CEDULA]],USUARIOS!$B:$K,4,0)," ")</f>
        <v xml:space="preserve"> </v>
      </c>
      <c r="G311" s="3" t="str">
        <f>BASEA[[#This Row],[CEDULA]]&amp;BASEA[[#This Row],[PREDIO ]]</f>
        <v xml:space="preserve"> </v>
      </c>
      <c r="H311" s="3" t="str">
        <f>IFERROR(VLOOKUP(BASEA[[#This Row],[Columna1]],USUARIOS!$A:$K,6,0),"ERROR")</f>
        <v>ERROR</v>
      </c>
      <c r="I311" s="18" t="str">
        <f>IFERROR(VLOOKUP(BASEA[[#This Row],[Columna1]],USUARIOS!$A:$K,7,0)," ")</f>
        <v xml:space="preserve"> </v>
      </c>
      <c r="J311" s="18" t="str">
        <f>IFERROR(VLOOKUP(BASEA[[#This Row],[Columna1]],USUARIOS!$A:$K,8,0)," ")</f>
        <v xml:space="preserve"> </v>
      </c>
      <c r="K311" s="18" t="str">
        <f>IFERROR(VLOOKUP(BASEA[[#This Row],[Columna1]],USUARIOS!$A:$K,9,0)," ")</f>
        <v xml:space="preserve"> </v>
      </c>
      <c r="L311" s="18" t="str">
        <f>IFERROR(VLOOKUP(BASEA[[#This Row],[Columna1]],USUARIOS!$A:$K,10,0)," ")</f>
        <v xml:space="preserve"> </v>
      </c>
      <c r="M311" s="18" t="str">
        <f>IFERROR(VLOOKUP(BASEA[[#This Row],[Columna1]],USUARIOS!$A:$K,11,0)," ")</f>
        <v xml:space="preserve"> </v>
      </c>
      <c r="N311" s="11"/>
      <c r="O311" s="10"/>
      <c r="P311" s="10"/>
      <c r="Q311" s="10"/>
      <c r="R311" s="10"/>
      <c r="S311" s="19"/>
      <c r="T311" s="10"/>
      <c r="U311" s="10"/>
    </row>
    <row r="312" spans="1:21" ht="12.95" customHeight="1" x14ac:dyDescent="0.25">
      <c r="A312" s="8">
        <v>310</v>
      </c>
      <c r="B312" s="12"/>
      <c r="C312" s="12"/>
      <c r="D312" s="17" t="str">
        <f>IFERROR(VLOOKUP(BASEA[[#This Row],[CEDULA]],USUARIOS!$B:$K,2,0)," ")</f>
        <v xml:space="preserve"> </v>
      </c>
      <c r="E312" s="17" t="str">
        <f>IFERROR(VLOOKUP(BASEA[[#This Row],[CEDULA]],USUARIOS!$B:$K,3,0)," ")</f>
        <v xml:space="preserve"> </v>
      </c>
      <c r="F312" s="10" t="str">
        <f>IFERROR(VLOOKUP(BASEA[[#This Row],[CEDULA]],USUARIOS!$B:$K,4,0)," ")</f>
        <v xml:space="preserve"> </v>
      </c>
      <c r="G312" s="3" t="str">
        <f>BASEA[[#This Row],[CEDULA]]&amp;BASEA[[#This Row],[PREDIO ]]</f>
        <v xml:space="preserve"> </v>
      </c>
      <c r="H312" s="3" t="str">
        <f>IFERROR(VLOOKUP(BASEA[[#This Row],[Columna1]],USUARIOS!$A:$K,6,0),"ERROR")</f>
        <v>ERROR</v>
      </c>
      <c r="I312" s="18" t="str">
        <f>IFERROR(VLOOKUP(BASEA[[#This Row],[Columna1]],USUARIOS!$A:$K,7,0)," ")</f>
        <v xml:space="preserve"> </v>
      </c>
      <c r="J312" s="18" t="str">
        <f>IFERROR(VLOOKUP(BASEA[[#This Row],[Columna1]],USUARIOS!$A:$K,8,0)," ")</f>
        <v xml:space="preserve"> </v>
      </c>
      <c r="K312" s="18" t="str">
        <f>IFERROR(VLOOKUP(BASEA[[#This Row],[Columna1]],USUARIOS!$A:$K,9,0)," ")</f>
        <v xml:space="preserve"> </v>
      </c>
      <c r="L312" s="18" t="str">
        <f>IFERROR(VLOOKUP(BASEA[[#This Row],[Columna1]],USUARIOS!$A:$K,10,0)," ")</f>
        <v xml:space="preserve"> </v>
      </c>
      <c r="M312" s="18" t="str">
        <f>IFERROR(VLOOKUP(BASEA[[#This Row],[Columna1]],USUARIOS!$A:$K,11,0)," ")</f>
        <v xml:space="preserve"> </v>
      </c>
      <c r="N312" s="11"/>
      <c r="O312" s="10"/>
      <c r="P312" s="10"/>
      <c r="Q312" s="10"/>
      <c r="R312" s="10"/>
      <c r="S312" s="19"/>
      <c r="T312" s="10"/>
      <c r="U312" s="10"/>
    </row>
    <row r="313" spans="1:21" ht="12.95" customHeight="1" x14ac:dyDescent="0.25">
      <c r="A313" s="8">
        <v>311</v>
      </c>
      <c r="B313" s="12"/>
      <c r="C313" s="12"/>
      <c r="D313" s="17" t="str">
        <f>IFERROR(VLOOKUP(BASEA[[#This Row],[CEDULA]],USUARIOS!$B:$K,2,0)," ")</f>
        <v xml:space="preserve"> </v>
      </c>
      <c r="E313" s="17" t="str">
        <f>IFERROR(VLOOKUP(BASEA[[#This Row],[CEDULA]],USUARIOS!$B:$K,3,0)," ")</f>
        <v xml:space="preserve"> </v>
      </c>
      <c r="F313" s="10" t="str">
        <f>IFERROR(VLOOKUP(BASEA[[#This Row],[CEDULA]],USUARIOS!$B:$K,4,0)," ")</f>
        <v xml:space="preserve"> </v>
      </c>
      <c r="G313" s="3" t="str">
        <f>BASEA[[#This Row],[CEDULA]]&amp;BASEA[[#This Row],[PREDIO ]]</f>
        <v xml:space="preserve"> </v>
      </c>
      <c r="H313" s="3" t="str">
        <f>IFERROR(VLOOKUP(BASEA[[#This Row],[Columna1]],USUARIOS!$A:$K,6,0),"ERROR")</f>
        <v>ERROR</v>
      </c>
      <c r="I313" s="18" t="str">
        <f>IFERROR(VLOOKUP(BASEA[[#This Row],[Columna1]],USUARIOS!$A:$K,7,0)," ")</f>
        <v xml:space="preserve"> </v>
      </c>
      <c r="J313" s="18" t="str">
        <f>IFERROR(VLOOKUP(BASEA[[#This Row],[Columna1]],USUARIOS!$A:$K,8,0)," ")</f>
        <v xml:space="preserve"> </v>
      </c>
      <c r="K313" s="18" t="str">
        <f>IFERROR(VLOOKUP(BASEA[[#This Row],[Columna1]],USUARIOS!$A:$K,9,0)," ")</f>
        <v xml:space="preserve"> </v>
      </c>
      <c r="L313" s="18" t="str">
        <f>IFERROR(VLOOKUP(BASEA[[#This Row],[Columna1]],USUARIOS!$A:$K,10,0)," ")</f>
        <v xml:space="preserve"> </v>
      </c>
      <c r="M313" s="18" t="str">
        <f>IFERROR(VLOOKUP(BASEA[[#This Row],[Columna1]],USUARIOS!$A:$K,11,0)," ")</f>
        <v xml:space="preserve"> </v>
      </c>
      <c r="N313" s="11"/>
      <c r="O313" s="10"/>
      <c r="P313" s="10"/>
      <c r="Q313" s="10"/>
      <c r="R313" s="10"/>
      <c r="S313" s="19"/>
      <c r="T313" s="10"/>
      <c r="U313" s="10"/>
    </row>
    <row r="314" spans="1:21" ht="12.95" customHeight="1" x14ac:dyDescent="0.25">
      <c r="A314" s="8">
        <v>312</v>
      </c>
      <c r="B314" s="12"/>
      <c r="C314" s="12"/>
      <c r="D314" s="17" t="str">
        <f>IFERROR(VLOOKUP(BASEA[[#This Row],[CEDULA]],USUARIOS!$B:$K,2,0)," ")</f>
        <v xml:space="preserve"> </v>
      </c>
      <c r="E314" s="17" t="str">
        <f>IFERROR(VLOOKUP(BASEA[[#This Row],[CEDULA]],USUARIOS!$B:$K,3,0)," ")</f>
        <v xml:space="preserve"> </v>
      </c>
      <c r="F314" s="10" t="str">
        <f>IFERROR(VLOOKUP(BASEA[[#This Row],[CEDULA]],USUARIOS!$B:$K,4,0)," ")</f>
        <v xml:space="preserve"> </v>
      </c>
      <c r="G314" s="3" t="str">
        <f>BASEA[[#This Row],[CEDULA]]&amp;BASEA[[#This Row],[PREDIO ]]</f>
        <v xml:space="preserve"> </v>
      </c>
      <c r="H314" s="3" t="str">
        <f>IFERROR(VLOOKUP(BASEA[[#This Row],[Columna1]],USUARIOS!$A:$K,6,0),"ERROR")</f>
        <v>ERROR</v>
      </c>
      <c r="I314" s="18" t="str">
        <f>IFERROR(VLOOKUP(BASEA[[#This Row],[Columna1]],USUARIOS!$A:$K,7,0)," ")</f>
        <v xml:space="preserve"> </v>
      </c>
      <c r="J314" s="18" t="str">
        <f>IFERROR(VLOOKUP(BASEA[[#This Row],[Columna1]],USUARIOS!$A:$K,8,0)," ")</f>
        <v xml:space="preserve"> </v>
      </c>
      <c r="K314" s="18" t="str">
        <f>IFERROR(VLOOKUP(BASEA[[#This Row],[Columna1]],USUARIOS!$A:$K,9,0)," ")</f>
        <v xml:space="preserve"> </v>
      </c>
      <c r="L314" s="18" t="str">
        <f>IFERROR(VLOOKUP(BASEA[[#This Row],[Columna1]],USUARIOS!$A:$K,10,0)," ")</f>
        <v xml:space="preserve"> </v>
      </c>
      <c r="M314" s="18" t="str">
        <f>IFERROR(VLOOKUP(BASEA[[#This Row],[Columna1]],USUARIOS!$A:$K,11,0)," ")</f>
        <v xml:space="preserve"> </v>
      </c>
      <c r="N314" s="11"/>
      <c r="O314" s="10"/>
      <c r="P314" s="10"/>
      <c r="Q314" s="10"/>
      <c r="R314" s="10"/>
      <c r="S314" s="19"/>
      <c r="T314" s="10"/>
      <c r="U314" s="10"/>
    </row>
    <row r="315" spans="1:21" ht="12.95" customHeight="1" x14ac:dyDescent="0.25">
      <c r="A315" s="8">
        <v>313</v>
      </c>
      <c r="B315" s="12"/>
      <c r="C315" s="12"/>
      <c r="D315" s="17" t="str">
        <f>IFERROR(VLOOKUP(BASEA[[#This Row],[CEDULA]],USUARIOS!$B:$K,2,0)," ")</f>
        <v xml:space="preserve"> </v>
      </c>
      <c r="E315" s="17" t="str">
        <f>IFERROR(VLOOKUP(BASEA[[#This Row],[CEDULA]],USUARIOS!$B:$K,3,0)," ")</f>
        <v xml:space="preserve"> </v>
      </c>
      <c r="F315" s="10" t="str">
        <f>IFERROR(VLOOKUP(BASEA[[#This Row],[CEDULA]],USUARIOS!$B:$K,4,0)," ")</f>
        <v xml:space="preserve"> </v>
      </c>
      <c r="G315" s="3" t="str">
        <f>BASEA[[#This Row],[CEDULA]]&amp;BASEA[[#This Row],[PREDIO ]]</f>
        <v xml:space="preserve"> </v>
      </c>
      <c r="H315" s="3" t="str">
        <f>IFERROR(VLOOKUP(BASEA[[#This Row],[Columna1]],USUARIOS!$A:$K,6,0),"ERROR")</f>
        <v>ERROR</v>
      </c>
      <c r="I315" s="18" t="str">
        <f>IFERROR(VLOOKUP(BASEA[[#This Row],[Columna1]],USUARIOS!$A:$K,7,0)," ")</f>
        <v xml:space="preserve"> </v>
      </c>
      <c r="J315" s="18" t="str">
        <f>IFERROR(VLOOKUP(BASEA[[#This Row],[Columna1]],USUARIOS!$A:$K,8,0)," ")</f>
        <v xml:space="preserve"> </v>
      </c>
      <c r="K315" s="18" t="str">
        <f>IFERROR(VLOOKUP(BASEA[[#This Row],[Columna1]],USUARIOS!$A:$K,9,0)," ")</f>
        <v xml:space="preserve"> </v>
      </c>
      <c r="L315" s="18" t="str">
        <f>IFERROR(VLOOKUP(BASEA[[#This Row],[Columna1]],USUARIOS!$A:$K,10,0)," ")</f>
        <v xml:space="preserve"> </v>
      </c>
      <c r="M315" s="18" t="str">
        <f>IFERROR(VLOOKUP(BASEA[[#This Row],[Columna1]],USUARIOS!$A:$K,11,0)," ")</f>
        <v xml:space="preserve"> </v>
      </c>
      <c r="N315" s="11"/>
      <c r="O315" s="10"/>
      <c r="P315" s="10"/>
      <c r="Q315" s="10"/>
      <c r="R315" s="10"/>
      <c r="S315" s="19"/>
      <c r="T315" s="10"/>
      <c r="U315" s="10"/>
    </row>
    <row r="316" spans="1:21" ht="12.95" customHeight="1" x14ac:dyDescent="0.25">
      <c r="A316" s="8">
        <v>314</v>
      </c>
      <c r="B316" s="12"/>
      <c r="C316" s="12"/>
      <c r="D316" s="17" t="str">
        <f>IFERROR(VLOOKUP(BASEA[[#This Row],[CEDULA]],USUARIOS!$B:$K,2,0)," ")</f>
        <v xml:space="preserve"> </v>
      </c>
      <c r="E316" s="17" t="str">
        <f>IFERROR(VLOOKUP(BASEA[[#This Row],[CEDULA]],USUARIOS!$B:$K,3,0)," ")</f>
        <v xml:space="preserve"> </v>
      </c>
      <c r="F316" s="10" t="str">
        <f>IFERROR(VLOOKUP(BASEA[[#This Row],[CEDULA]],USUARIOS!$B:$K,4,0)," ")</f>
        <v xml:space="preserve"> </v>
      </c>
      <c r="G316" s="3" t="str">
        <f>BASEA[[#This Row],[CEDULA]]&amp;BASEA[[#This Row],[PREDIO ]]</f>
        <v xml:space="preserve"> </v>
      </c>
      <c r="H316" s="3" t="str">
        <f>IFERROR(VLOOKUP(BASEA[[#This Row],[Columna1]],USUARIOS!$A:$K,6,0),"ERROR")</f>
        <v>ERROR</v>
      </c>
      <c r="I316" s="18" t="str">
        <f>IFERROR(VLOOKUP(BASEA[[#This Row],[Columna1]],USUARIOS!$A:$K,7,0)," ")</f>
        <v xml:space="preserve"> </v>
      </c>
      <c r="J316" s="18" t="str">
        <f>IFERROR(VLOOKUP(BASEA[[#This Row],[Columna1]],USUARIOS!$A:$K,8,0)," ")</f>
        <v xml:space="preserve"> </v>
      </c>
      <c r="K316" s="18" t="str">
        <f>IFERROR(VLOOKUP(BASEA[[#This Row],[Columna1]],USUARIOS!$A:$K,9,0)," ")</f>
        <v xml:space="preserve"> </v>
      </c>
      <c r="L316" s="18" t="str">
        <f>IFERROR(VLOOKUP(BASEA[[#This Row],[Columna1]],USUARIOS!$A:$K,10,0)," ")</f>
        <v xml:space="preserve"> </v>
      </c>
      <c r="M316" s="18" t="str">
        <f>IFERROR(VLOOKUP(BASEA[[#This Row],[Columna1]],USUARIOS!$A:$K,11,0)," ")</f>
        <v xml:space="preserve"> </v>
      </c>
      <c r="N316" s="11"/>
      <c r="O316" s="10"/>
      <c r="P316" s="10"/>
      <c r="Q316" s="10"/>
      <c r="R316" s="10"/>
      <c r="S316" s="19"/>
      <c r="T316" s="10"/>
      <c r="U316" s="10"/>
    </row>
    <row r="317" spans="1:21" ht="12.95" customHeight="1" x14ac:dyDescent="0.25">
      <c r="A317" s="8">
        <v>315</v>
      </c>
      <c r="B317" s="12"/>
      <c r="C317" s="12"/>
      <c r="D317" s="17" t="str">
        <f>IFERROR(VLOOKUP(BASEA[[#This Row],[CEDULA]],USUARIOS!$B:$K,2,0)," ")</f>
        <v xml:space="preserve"> </v>
      </c>
      <c r="E317" s="17" t="str">
        <f>IFERROR(VLOOKUP(BASEA[[#This Row],[CEDULA]],USUARIOS!$B:$K,3,0)," ")</f>
        <v xml:space="preserve"> </v>
      </c>
      <c r="F317" s="10" t="str">
        <f>IFERROR(VLOOKUP(BASEA[[#This Row],[CEDULA]],USUARIOS!$B:$K,4,0)," ")</f>
        <v xml:space="preserve"> </v>
      </c>
      <c r="G317" s="3" t="str">
        <f>BASEA[[#This Row],[CEDULA]]&amp;BASEA[[#This Row],[PREDIO ]]</f>
        <v xml:space="preserve"> </v>
      </c>
      <c r="H317" s="3" t="str">
        <f>IFERROR(VLOOKUP(BASEA[[#This Row],[Columna1]],USUARIOS!$A:$K,6,0),"ERROR")</f>
        <v>ERROR</v>
      </c>
      <c r="I317" s="18" t="str">
        <f>IFERROR(VLOOKUP(BASEA[[#This Row],[Columna1]],USUARIOS!$A:$K,7,0)," ")</f>
        <v xml:space="preserve"> </v>
      </c>
      <c r="J317" s="18" t="str">
        <f>IFERROR(VLOOKUP(BASEA[[#This Row],[Columna1]],USUARIOS!$A:$K,8,0)," ")</f>
        <v xml:space="preserve"> </v>
      </c>
      <c r="K317" s="18" t="str">
        <f>IFERROR(VLOOKUP(BASEA[[#This Row],[Columna1]],USUARIOS!$A:$K,9,0)," ")</f>
        <v xml:space="preserve"> </v>
      </c>
      <c r="L317" s="18" t="str">
        <f>IFERROR(VLOOKUP(BASEA[[#This Row],[Columna1]],USUARIOS!$A:$K,10,0)," ")</f>
        <v xml:space="preserve"> </v>
      </c>
      <c r="M317" s="18" t="str">
        <f>IFERROR(VLOOKUP(BASEA[[#This Row],[Columna1]],USUARIOS!$A:$K,11,0)," ")</f>
        <v xml:space="preserve"> </v>
      </c>
      <c r="N317" s="11"/>
      <c r="O317" s="10"/>
      <c r="P317" s="10"/>
      <c r="Q317" s="10"/>
      <c r="R317" s="10"/>
      <c r="S317" s="19"/>
      <c r="T317" s="10"/>
      <c r="U317" s="10"/>
    </row>
    <row r="318" spans="1:21" ht="12.95" customHeight="1" x14ac:dyDescent="0.25">
      <c r="A318" s="8">
        <v>316</v>
      </c>
      <c r="B318" s="12"/>
      <c r="C318" s="12"/>
      <c r="D318" s="17" t="str">
        <f>IFERROR(VLOOKUP(BASEA[[#This Row],[CEDULA]],USUARIOS!$B:$K,2,0)," ")</f>
        <v xml:space="preserve"> </v>
      </c>
      <c r="E318" s="17" t="str">
        <f>IFERROR(VLOOKUP(BASEA[[#This Row],[CEDULA]],USUARIOS!$B:$K,3,0)," ")</f>
        <v xml:space="preserve"> </v>
      </c>
      <c r="F318" s="10" t="str">
        <f>IFERROR(VLOOKUP(BASEA[[#This Row],[CEDULA]],USUARIOS!$B:$K,4,0)," ")</f>
        <v xml:space="preserve"> </v>
      </c>
      <c r="G318" s="3" t="str">
        <f>BASEA[[#This Row],[CEDULA]]&amp;BASEA[[#This Row],[PREDIO ]]</f>
        <v xml:space="preserve"> </v>
      </c>
      <c r="H318" s="3" t="str">
        <f>IFERROR(VLOOKUP(BASEA[[#This Row],[Columna1]],USUARIOS!$A:$K,6,0),"ERROR")</f>
        <v>ERROR</v>
      </c>
      <c r="I318" s="18" t="str">
        <f>IFERROR(VLOOKUP(BASEA[[#This Row],[Columna1]],USUARIOS!$A:$K,7,0)," ")</f>
        <v xml:space="preserve"> </v>
      </c>
      <c r="J318" s="18" t="str">
        <f>IFERROR(VLOOKUP(BASEA[[#This Row],[Columna1]],USUARIOS!$A:$K,8,0)," ")</f>
        <v xml:space="preserve"> </v>
      </c>
      <c r="K318" s="18" t="str">
        <f>IFERROR(VLOOKUP(BASEA[[#This Row],[Columna1]],USUARIOS!$A:$K,9,0)," ")</f>
        <v xml:space="preserve"> </v>
      </c>
      <c r="L318" s="18" t="str">
        <f>IFERROR(VLOOKUP(BASEA[[#This Row],[Columna1]],USUARIOS!$A:$K,10,0)," ")</f>
        <v xml:space="preserve"> </v>
      </c>
      <c r="M318" s="18" t="str">
        <f>IFERROR(VLOOKUP(BASEA[[#This Row],[Columna1]],USUARIOS!$A:$K,11,0)," ")</f>
        <v xml:space="preserve"> </v>
      </c>
      <c r="N318" s="11"/>
      <c r="O318" s="10"/>
      <c r="P318" s="10"/>
      <c r="Q318" s="10"/>
      <c r="R318" s="10"/>
      <c r="S318" s="19"/>
      <c r="T318" s="10"/>
      <c r="U318" s="10"/>
    </row>
    <row r="319" spans="1:21" ht="12.95" customHeight="1" x14ac:dyDescent="0.25">
      <c r="A319" s="8">
        <v>317</v>
      </c>
      <c r="B319" s="12"/>
      <c r="C319" s="12"/>
      <c r="D319" s="17" t="str">
        <f>IFERROR(VLOOKUP(BASEA[[#This Row],[CEDULA]],USUARIOS!$B:$K,2,0)," ")</f>
        <v xml:space="preserve"> </v>
      </c>
      <c r="E319" s="17" t="str">
        <f>IFERROR(VLOOKUP(BASEA[[#This Row],[CEDULA]],USUARIOS!$B:$K,3,0)," ")</f>
        <v xml:space="preserve"> </v>
      </c>
      <c r="F319" s="10" t="str">
        <f>IFERROR(VLOOKUP(BASEA[[#This Row],[CEDULA]],USUARIOS!$B:$K,4,0)," ")</f>
        <v xml:space="preserve"> </v>
      </c>
      <c r="G319" s="3" t="str">
        <f>BASEA[[#This Row],[CEDULA]]&amp;BASEA[[#This Row],[PREDIO ]]</f>
        <v xml:space="preserve"> </v>
      </c>
      <c r="H319" s="3" t="str">
        <f>IFERROR(VLOOKUP(BASEA[[#This Row],[Columna1]],USUARIOS!$A:$K,6,0),"ERROR")</f>
        <v>ERROR</v>
      </c>
      <c r="I319" s="18" t="str">
        <f>IFERROR(VLOOKUP(BASEA[[#This Row],[Columna1]],USUARIOS!$A:$K,7,0)," ")</f>
        <v xml:space="preserve"> </v>
      </c>
      <c r="J319" s="18" t="str">
        <f>IFERROR(VLOOKUP(BASEA[[#This Row],[Columna1]],USUARIOS!$A:$K,8,0)," ")</f>
        <v xml:space="preserve"> </v>
      </c>
      <c r="K319" s="18" t="str">
        <f>IFERROR(VLOOKUP(BASEA[[#This Row],[Columna1]],USUARIOS!$A:$K,9,0)," ")</f>
        <v xml:space="preserve"> </v>
      </c>
      <c r="L319" s="18" t="str">
        <f>IFERROR(VLOOKUP(BASEA[[#This Row],[Columna1]],USUARIOS!$A:$K,10,0)," ")</f>
        <v xml:space="preserve"> </v>
      </c>
      <c r="M319" s="18" t="str">
        <f>IFERROR(VLOOKUP(BASEA[[#This Row],[Columna1]],USUARIOS!$A:$K,11,0)," ")</f>
        <v xml:space="preserve"> </v>
      </c>
      <c r="N319" s="11"/>
      <c r="O319" s="10"/>
      <c r="P319" s="10"/>
      <c r="Q319" s="10"/>
      <c r="R319" s="10"/>
      <c r="S319" s="19"/>
      <c r="T319" s="10"/>
      <c r="U319" s="10"/>
    </row>
    <row r="320" spans="1:21" ht="12.95" customHeight="1" x14ac:dyDescent="0.25">
      <c r="A320" s="8">
        <v>318</v>
      </c>
      <c r="B320" s="12"/>
      <c r="C320" s="12"/>
      <c r="D320" s="17" t="str">
        <f>IFERROR(VLOOKUP(BASEA[[#This Row],[CEDULA]],USUARIOS!$B:$K,2,0)," ")</f>
        <v xml:space="preserve"> </v>
      </c>
      <c r="E320" s="17" t="str">
        <f>IFERROR(VLOOKUP(BASEA[[#This Row],[CEDULA]],USUARIOS!$B:$K,3,0)," ")</f>
        <v xml:space="preserve"> </v>
      </c>
      <c r="F320" s="10" t="str">
        <f>IFERROR(VLOOKUP(BASEA[[#This Row],[CEDULA]],USUARIOS!$B:$K,4,0)," ")</f>
        <v xml:space="preserve"> </v>
      </c>
      <c r="G320" s="3" t="str">
        <f>BASEA[[#This Row],[CEDULA]]&amp;BASEA[[#This Row],[PREDIO ]]</f>
        <v xml:space="preserve"> </v>
      </c>
      <c r="H320" s="3" t="str">
        <f>IFERROR(VLOOKUP(BASEA[[#This Row],[Columna1]],USUARIOS!$A:$K,6,0),"ERROR")</f>
        <v>ERROR</v>
      </c>
      <c r="I320" s="18" t="str">
        <f>IFERROR(VLOOKUP(BASEA[[#This Row],[Columna1]],USUARIOS!$A:$K,7,0)," ")</f>
        <v xml:space="preserve"> </v>
      </c>
      <c r="J320" s="18" t="str">
        <f>IFERROR(VLOOKUP(BASEA[[#This Row],[Columna1]],USUARIOS!$A:$K,8,0)," ")</f>
        <v xml:space="preserve"> </v>
      </c>
      <c r="K320" s="18" t="str">
        <f>IFERROR(VLOOKUP(BASEA[[#This Row],[Columna1]],USUARIOS!$A:$K,9,0)," ")</f>
        <v xml:space="preserve"> </v>
      </c>
      <c r="L320" s="18" t="str">
        <f>IFERROR(VLOOKUP(BASEA[[#This Row],[Columna1]],USUARIOS!$A:$K,10,0)," ")</f>
        <v xml:space="preserve"> </v>
      </c>
      <c r="M320" s="18" t="str">
        <f>IFERROR(VLOOKUP(BASEA[[#This Row],[Columna1]],USUARIOS!$A:$K,11,0)," ")</f>
        <v xml:space="preserve"> </v>
      </c>
      <c r="N320" s="11"/>
      <c r="O320" s="10"/>
      <c r="P320" s="10"/>
      <c r="Q320" s="10"/>
      <c r="R320" s="10"/>
      <c r="S320" s="19"/>
      <c r="T320" s="10"/>
      <c r="U320" s="10"/>
    </row>
    <row r="321" spans="1:21" ht="12.95" customHeight="1" x14ac:dyDescent="0.25">
      <c r="A321" s="8">
        <v>319</v>
      </c>
      <c r="B321" s="12"/>
      <c r="C321" s="12"/>
      <c r="D321" s="17" t="str">
        <f>IFERROR(VLOOKUP(BASEA[[#This Row],[CEDULA]],USUARIOS!$B:$K,2,0)," ")</f>
        <v xml:space="preserve"> </v>
      </c>
      <c r="E321" s="17" t="str">
        <f>IFERROR(VLOOKUP(BASEA[[#This Row],[CEDULA]],USUARIOS!$B:$K,3,0)," ")</f>
        <v xml:space="preserve"> </v>
      </c>
      <c r="F321" s="10" t="str">
        <f>IFERROR(VLOOKUP(BASEA[[#This Row],[CEDULA]],USUARIOS!$B:$K,4,0)," ")</f>
        <v xml:space="preserve"> </v>
      </c>
      <c r="G321" s="3" t="str">
        <f>BASEA[[#This Row],[CEDULA]]&amp;BASEA[[#This Row],[PREDIO ]]</f>
        <v xml:space="preserve"> </v>
      </c>
      <c r="H321" s="3" t="str">
        <f>IFERROR(VLOOKUP(BASEA[[#This Row],[Columna1]],USUARIOS!$A:$K,6,0),"ERROR")</f>
        <v>ERROR</v>
      </c>
      <c r="I321" s="18" t="str">
        <f>IFERROR(VLOOKUP(BASEA[[#This Row],[Columna1]],USUARIOS!$A:$K,7,0)," ")</f>
        <v xml:space="preserve"> </v>
      </c>
      <c r="J321" s="18" t="str">
        <f>IFERROR(VLOOKUP(BASEA[[#This Row],[Columna1]],USUARIOS!$A:$K,8,0)," ")</f>
        <v xml:space="preserve"> </v>
      </c>
      <c r="K321" s="18" t="str">
        <f>IFERROR(VLOOKUP(BASEA[[#This Row],[Columna1]],USUARIOS!$A:$K,9,0)," ")</f>
        <v xml:space="preserve"> </v>
      </c>
      <c r="L321" s="18" t="str">
        <f>IFERROR(VLOOKUP(BASEA[[#This Row],[Columna1]],USUARIOS!$A:$K,10,0)," ")</f>
        <v xml:space="preserve"> </v>
      </c>
      <c r="M321" s="18" t="str">
        <f>IFERROR(VLOOKUP(BASEA[[#This Row],[Columna1]],USUARIOS!$A:$K,11,0)," ")</f>
        <v xml:space="preserve"> </v>
      </c>
      <c r="N321" s="11"/>
      <c r="O321" s="10"/>
      <c r="P321" s="10"/>
      <c r="Q321" s="10"/>
      <c r="R321" s="10"/>
      <c r="S321" s="19"/>
      <c r="T321" s="10"/>
      <c r="U321" s="10"/>
    </row>
    <row r="322" spans="1:21" ht="12.95" customHeight="1" x14ac:dyDescent="0.25">
      <c r="A322" s="8">
        <v>320</v>
      </c>
      <c r="B322" s="12"/>
      <c r="C322" s="12"/>
      <c r="D322" s="17" t="str">
        <f>IFERROR(VLOOKUP(BASEA[[#This Row],[CEDULA]],USUARIOS!$B:$K,2,0)," ")</f>
        <v xml:space="preserve"> </v>
      </c>
      <c r="E322" s="17" t="str">
        <f>IFERROR(VLOOKUP(BASEA[[#This Row],[CEDULA]],USUARIOS!$B:$K,3,0)," ")</f>
        <v xml:space="preserve"> </v>
      </c>
      <c r="F322" s="10" t="str">
        <f>IFERROR(VLOOKUP(BASEA[[#This Row],[CEDULA]],USUARIOS!$B:$K,4,0)," ")</f>
        <v xml:space="preserve"> </v>
      </c>
      <c r="G322" s="3" t="str">
        <f>BASEA[[#This Row],[CEDULA]]&amp;BASEA[[#This Row],[PREDIO ]]</f>
        <v xml:space="preserve"> </v>
      </c>
      <c r="H322" s="3" t="str">
        <f>IFERROR(VLOOKUP(BASEA[[#This Row],[Columna1]],USUARIOS!$A:$K,6,0),"ERROR")</f>
        <v>ERROR</v>
      </c>
      <c r="I322" s="18" t="str">
        <f>IFERROR(VLOOKUP(BASEA[[#This Row],[Columna1]],USUARIOS!$A:$K,7,0)," ")</f>
        <v xml:space="preserve"> </v>
      </c>
      <c r="J322" s="18" t="str">
        <f>IFERROR(VLOOKUP(BASEA[[#This Row],[Columna1]],USUARIOS!$A:$K,8,0)," ")</f>
        <v xml:space="preserve"> </v>
      </c>
      <c r="K322" s="18" t="str">
        <f>IFERROR(VLOOKUP(BASEA[[#This Row],[Columna1]],USUARIOS!$A:$K,9,0)," ")</f>
        <v xml:space="preserve"> </v>
      </c>
      <c r="L322" s="18" t="str">
        <f>IFERROR(VLOOKUP(BASEA[[#This Row],[Columna1]],USUARIOS!$A:$K,10,0)," ")</f>
        <v xml:space="preserve"> </v>
      </c>
      <c r="M322" s="18" t="str">
        <f>IFERROR(VLOOKUP(BASEA[[#This Row],[Columna1]],USUARIOS!$A:$K,11,0)," ")</f>
        <v xml:space="preserve"> </v>
      </c>
      <c r="N322" s="11"/>
      <c r="O322" s="10"/>
      <c r="P322" s="10"/>
      <c r="Q322" s="10"/>
      <c r="R322" s="10"/>
      <c r="S322" s="19"/>
      <c r="T322" s="10"/>
      <c r="U322" s="10"/>
    </row>
    <row r="323" spans="1:21" ht="12.95" customHeight="1" x14ac:dyDescent="0.25">
      <c r="A323" s="8">
        <v>321</v>
      </c>
      <c r="B323" s="12"/>
      <c r="C323" s="12"/>
      <c r="D323" s="17" t="str">
        <f>IFERROR(VLOOKUP(BASEA[[#This Row],[CEDULA]],USUARIOS!$B:$K,2,0)," ")</f>
        <v xml:space="preserve"> </v>
      </c>
      <c r="E323" s="17" t="str">
        <f>IFERROR(VLOOKUP(BASEA[[#This Row],[CEDULA]],USUARIOS!$B:$K,3,0)," ")</f>
        <v xml:space="preserve"> </v>
      </c>
      <c r="F323" s="10" t="str">
        <f>IFERROR(VLOOKUP(BASEA[[#This Row],[CEDULA]],USUARIOS!$B:$K,4,0)," ")</f>
        <v xml:space="preserve"> </v>
      </c>
      <c r="G323" s="3" t="str">
        <f>BASEA[[#This Row],[CEDULA]]&amp;BASEA[[#This Row],[PREDIO ]]</f>
        <v xml:space="preserve"> </v>
      </c>
      <c r="H323" s="3" t="str">
        <f>IFERROR(VLOOKUP(BASEA[[#This Row],[Columna1]],USUARIOS!$A:$K,6,0),"ERROR")</f>
        <v>ERROR</v>
      </c>
      <c r="I323" s="18" t="str">
        <f>IFERROR(VLOOKUP(BASEA[[#This Row],[Columna1]],USUARIOS!$A:$K,7,0)," ")</f>
        <v xml:space="preserve"> </v>
      </c>
      <c r="J323" s="18" t="str">
        <f>IFERROR(VLOOKUP(BASEA[[#This Row],[Columna1]],USUARIOS!$A:$K,8,0)," ")</f>
        <v xml:space="preserve"> </v>
      </c>
      <c r="K323" s="18" t="str">
        <f>IFERROR(VLOOKUP(BASEA[[#This Row],[Columna1]],USUARIOS!$A:$K,9,0)," ")</f>
        <v xml:space="preserve"> </v>
      </c>
      <c r="L323" s="18" t="str">
        <f>IFERROR(VLOOKUP(BASEA[[#This Row],[Columna1]],USUARIOS!$A:$K,10,0)," ")</f>
        <v xml:space="preserve"> </v>
      </c>
      <c r="M323" s="18" t="str">
        <f>IFERROR(VLOOKUP(BASEA[[#This Row],[Columna1]],USUARIOS!$A:$K,11,0)," ")</f>
        <v xml:space="preserve"> </v>
      </c>
      <c r="N323" s="11"/>
      <c r="O323" s="10"/>
      <c r="P323" s="10"/>
      <c r="Q323" s="10"/>
      <c r="R323" s="10"/>
      <c r="S323" s="19"/>
      <c r="T323" s="10"/>
      <c r="U323" s="10"/>
    </row>
    <row r="324" spans="1:21" ht="12.95" customHeight="1" x14ac:dyDescent="0.25">
      <c r="A324" s="8">
        <v>322</v>
      </c>
      <c r="B324" s="12"/>
      <c r="C324" s="12"/>
      <c r="D324" s="17" t="str">
        <f>IFERROR(VLOOKUP(BASEA[[#This Row],[CEDULA]],USUARIOS!$B:$K,2,0)," ")</f>
        <v xml:space="preserve"> </v>
      </c>
      <c r="E324" s="17" t="str">
        <f>IFERROR(VLOOKUP(BASEA[[#This Row],[CEDULA]],USUARIOS!$B:$K,3,0)," ")</f>
        <v xml:space="preserve"> </v>
      </c>
      <c r="F324" s="10" t="str">
        <f>IFERROR(VLOOKUP(BASEA[[#This Row],[CEDULA]],USUARIOS!$B:$K,4,0)," ")</f>
        <v xml:space="preserve"> </v>
      </c>
      <c r="G324" s="3" t="str">
        <f>BASEA[[#This Row],[CEDULA]]&amp;BASEA[[#This Row],[PREDIO ]]</f>
        <v xml:space="preserve"> </v>
      </c>
      <c r="H324" s="3" t="str">
        <f>IFERROR(VLOOKUP(BASEA[[#This Row],[Columna1]],USUARIOS!$A:$K,6,0),"ERROR")</f>
        <v>ERROR</v>
      </c>
      <c r="I324" s="18" t="str">
        <f>IFERROR(VLOOKUP(BASEA[[#This Row],[Columna1]],USUARIOS!$A:$K,7,0)," ")</f>
        <v xml:space="preserve"> </v>
      </c>
      <c r="J324" s="18" t="str">
        <f>IFERROR(VLOOKUP(BASEA[[#This Row],[Columna1]],USUARIOS!$A:$K,8,0)," ")</f>
        <v xml:space="preserve"> </v>
      </c>
      <c r="K324" s="18" t="str">
        <f>IFERROR(VLOOKUP(BASEA[[#This Row],[Columna1]],USUARIOS!$A:$K,9,0)," ")</f>
        <v xml:space="preserve"> </v>
      </c>
      <c r="L324" s="18" t="str">
        <f>IFERROR(VLOOKUP(BASEA[[#This Row],[Columna1]],USUARIOS!$A:$K,10,0)," ")</f>
        <v xml:space="preserve"> </v>
      </c>
      <c r="M324" s="18" t="str">
        <f>IFERROR(VLOOKUP(BASEA[[#This Row],[Columna1]],USUARIOS!$A:$K,11,0)," ")</f>
        <v xml:space="preserve"> </v>
      </c>
      <c r="N324" s="11"/>
      <c r="O324" s="10"/>
      <c r="P324" s="10"/>
      <c r="Q324" s="10"/>
      <c r="R324" s="10"/>
      <c r="S324" s="19"/>
      <c r="T324" s="10"/>
      <c r="U324" s="10"/>
    </row>
    <row r="325" spans="1:21" ht="12.95" customHeight="1" x14ac:dyDescent="0.25">
      <c r="A325" s="8">
        <v>323</v>
      </c>
      <c r="B325" s="12"/>
      <c r="C325" s="12"/>
      <c r="D325" s="17" t="str">
        <f>IFERROR(VLOOKUP(BASEA[[#This Row],[CEDULA]],USUARIOS!$B:$K,2,0)," ")</f>
        <v xml:space="preserve"> </v>
      </c>
      <c r="E325" s="17" t="str">
        <f>IFERROR(VLOOKUP(BASEA[[#This Row],[CEDULA]],USUARIOS!$B:$K,3,0)," ")</f>
        <v xml:space="preserve"> </v>
      </c>
      <c r="F325" s="10" t="str">
        <f>IFERROR(VLOOKUP(BASEA[[#This Row],[CEDULA]],USUARIOS!$B:$K,4,0)," ")</f>
        <v xml:space="preserve"> </v>
      </c>
      <c r="G325" s="3" t="str">
        <f>BASEA[[#This Row],[CEDULA]]&amp;BASEA[[#This Row],[PREDIO ]]</f>
        <v xml:space="preserve"> </v>
      </c>
      <c r="H325" s="3" t="str">
        <f>IFERROR(VLOOKUP(BASEA[[#This Row],[Columna1]],USUARIOS!$A:$K,6,0),"ERROR")</f>
        <v>ERROR</v>
      </c>
      <c r="I325" s="18" t="str">
        <f>IFERROR(VLOOKUP(BASEA[[#This Row],[Columna1]],USUARIOS!$A:$K,7,0)," ")</f>
        <v xml:space="preserve"> </v>
      </c>
      <c r="J325" s="18" t="str">
        <f>IFERROR(VLOOKUP(BASEA[[#This Row],[Columna1]],USUARIOS!$A:$K,8,0)," ")</f>
        <v xml:space="preserve"> </v>
      </c>
      <c r="K325" s="18" t="str">
        <f>IFERROR(VLOOKUP(BASEA[[#This Row],[Columna1]],USUARIOS!$A:$K,9,0)," ")</f>
        <v xml:space="preserve"> </v>
      </c>
      <c r="L325" s="18" t="str">
        <f>IFERROR(VLOOKUP(BASEA[[#This Row],[Columna1]],USUARIOS!$A:$K,10,0)," ")</f>
        <v xml:space="preserve"> </v>
      </c>
      <c r="M325" s="18" t="str">
        <f>IFERROR(VLOOKUP(BASEA[[#This Row],[Columna1]],USUARIOS!$A:$K,11,0)," ")</f>
        <v xml:space="preserve"> </v>
      </c>
      <c r="N325" s="11"/>
      <c r="O325" s="10"/>
      <c r="P325" s="10"/>
      <c r="Q325" s="10"/>
      <c r="R325" s="10"/>
      <c r="S325" s="19"/>
      <c r="T325" s="10"/>
      <c r="U325" s="10"/>
    </row>
    <row r="326" spans="1:21" ht="12.95" customHeight="1" x14ac:dyDescent="0.25">
      <c r="A326" s="8">
        <v>324</v>
      </c>
      <c r="B326" s="12"/>
      <c r="C326" s="12"/>
      <c r="D326" s="17" t="str">
        <f>IFERROR(VLOOKUP(BASEA[[#This Row],[CEDULA]],USUARIOS!$B:$K,2,0)," ")</f>
        <v xml:space="preserve"> </v>
      </c>
      <c r="E326" s="17" t="str">
        <f>IFERROR(VLOOKUP(BASEA[[#This Row],[CEDULA]],USUARIOS!$B:$K,3,0)," ")</f>
        <v xml:space="preserve"> </v>
      </c>
      <c r="F326" s="10" t="str">
        <f>IFERROR(VLOOKUP(BASEA[[#This Row],[CEDULA]],USUARIOS!$B:$K,4,0)," ")</f>
        <v xml:space="preserve"> </v>
      </c>
      <c r="G326" s="3" t="str">
        <f>BASEA[[#This Row],[CEDULA]]&amp;BASEA[[#This Row],[PREDIO ]]</f>
        <v xml:space="preserve"> </v>
      </c>
      <c r="H326" s="3" t="str">
        <f>IFERROR(VLOOKUP(BASEA[[#This Row],[Columna1]],USUARIOS!$A:$K,6,0),"ERROR")</f>
        <v>ERROR</v>
      </c>
      <c r="I326" s="18" t="str">
        <f>IFERROR(VLOOKUP(BASEA[[#This Row],[Columna1]],USUARIOS!$A:$K,7,0)," ")</f>
        <v xml:space="preserve"> </v>
      </c>
      <c r="J326" s="18" t="str">
        <f>IFERROR(VLOOKUP(BASEA[[#This Row],[Columna1]],USUARIOS!$A:$K,8,0)," ")</f>
        <v xml:space="preserve"> </v>
      </c>
      <c r="K326" s="18" t="str">
        <f>IFERROR(VLOOKUP(BASEA[[#This Row],[Columna1]],USUARIOS!$A:$K,9,0)," ")</f>
        <v xml:space="preserve"> </v>
      </c>
      <c r="L326" s="18" t="str">
        <f>IFERROR(VLOOKUP(BASEA[[#This Row],[Columna1]],USUARIOS!$A:$K,10,0)," ")</f>
        <v xml:space="preserve"> </v>
      </c>
      <c r="M326" s="18" t="str">
        <f>IFERROR(VLOOKUP(BASEA[[#This Row],[Columna1]],USUARIOS!$A:$K,11,0)," ")</f>
        <v xml:space="preserve"> </v>
      </c>
      <c r="N326" s="11"/>
      <c r="O326" s="10"/>
      <c r="P326" s="10"/>
      <c r="Q326" s="10"/>
      <c r="R326" s="10"/>
      <c r="S326" s="19"/>
      <c r="T326" s="10"/>
      <c r="U326" s="10"/>
    </row>
    <row r="327" spans="1:21" ht="12.95" customHeight="1" x14ac:dyDescent="0.25">
      <c r="A327" s="8">
        <v>325</v>
      </c>
      <c r="B327" s="12"/>
      <c r="C327" s="12"/>
      <c r="D327" s="17" t="str">
        <f>IFERROR(VLOOKUP(BASEA[[#This Row],[CEDULA]],USUARIOS!$B:$K,2,0)," ")</f>
        <v xml:space="preserve"> </v>
      </c>
      <c r="E327" s="17" t="str">
        <f>IFERROR(VLOOKUP(BASEA[[#This Row],[CEDULA]],USUARIOS!$B:$K,3,0)," ")</f>
        <v xml:space="preserve"> </v>
      </c>
      <c r="F327" s="10" t="str">
        <f>IFERROR(VLOOKUP(BASEA[[#This Row],[CEDULA]],USUARIOS!$B:$K,4,0)," ")</f>
        <v xml:space="preserve"> </v>
      </c>
      <c r="G327" s="3" t="str">
        <f>BASEA[[#This Row],[CEDULA]]&amp;BASEA[[#This Row],[PREDIO ]]</f>
        <v xml:space="preserve"> </v>
      </c>
      <c r="H327" s="3" t="str">
        <f>IFERROR(VLOOKUP(BASEA[[#This Row],[Columna1]],USUARIOS!$A:$K,6,0),"ERROR")</f>
        <v>ERROR</v>
      </c>
      <c r="I327" s="18" t="str">
        <f>IFERROR(VLOOKUP(BASEA[[#This Row],[Columna1]],USUARIOS!$A:$K,7,0)," ")</f>
        <v xml:space="preserve"> </v>
      </c>
      <c r="J327" s="18" t="str">
        <f>IFERROR(VLOOKUP(BASEA[[#This Row],[Columna1]],USUARIOS!$A:$K,8,0)," ")</f>
        <v xml:space="preserve"> </v>
      </c>
      <c r="K327" s="18" t="str">
        <f>IFERROR(VLOOKUP(BASEA[[#This Row],[Columna1]],USUARIOS!$A:$K,9,0)," ")</f>
        <v xml:space="preserve"> </v>
      </c>
      <c r="L327" s="18" t="str">
        <f>IFERROR(VLOOKUP(BASEA[[#This Row],[Columna1]],USUARIOS!$A:$K,10,0)," ")</f>
        <v xml:space="preserve"> </v>
      </c>
      <c r="M327" s="18" t="str">
        <f>IFERROR(VLOOKUP(BASEA[[#This Row],[Columna1]],USUARIOS!$A:$K,11,0)," ")</f>
        <v xml:space="preserve"> </v>
      </c>
      <c r="N327" s="11"/>
      <c r="O327" s="10"/>
      <c r="P327" s="10"/>
      <c r="Q327" s="10"/>
      <c r="R327" s="10"/>
      <c r="S327" s="19"/>
      <c r="T327" s="10"/>
      <c r="U327" s="10"/>
    </row>
    <row r="328" spans="1:21" ht="12.95" customHeight="1" x14ac:dyDescent="0.25">
      <c r="A328" s="8">
        <v>326</v>
      </c>
      <c r="B328" s="12"/>
      <c r="C328" s="12"/>
      <c r="D328" s="17" t="str">
        <f>IFERROR(VLOOKUP(BASEA[[#This Row],[CEDULA]],USUARIOS!$B:$K,2,0)," ")</f>
        <v xml:space="preserve"> </v>
      </c>
      <c r="E328" s="17" t="str">
        <f>IFERROR(VLOOKUP(BASEA[[#This Row],[CEDULA]],USUARIOS!$B:$K,3,0)," ")</f>
        <v xml:space="preserve"> </v>
      </c>
      <c r="F328" s="10" t="str">
        <f>IFERROR(VLOOKUP(BASEA[[#This Row],[CEDULA]],USUARIOS!$B:$K,4,0)," ")</f>
        <v xml:space="preserve"> </v>
      </c>
      <c r="G328" s="3" t="str">
        <f>BASEA[[#This Row],[CEDULA]]&amp;BASEA[[#This Row],[PREDIO ]]</f>
        <v xml:space="preserve"> </v>
      </c>
      <c r="H328" s="3" t="str">
        <f>IFERROR(VLOOKUP(BASEA[[#This Row],[Columna1]],USUARIOS!$A:$K,6,0),"ERROR")</f>
        <v>ERROR</v>
      </c>
      <c r="I328" s="18" t="str">
        <f>IFERROR(VLOOKUP(BASEA[[#This Row],[Columna1]],USUARIOS!$A:$K,7,0)," ")</f>
        <v xml:space="preserve"> </v>
      </c>
      <c r="J328" s="18" t="str">
        <f>IFERROR(VLOOKUP(BASEA[[#This Row],[Columna1]],USUARIOS!$A:$K,8,0)," ")</f>
        <v xml:space="preserve"> </v>
      </c>
      <c r="K328" s="18" t="str">
        <f>IFERROR(VLOOKUP(BASEA[[#This Row],[Columna1]],USUARIOS!$A:$K,9,0)," ")</f>
        <v xml:space="preserve"> </v>
      </c>
      <c r="L328" s="18" t="str">
        <f>IFERROR(VLOOKUP(BASEA[[#This Row],[Columna1]],USUARIOS!$A:$K,10,0)," ")</f>
        <v xml:space="preserve"> </v>
      </c>
      <c r="M328" s="18" t="str">
        <f>IFERROR(VLOOKUP(BASEA[[#This Row],[Columna1]],USUARIOS!$A:$K,11,0)," ")</f>
        <v xml:space="preserve"> </v>
      </c>
      <c r="N328" s="11"/>
      <c r="O328" s="10"/>
      <c r="P328" s="10"/>
      <c r="Q328" s="10"/>
      <c r="R328" s="10"/>
      <c r="S328" s="19"/>
      <c r="T328" s="10"/>
      <c r="U328" s="10"/>
    </row>
    <row r="329" spans="1:21" ht="12.95" customHeight="1" x14ac:dyDescent="0.25">
      <c r="A329" s="8">
        <v>327</v>
      </c>
      <c r="B329" s="12"/>
      <c r="C329" s="12"/>
      <c r="D329" s="17" t="str">
        <f>IFERROR(VLOOKUP(BASEA[[#This Row],[CEDULA]],USUARIOS!$B:$K,2,0)," ")</f>
        <v xml:space="preserve"> </v>
      </c>
      <c r="E329" s="17" t="str">
        <f>IFERROR(VLOOKUP(BASEA[[#This Row],[CEDULA]],USUARIOS!$B:$K,3,0)," ")</f>
        <v xml:space="preserve"> </v>
      </c>
      <c r="F329" s="10" t="str">
        <f>IFERROR(VLOOKUP(BASEA[[#This Row],[CEDULA]],USUARIOS!$B:$K,4,0)," ")</f>
        <v xml:space="preserve"> </v>
      </c>
      <c r="G329" s="3" t="str">
        <f>BASEA[[#This Row],[CEDULA]]&amp;BASEA[[#This Row],[PREDIO ]]</f>
        <v xml:space="preserve"> </v>
      </c>
      <c r="H329" s="3" t="str">
        <f>IFERROR(VLOOKUP(BASEA[[#This Row],[Columna1]],USUARIOS!$A:$K,6,0),"ERROR")</f>
        <v>ERROR</v>
      </c>
      <c r="I329" s="18" t="str">
        <f>IFERROR(VLOOKUP(BASEA[[#This Row],[Columna1]],USUARIOS!$A:$K,7,0)," ")</f>
        <v xml:space="preserve"> </v>
      </c>
      <c r="J329" s="18" t="str">
        <f>IFERROR(VLOOKUP(BASEA[[#This Row],[Columna1]],USUARIOS!$A:$K,8,0)," ")</f>
        <v xml:space="preserve"> </v>
      </c>
      <c r="K329" s="18" t="str">
        <f>IFERROR(VLOOKUP(BASEA[[#This Row],[Columna1]],USUARIOS!$A:$K,9,0)," ")</f>
        <v xml:space="preserve"> </v>
      </c>
      <c r="L329" s="18" t="str">
        <f>IFERROR(VLOOKUP(BASEA[[#This Row],[Columna1]],USUARIOS!$A:$K,10,0)," ")</f>
        <v xml:space="preserve"> </v>
      </c>
      <c r="M329" s="18" t="str">
        <f>IFERROR(VLOOKUP(BASEA[[#This Row],[Columna1]],USUARIOS!$A:$K,11,0)," ")</f>
        <v xml:space="preserve"> </v>
      </c>
      <c r="N329" s="11"/>
      <c r="O329" s="10"/>
      <c r="P329" s="10"/>
      <c r="Q329" s="10"/>
      <c r="R329" s="10"/>
      <c r="S329" s="19"/>
      <c r="T329" s="10"/>
      <c r="U329" s="10"/>
    </row>
    <row r="330" spans="1:21" ht="12.95" customHeight="1" x14ac:dyDescent="0.25">
      <c r="A330" s="8">
        <v>328</v>
      </c>
      <c r="B330" s="12"/>
      <c r="C330" s="12"/>
      <c r="D330" s="17" t="str">
        <f>IFERROR(VLOOKUP(BASEA[[#This Row],[CEDULA]],USUARIOS!$B:$K,2,0)," ")</f>
        <v xml:space="preserve"> </v>
      </c>
      <c r="E330" s="17" t="str">
        <f>IFERROR(VLOOKUP(BASEA[[#This Row],[CEDULA]],USUARIOS!$B:$K,3,0)," ")</f>
        <v xml:space="preserve"> </v>
      </c>
      <c r="F330" s="10" t="str">
        <f>IFERROR(VLOOKUP(BASEA[[#This Row],[CEDULA]],USUARIOS!$B:$K,4,0)," ")</f>
        <v xml:space="preserve"> </v>
      </c>
      <c r="G330" s="3" t="str">
        <f>BASEA[[#This Row],[CEDULA]]&amp;BASEA[[#This Row],[PREDIO ]]</f>
        <v xml:space="preserve"> </v>
      </c>
      <c r="H330" s="3" t="str">
        <f>IFERROR(VLOOKUP(BASEA[[#This Row],[Columna1]],USUARIOS!$A:$K,6,0),"ERROR")</f>
        <v>ERROR</v>
      </c>
      <c r="I330" s="18" t="str">
        <f>IFERROR(VLOOKUP(BASEA[[#This Row],[Columna1]],USUARIOS!$A:$K,7,0)," ")</f>
        <v xml:space="preserve"> </v>
      </c>
      <c r="J330" s="18" t="str">
        <f>IFERROR(VLOOKUP(BASEA[[#This Row],[Columna1]],USUARIOS!$A:$K,8,0)," ")</f>
        <v xml:space="preserve"> </v>
      </c>
      <c r="K330" s="18" t="str">
        <f>IFERROR(VLOOKUP(BASEA[[#This Row],[Columna1]],USUARIOS!$A:$K,9,0)," ")</f>
        <v xml:space="preserve"> </v>
      </c>
      <c r="L330" s="18" t="str">
        <f>IFERROR(VLOOKUP(BASEA[[#This Row],[Columna1]],USUARIOS!$A:$K,10,0)," ")</f>
        <v xml:space="preserve"> </v>
      </c>
      <c r="M330" s="18" t="str">
        <f>IFERROR(VLOOKUP(BASEA[[#This Row],[Columna1]],USUARIOS!$A:$K,11,0)," ")</f>
        <v xml:space="preserve"> </v>
      </c>
      <c r="N330" s="11"/>
      <c r="O330" s="10"/>
      <c r="P330" s="10"/>
      <c r="Q330" s="10"/>
      <c r="R330" s="10"/>
      <c r="S330" s="19"/>
      <c r="T330" s="10"/>
      <c r="U330" s="10"/>
    </row>
    <row r="331" spans="1:21" ht="12.95" customHeight="1" x14ac:dyDescent="0.25">
      <c r="A331" s="8">
        <v>329</v>
      </c>
      <c r="B331" s="12"/>
      <c r="C331" s="12"/>
      <c r="D331" s="17" t="str">
        <f>IFERROR(VLOOKUP(BASEA[[#This Row],[CEDULA]],USUARIOS!$B:$K,2,0)," ")</f>
        <v xml:space="preserve"> </v>
      </c>
      <c r="E331" s="17" t="str">
        <f>IFERROR(VLOOKUP(BASEA[[#This Row],[CEDULA]],USUARIOS!$B:$K,3,0)," ")</f>
        <v xml:space="preserve"> </v>
      </c>
      <c r="F331" s="10" t="str">
        <f>IFERROR(VLOOKUP(BASEA[[#This Row],[CEDULA]],USUARIOS!$B:$K,4,0)," ")</f>
        <v xml:space="preserve"> </v>
      </c>
      <c r="G331" s="3" t="str">
        <f>BASEA[[#This Row],[CEDULA]]&amp;BASEA[[#This Row],[PREDIO ]]</f>
        <v xml:space="preserve"> </v>
      </c>
      <c r="H331" s="3" t="str">
        <f>IFERROR(VLOOKUP(BASEA[[#This Row],[Columna1]],USUARIOS!$A:$K,6,0),"ERROR")</f>
        <v>ERROR</v>
      </c>
      <c r="I331" s="18" t="str">
        <f>IFERROR(VLOOKUP(BASEA[[#This Row],[Columna1]],USUARIOS!$A:$K,7,0)," ")</f>
        <v xml:space="preserve"> </v>
      </c>
      <c r="J331" s="18" t="str">
        <f>IFERROR(VLOOKUP(BASEA[[#This Row],[Columna1]],USUARIOS!$A:$K,8,0)," ")</f>
        <v xml:space="preserve"> </v>
      </c>
      <c r="K331" s="18" t="str">
        <f>IFERROR(VLOOKUP(BASEA[[#This Row],[Columna1]],USUARIOS!$A:$K,9,0)," ")</f>
        <v xml:space="preserve"> </v>
      </c>
      <c r="L331" s="18" t="str">
        <f>IFERROR(VLOOKUP(BASEA[[#This Row],[Columna1]],USUARIOS!$A:$K,10,0)," ")</f>
        <v xml:space="preserve"> </v>
      </c>
      <c r="M331" s="18" t="str">
        <f>IFERROR(VLOOKUP(BASEA[[#This Row],[Columna1]],USUARIOS!$A:$K,11,0)," ")</f>
        <v xml:space="preserve"> </v>
      </c>
      <c r="N331" s="11"/>
      <c r="O331" s="10"/>
      <c r="P331" s="10"/>
      <c r="Q331" s="10"/>
      <c r="R331" s="10"/>
      <c r="S331" s="19"/>
      <c r="T331" s="10"/>
      <c r="U331" s="10"/>
    </row>
    <row r="332" spans="1:21" ht="12.95" customHeight="1" x14ac:dyDescent="0.25">
      <c r="A332" s="8">
        <v>330</v>
      </c>
      <c r="B332" s="12"/>
      <c r="C332" s="12"/>
      <c r="D332" s="17" t="str">
        <f>IFERROR(VLOOKUP(BASEA[[#This Row],[CEDULA]],USUARIOS!$B:$K,2,0)," ")</f>
        <v xml:space="preserve"> </v>
      </c>
      <c r="E332" s="17" t="str">
        <f>IFERROR(VLOOKUP(BASEA[[#This Row],[CEDULA]],USUARIOS!$B:$K,3,0)," ")</f>
        <v xml:space="preserve"> </v>
      </c>
      <c r="F332" s="10" t="str">
        <f>IFERROR(VLOOKUP(BASEA[[#This Row],[CEDULA]],USUARIOS!$B:$K,4,0)," ")</f>
        <v xml:space="preserve"> </v>
      </c>
      <c r="G332" s="3" t="str">
        <f>BASEA[[#This Row],[CEDULA]]&amp;BASEA[[#This Row],[PREDIO ]]</f>
        <v xml:space="preserve"> </v>
      </c>
      <c r="H332" s="3" t="str">
        <f>IFERROR(VLOOKUP(BASEA[[#This Row],[Columna1]],USUARIOS!$A:$K,6,0),"ERROR")</f>
        <v>ERROR</v>
      </c>
      <c r="I332" s="18" t="str">
        <f>IFERROR(VLOOKUP(BASEA[[#This Row],[Columna1]],USUARIOS!$A:$K,7,0)," ")</f>
        <v xml:space="preserve"> </v>
      </c>
      <c r="J332" s="18" t="str">
        <f>IFERROR(VLOOKUP(BASEA[[#This Row],[Columna1]],USUARIOS!$A:$K,8,0)," ")</f>
        <v xml:space="preserve"> </v>
      </c>
      <c r="K332" s="18" t="str">
        <f>IFERROR(VLOOKUP(BASEA[[#This Row],[Columna1]],USUARIOS!$A:$K,9,0)," ")</f>
        <v xml:space="preserve"> </v>
      </c>
      <c r="L332" s="18" t="str">
        <f>IFERROR(VLOOKUP(BASEA[[#This Row],[Columna1]],USUARIOS!$A:$K,10,0)," ")</f>
        <v xml:space="preserve"> </v>
      </c>
      <c r="M332" s="18" t="str">
        <f>IFERROR(VLOOKUP(BASEA[[#This Row],[Columna1]],USUARIOS!$A:$K,11,0)," ")</f>
        <v xml:space="preserve"> </v>
      </c>
      <c r="N332" s="11"/>
      <c r="O332" s="10"/>
      <c r="P332" s="10"/>
      <c r="Q332" s="10"/>
      <c r="R332" s="10"/>
      <c r="S332" s="19"/>
      <c r="T332" s="10"/>
      <c r="U332" s="10"/>
    </row>
    <row r="333" spans="1:21" ht="12.95" customHeight="1" x14ac:dyDescent="0.25">
      <c r="A333" s="8">
        <v>331</v>
      </c>
      <c r="B333" s="12"/>
      <c r="C333" s="12"/>
      <c r="D333" s="17" t="str">
        <f>IFERROR(VLOOKUP(BASEA[[#This Row],[CEDULA]],USUARIOS!$B:$K,2,0)," ")</f>
        <v xml:space="preserve"> </v>
      </c>
      <c r="E333" s="17" t="str">
        <f>IFERROR(VLOOKUP(BASEA[[#This Row],[CEDULA]],USUARIOS!$B:$K,3,0)," ")</f>
        <v xml:space="preserve"> </v>
      </c>
      <c r="F333" s="10" t="str">
        <f>IFERROR(VLOOKUP(BASEA[[#This Row],[CEDULA]],USUARIOS!$B:$K,4,0)," ")</f>
        <v xml:space="preserve"> </v>
      </c>
      <c r="G333" s="3" t="str">
        <f>BASEA[[#This Row],[CEDULA]]&amp;BASEA[[#This Row],[PREDIO ]]</f>
        <v xml:space="preserve"> </v>
      </c>
      <c r="H333" s="3" t="str">
        <f>IFERROR(VLOOKUP(BASEA[[#This Row],[Columna1]],USUARIOS!$A:$K,6,0),"ERROR")</f>
        <v>ERROR</v>
      </c>
      <c r="I333" s="18" t="str">
        <f>IFERROR(VLOOKUP(BASEA[[#This Row],[Columna1]],USUARIOS!$A:$K,7,0)," ")</f>
        <v xml:space="preserve"> </v>
      </c>
      <c r="J333" s="18" t="str">
        <f>IFERROR(VLOOKUP(BASEA[[#This Row],[Columna1]],USUARIOS!$A:$K,8,0)," ")</f>
        <v xml:space="preserve"> </v>
      </c>
      <c r="K333" s="18" t="str">
        <f>IFERROR(VLOOKUP(BASEA[[#This Row],[Columna1]],USUARIOS!$A:$K,9,0)," ")</f>
        <v xml:space="preserve"> </v>
      </c>
      <c r="L333" s="18" t="str">
        <f>IFERROR(VLOOKUP(BASEA[[#This Row],[Columna1]],USUARIOS!$A:$K,10,0)," ")</f>
        <v xml:space="preserve"> </v>
      </c>
      <c r="M333" s="18" t="str">
        <f>IFERROR(VLOOKUP(BASEA[[#This Row],[Columna1]],USUARIOS!$A:$K,11,0)," ")</f>
        <v xml:space="preserve"> </v>
      </c>
      <c r="N333" s="11"/>
      <c r="O333" s="10"/>
      <c r="P333" s="10"/>
      <c r="Q333" s="10"/>
      <c r="R333" s="10"/>
      <c r="S333" s="19"/>
      <c r="T333" s="10"/>
      <c r="U333" s="10"/>
    </row>
    <row r="334" spans="1:21" ht="12.95" customHeight="1" x14ac:dyDescent="0.25">
      <c r="A334" s="8">
        <v>332</v>
      </c>
      <c r="B334" s="12"/>
      <c r="C334" s="12"/>
      <c r="D334" s="17" t="str">
        <f>IFERROR(VLOOKUP(BASEA[[#This Row],[CEDULA]],USUARIOS!$B:$K,2,0)," ")</f>
        <v xml:space="preserve"> </v>
      </c>
      <c r="E334" s="17" t="str">
        <f>IFERROR(VLOOKUP(BASEA[[#This Row],[CEDULA]],USUARIOS!$B:$K,3,0)," ")</f>
        <v xml:space="preserve"> </v>
      </c>
      <c r="F334" s="10" t="str">
        <f>IFERROR(VLOOKUP(BASEA[[#This Row],[CEDULA]],USUARIOS!$B:$K,4,0)," ")</f>
        <v xml:space="preserve"> </v>
      </c>
      <c r="G334" s="3" t="str">
        <f>BASEA[[#This Row],[CEDULA]]&amp;BASEA[[#This Row],[PREDIO ]]</f>
        <v xml:space="preserve"> </v>
      </c>
      <c r="H334" s="3" t="str">
        <f>IFERROR(VLOOKUP(BASEA[[#This Row],[Columna1]],USUARIOS!$A:$K,6,0),"ERROR")</f>
        <v>ERROR</v>
      </c>
      <c r="I334" s="18" t="str">
        <f>IFERROR(VLOOKUP(BASEA[[#This Row],[Columna1]],USUARIOS!$A:$K,7,0)," ")</f>
        <v xml:space="preserve"> </v>
      </c>
      <c r="J334" s="18" t="str">
        <f>IFERROR(VLOOKUP(BASEA[[#This Row],[Columna1]],USUARIOS!$A:$K,8,0)," ")</f>
        <v xml:space="preserve"> </v>
      </c>
      <c r="K334" s="18" t="str">
        <f>IFERROR(VLOOKUP(BASEA[[#This Row],[Columna1]],USUARIOS!$A:$K,9,0)," ")</f>
        <v xml:space="preserve"> </v>
      </c>
      <c r="L334" s="18" t="str">
        <f>IFERROR(VLOOKUP(BASEA[[#This Row],[Columna1]],USUARIOS!$A:$K,10,0)," ")</f>
        <v xml:space="preserve"> </v>
      </c>
      <c r="M334" s="18" t="str">
        <f>IFERROR(VLOOKUP(BASEA[[#This Row],[Columna1]],USUARIOS!$A:$K,11,0)," ")</f>
        <v xml:space="preserve"> </v>
      </c>
      <c r="N334" s="11"/>
      <c r="O334" s="10"/>
      <c r="P334" s="10"/>
      <c r="Q334" s="10"/>
      <c r="R334" s="10"/>
      <c r="S334" s="19"/>
      <c r="T334" s="10"/>
      <c r="U334" s="10"/>
    </row>
    <row r="335" spans="1:21" ht="12.95" customHeight="1" x14ac:dyDescent="0.25">
      <c r="A335" s="8">
        <v>333</v>
      </c>
      <c r="B335" s="12"/>
      <c r="C335" s="12"/>
      <c r="D335" s="17" t="str">
        <f>IFERROR(VLOOKUP(BASEA[[#This Row],[CEDULA]],USUARIOS!$B:$K,2,0)," ")</f>
        <v xml:space="preserve"> </v>
      </c>
      <c r="E335" s="17" t="str">
        <f>IFERROR(VLOOKUP(BASEA[[#This Row],[CEDULA]],USUARIOS!$B:$K,3,0)," ")</f>
        <v xml:space="preserve"> </v>
      </c>
      <c r="F335" s="10" t="str">
        <f>IFERROR(VLOOKUP(BASEA[[#This Row],[CEDULA]],USUARIOS!$B:$K,4,0)," ")</f>
        <v xml:space="preserve"> </v>
      </c>
      <c r="G335" s="3" t="str">
        <f>BASEA[[#This Row],[CEDULA]]&amp;BASEA[[#This Row],[PREDIO ]]</f>
        <v xml:space="preserve"> </v>
      </c>
      <c r="H335" s="3" t="str">
        <f>IFERROR(VLOOKUP(BASEA[[#This Row],[Columna1]],USUARIOS!$A:$K,6,0),"ERROR")</f>
        <v>ERROR</v>
      </c>
      <c r="I335" s="18" t="str">
        <f>IFERROR(VLOOKUP(BASEA[[#This Row],[Columna1]],USUARIOS!$A:$K,7,0)," ")</f>
        <v xml:space="preserve"> </v>
      </c>
      <c r="J335" s="18" t="str">
        <f>IFERROR(VLOOKUP(BASEA[[#This Row],[Columna1]],USUARIOS!$A:$K,8,0)," ")</f>
        <v xml:space="preserve"> </v>
      </c>
      <c r="K335" s="18" t="str">
        <f>IFERROR(VLOOKUP(BASEA[[#This Row],[Columna1]],USUARIOS!$A:$K,9,0)," ")</f>
        <v xml:space="preserve"> </v>
      </c>
      <c r="L335" s="18" t="str">
        <f>IFERROR(VLOOKUP(BASEA[[#This Row],[Columna1]],USUARIOS!$A:$K,10,0)," ")</f>
        <v xml:space="preserve"> </v>
      </c>
      <c r="M335" s="18" t="str">
        <f>IFERROR(VLOOKUP(BASEA[[#This Row],[Columna1]],USUARIOS!$A:$K,11,0)," ")</f>
        <v xml:space="preserve"> </v>
      </c>
      <c r="N335" s="11"/>
      <c r="O335" s="10"/>
      <c r="P335" s="10"/>
      <c r="Q335" s="10"/>
      <c r="R335" s="10"/>
      <c r="S335" s="19"/>
      <c r="T335" s="10"/>
      <c r="U335" s="10"/>
    </row>
    <row r="336" spans="1:21" ht="12.95" customHeight="1" x14ac:dyDescent="0.25">
      <c r="A336" s="8">
        <v>334</v>
      </c>
      <c r="B336" s="12"/>
      <c r="C336" s="12"/>
      <c r="D336" s="17" t="str">
        <f>IFERROR(VLOOKUP(BASEA[[#This Row],[CEDULA]],USUARIOS!$B:$K,2,0)," ")</f>
        <v xml:space="preserve"> </v>
      </c>
      <c r="E336" s="17" t="str">
        <f>IFERROR(VLOOKUP(BASEA[[#This Row],[CEDULA]],USUARIOS!$B:$K,3,0)," ")</f>
        <v xml:space="preserve"> </v>
      </c>
      <c r="F336" s="10" t="str">
        <f>IFERROR(VLOOKUP(BASEA[[#This Row],[CEDULA]],USUARIOS!$B:$K,4,0)," ")</f>
        <v xml:space="preserve"> </v>
      </c>
      <c r="G336" s="3" t="str">
        <f>BASEA[[#This Row],[CEDULA]]&amp;BASEA[[#This Row],[PREDIO ]]</f>
        <v xml:space="preserve"> </v>
      </c>
      <c r="H336" s="3" t="str">
        <f>IFERROR(VLOOKUP(BASEA[[#This Row],[Columna1]],USUARIOS!$A:$K,6,0),"ERROR")</f>
        <v>ERROR</v>
      </c>
      <c r="I336" s="18" t="str">
        <f>IFERROR(VLOOKUP(BASEA[[#This Row],[Columna1]],USUARIOS!$A:$K,7,0)," ")</f>
        <v xml:space="preserve"> </v>
      </c>
      <c r="J336" s="18" t="str">
        <f>IFERROR(VLOOKUP(BASEA[[#This Row],[Columna1]],USUARIOS!$A:$K,8,0)," ")</f>
        <v xml:space="preserve"> </v>
      </c>
      <c r="K336" s="18" t="str">
        <f>IFERROR(VLOOKUP(BASEA[[#This Row],[Columna1]],USUARIOS!$A:$K,9,0)," ")</f>
        <v xml:space="preserve"> </v>
      </c>
      <c r="L336" s="18" t="str">
        <f>IFERROR(VLOOKUP(BASEA[[#This Row],[Columna1]],USUARIOS!$A:$K,10,0)," ")</f>
        <v xml:space="preserve"> </v>
      </c>
      <c r="M336" s="18" t="str">
        <f>IFERROR(VLOOKUP(BASEA[[#This Row],[Columna1]],USUARIOS!$A:$K,11,0)," ")</f>
        <v xml:space="preserve"> </v>
      </c>
      <c r="N336" s="11"/>
      <c r="O336" s="10"/>
      <c r="P336" s="10"/>
      <c r="Q336" s="10"/>
      <c r="R336" s="10"/>
      <c r="S336" s="19"/>
      <c r="T336" s="10"/>
      <c r="U336" s="10"/>
    </row>
    <row r="337" spans="1:21" ht="12.95" customHeight="1" x14ac:dyDescent="0.25">
      <c r="A337" s="8">
        <v>335</v>
      </c>
      <c r="B337" s="12"/>
      <c r="C337" s="12"/>
      <c r="D337" s="17" t="str">
        <f>IFERROR(VLOOKUP(BASEA[[#This Row],[CEDULA]],USUARIOS!$B:$K,2,0)," ")</f>
        <v xml:space="preserve"> </v>
      </c>
      <c r="E337" s="17" t="str">
        <f>IFERROR(VLOOKUP(BASEA[[#This Row],[CEDULA]],USUARIOS!$B:$K,3,0)," ")</f>
        <v xml:space="preserve"> </v>
      </c>
      <c r="F337" s="10" t="str">
        <f>IFERROR(VLOOKUP(BASEA[[#This Row],[CEDULA]],USUARIOS!$B:$K,4,0)," ")</f>
        <v xml:space="preserve"> </v>
      </c>
      <c r="G337" s="3" t="str">
        <f>BASEA[[#This Row],[CEDULA]]&amp;BASEA[[#This Row],[PREDIO ]]</f>
        <v xml:space="preserve"> </v>
      </c>
      <c r="H337" s="3" t="str">
        <f>IFERROR(VLOOKUP(BASEA[[#This Row],[Columna1]],USUARIOS!$A:$K,6,0),"ERROR")</f>
        <v>ERROR</v>
      </c>
      <c r="I337" s="18" t="str">
        <f>IFERROR(VLOOKUP(BASEA[[#This Row],[Columna1]],USUARIOS!$A:$K,7,0)," ")</f>
        <v xml:space="preserve"> </v>
      </c>
      <c r="J337" s="18" t="str">
        <f>IFERROR(VLOOKUP(BASEA[[#This Row],[Columna1]],USUARIOS!$A:$K,8,0)," ")</f>
        <v xml:space="preserve"> </v>
      </c>
      <c r="K337" s="18" t="str">
        <f>IFERROR(VLOOKUP(BASEA[[#This Row],[Columna1]],USUARIOS!$A:$K,9,0)," ")</f>
        <v xml:space="preserve"> </v>
      </c>
      <c r="L337" s="18" t="str">
        <f>IFERROR(VLOOKUP(BASEA[[#This Row],[Columna1]],USUARIOS!$A:$K,10,0)," ")</f>
        <v xml:space="preserve"> </v>
      </c>
      <c r="M337" s="18" t="str">
        <f>IFERROR(VLOOKUP(BASEA[[#This Row],[Columna1]],USUARIOS!$A:$K,11,0)," ")</f>
        <v xml:space="preserve"> </v>
      </c>
      <c r="N337" s="11"/>
      <c r="O337" s="10"/>
      <c r="P337" s="10"/>
      <c r="Q337" s="10"/>
      <c r="R337" s="10"/>
      <c r="S337" s="19"/>
      <c r="T337" s="10"/>
      <c r="U337" s="10"/>
    </row>
    <row r="338" spans="1:21" ht="12.95" customHeight="1" x14ac:dyDescent="0.25">
      <c r="A338" s="8">
        <v>336</v>
      </c>
      <c r="B338" s="12"/>
      <c r="C338" s="12"/>
      <c r="D338" s="17" t="str">
        <f>IFERROR(VLOOKUP(BASEA[[#This Row],[CEDULA]],USUARIOS!$B:$K,2,0)," ")</f>
        <v xml:space="preserve"> </v>
      </c>
      <c r="E338" s="17" t="str">
        <f>IFERROR(VLOOKUP(BASEA[[#This Row],[CEDULA]],USUARIOS!$B:$K,3,0)," ")</f>
        <v xml:space="preserve"> </v>
      </c>
      <c r="F338" s="10" t="str">
        <f>IFERROR(VLOOKUP(BASEA[[#This Row],[CEDULA]],USUARIOS!$B:$K,4,0)," ")</f>
        <v xml:space="preserve"> </v>
      </c>
      <c r="G338" s="3" t="str">
        <f>BASEA[[#This Row],[CEDULA]]&amp;BASEA[[#This Row],[PREDIO ]]</f>
        <v xml:space="preserve"> </v>
      </c>
      <c r="H338" s="3" t="str">
        <f>IFERROR(VLOOKUP(BASEA[[#This Row],[Columna1]],USUARIOS!$A:$K,6,0),"ERROR")</f>
        <v>ERROR</v>
      </c>
      <c r="I338" s="18" t="str">
        <f>IFERROR(VLOOKUP(BASEA[[#This Row],[Columna1]],USUARIOS!$A:$K,7,0)," ")</f>
        <v xml:space="preserve"> </v>
      </c>
      <c r="J338" s="18" t="str">
        <f>IFERROR(VLOOKUP(BASEA[[#This Row],[Columna1]],USUARIOS!$A:$K,8,0)," ")</f>
        <v xml:space="preserve"> </v>
      </c>
      <c r="K338" s="18" t="str">
        <f>IFERROR(VLOOKUP(BASEA[[#This Row],[Columna1]],USUARIOS!$A:$K,9,0)," ")</f>
        <v xml:space="preserve"> </v>
      </c>
      <c r="L338" s="18" t="str">
        <f>IFERROR(VLOOKUP(BASEA[[#This Row],[Columna1]],USUARIOS!$A:$K,10,0)," ")</f>
        <v xml:space="preserve"> </v>
      </c>
      <c r="M338" s="18" t="str">
        <f>IFERROR(VLOOKUP(BASEA[[#This Row],[Columna1]],USUARIOS!$A:$K,11,0)," ")</f>
        <v xml:space="preserve"> </v>
      </c>
      <c r="N338" s="11"/>
      <c r="O338" s="10"/>
      <c r="P338" s="10"/>
      <c r="Q338" s="10"/>
      <c r="R338" s="10"/>
      <c r="S338" s="19"/>
      <c r="T338" s="10"/>
      <c r="U338" s="10"/>
    </row>
    <row r="339" spans="1:21" ht="12.95" customHeight="1" x14ac:dyDescent="0.25">
      <c r="A339" s="8">
        <v>337</v>
      </c>
      <c r="B339" s="12"/>
      <c r="C339" s="12"/>
      <c r="D339" s="17" t="str">
        <f>IFERROR(VLOOKUP(BASEA[[#This Row],[CEDULA]],USUARIOS!$B:$K,2,0)," ")</f>
        <v xml:space="preserve"> </v>
      </c>
      <c r="E339" s="17" t="str">
        <f>IFERROR(VLOOKUP(BASEA[[#This Row],[CEDULA]],USUARIOS!$B:$K,3,0)," ")</f>
        <v xml:space="preserve"> </v>
      </c>
      <c r="F339" s="10" t="str">
        <f>IFERROR(VLOOKUP(BASEA[[#This Row],[CEDULA]],USUARIOS!$B:$K,4,0)," ")</f>
        <v xml:space="preserve"> </v>
      </c>
      <c r="G339" s="3" t="str">
        <f>BASEA[[#This Row],[CEDULA]]&amp;BASEA[[#This Row],[PREDIO ]]</f>
        <v xml:space="preserve"> </v>
      </c>
      <c r="H339" s="3" t="str">
        <f>IFERROR(VLOOKUP(BASEA[[#This Row],[Columna1]],USUARIOS!$A:$K,6,0),"ERROR")</f>
        <v>ERROR</v>
      </c>
      <c r="I339" s="18" t="str">
        <f>IFERROR(VLOOKUP(BASEA[[#This Row],[Columna1]],USUARIOS!$A:$K,7,0)," ")</f>
        <v xml:space="preserve"> </v>
      </c>
      <c r="J339" s="18" t="str">
        <f>IFERROR(VLOOKUP(BASEA[[#This Row],[Columna1]],USUARIOS!$A:$K,8,0)," ")</f>
        <v xml:space="preserve"> </v>
      </c>
      <c r="K339" s="18" t="str">
        <f>IFERROR(VLOOKUP(BASEA[[#This Row],[Columna1]],USUARIOS!$A:$K,9,0)," ")</f>
        <v xml:space="preserve"> </v>
      </c>
      <c r="L339" s="18" t="str">
        <f>IFERROR(VLOOKUP(BASEA[[#This Row],[Columna1]],USUARIOS!$A:$K,10,0)," ")</f>
        <v xml:space="preserve"> </v>
      </c>
      <c r="M339" s="18" t="str">
        <f>IFERROR(VLOOKUP(BASEA[[#This Row],[Columna1]],USUARIOS!$A:$K,11,0)," ")</f>
        <v xml:space="preserve"> </v>
      </c>
      <c r="N339" s="11"/>
      <c r="O339" s="10"/>
      <c r="P339" s="10"/>
      <c r="Q339" s="10"/>
      <c r="R339" s="10"/>
      <c r="S339" s="19"/>
      <c r="T339" s="10"/>
      <c r="U339" s="10"/>
    </row>
    <row r="340" spans="1:21" ht="12.95" customHeight="1" x14ac:dyDescent="0.25">
      <c r="A340" s="8">
        <v>338</v>
      </c>
      <c r="B340" s="12"/>
      <c r="C340" s="12"/>
      <c r="D340" s="17" t="str">
        <f>IFERROR(VLOOKUP(BASEA[[#This Row],[CEDULA]],USUARIOS!$B:$K,2,0)," ")</f>
        <v xml:space="preserve"> </v>
      </c>
      <c r="E340" s="17" t="str">
        <f>IFERROR(VLOOKUP(BASEA[[#This Row],[CEDULA]],USUARIOS!$B:$K,3,0)," ")</f>
        <v xml:space="preserve"> </v>
      </c>
      <c r="F340" s="10" t="str">
        <f>IFERROR(VLOOKUP(BASEA[[#This Row],[CEDULA]],USUARIOS!$B:$K,4,0)," ")</f>
        <v xml:space="preserve"> </v>
      </c>
      <c r="G340" s="3" t="str">
        <f>BASEA[[#This Row],[CEDULA]]&amp;BASEA[[#This Row],[PREDIO ]]</f>
        <v xml:space="preserve"> </v>
      </c>
      <c r="H340" s="3" t="str">
        <f>IFERROR(VLOOKUP(BASEA[[#This Row],[Columna1]],USUARIOS!$A:$K,6,0),"ERROR")</f>
        <v>ERROR</v>
      </c>
      <c r="I340" s="18" t="str">
        <f>IFERROR(VLOOKUP(BASEA[[#This Row],[Columna1]],USUARIOS!$A:$K,7,0)," ")</f>
        <v xml:space="preserve"> </v>
      </c>
      <c r="J340" s="18" t="str">
        <f>IFERROR(VLOOKUP(BASEA[[#This Row],[Columna1]],USUARIOS!$A:$K,8,0)," ")</f>
        <v xml:space="preserve"> </v>
      </c>
      <c r="K340" s="18" t="str">
        <f>IFERROR(VLOOKUP(BASEA[[#This Row],[Columna1]],USUARIOS!$A:$K,9,0)," ")</f>
        <v xml:space="preserve"> </v>
      </c>
      <c r="L340" s="18" t="str">
        <f>IFERROR(VLOOKUP(BASEA[[#This Row],[Columna1]],USUARIOS!$A:$K,10,0)," ")</f>
        <v xml:space="preserve"> </v>
      </c>
      <c r="M340" s="18" t="str">
        <f>IFERROR(VLOOKUP(BASEA[[#This Row],[Columna1]],USUARIOS!$A:$K,11,0)," ")</f>
        <v xml:space="preserve"> </v>
      </c>
      <c r="N340" s="11"/>
      <c r="O340" s="10"/>
      <c r="P340" s="10"/>
      <c r="Q340" s="10"/>
      <c r="R340" s="10"/>
      <c r="S340" s="19"/>
      <c r="T340" s="10"/>
      <c r="U340" s="10"/>
    </row>
    <row r="341" spans="1:21" ht="12.95" customHeight="1" x14ac:dyDescent="0.25">
      <c r="A341" s="8">
        <v>339</v>
      </c>
      <c r="B341" s="12"/>
      <c r="C341" s="12"/>
      <c r="D341" s="17" t="str">
        <f>IFERROR(VLOOKUP(BASEA[[#This Row],[CEDULA]],USUARIOS!$B:$K,2,0)," ")</f>
        <v xml:space="preserve"> </v>
      </c>
      <c r="E341" s="17" t="str">
        <f>IFERROR(VLOOKUP(BASEA[[#This Row],[CEDULA]],USUARIOS!$B:$K,3,0)," ")</f>
        <v xml:space="preserve"> </v>
      </c>
      <c r="F341" s="10" t="str">
        <f>IFERROR(VLOOKUP(BASEA[[#This Row],[CEDULA]],USUARIOS!$B:$K,4,0)," ")</f>
        <v xml:space="preserve"> </v>
      </c>
      <c r="G341" s="3" t="str">
        <f>BASEA[[#This Row],[CEDULA]]&amp;BASEA[[#This Row],[PREDIO ]]</f>
        <v xml:space="preserve"> </v>
      </c>
      <c r="H341" s="3" t="str">
        <f>IFERROR(VLOOKUP(BASEA[[#This Row],[Columna1]],USUARIOS!$A:$K,6,0),"ERROR")</f>
        <v>ERROR</v>
      </c>
      <c r="I341" s="18" t="str">
        <f>IFERROR(VLOOKUP(BASEA[[#This Row],[Columna1]],USUARIOS!$A:$K,7,0)," ")</f>
        <v xml:space="preserve"> </v>
      </c>
      <c r="J341" s="18" t="str">
        <f>IFERROR(VLOOKUP(BASEA[[#This Row],[Columna1]],USUARIOS!$A:$K,8,0)," ")</f>
        <v xml:space="preserve"> </v>
      </c>
      <c r="K341" s="18" t="str">
        <f>IFERROR(VLOOKUP(BASEA[[#This Row],[Columna1]],USUARIOS!$A:$K,9,0)," ")</f>
        <v xml:space="preserve"> </v>
      </c>
      <c r="L341" s="18" t="str">
        <f>IFERROR(VLOOKUP(BASEA[[#This Row],[Columna1]],USUARIOS!$A:$K,10,0)," ")</f>
        <v xml:space="preserve"> </v>
      </c>
      <c r="M341" s="18" t="str">
        <f>IFERROR(VLOOKUP(BASEA[[#This Row],[Columna1]],USUARIOS!$A:$K,11,0)," ")</f>
        <v xml:space="preserve"> </v>
      </c>
      <c r="N341" s="11"/>
      <c r="O341" s="10"/>
      <c r="P341" s="10"/>
      <c r="Q341" s="10"/>
      <c r="R341" s="10"/>
      <c r="S341" s="19"/>
      <c r="T341" s="10"/>
      <c r="U341" s="10"/>
    </row>
    <row r="342" spans="1:21" ht="12.95" customHeight="1" x14ac:dyDescent="0.25">
      <c r="A342" s="8">
        <v>340</v>
      </c>
      <c r="B342" s="12"/>
      <c r="C342" s="12"/>
      <c r="D342" s="17" t="str">
        <f>IFERROR(VLOOKUP(BASEA[[#This Row],[CEDULA]],USUARIOS!$B:$K,2,0)," ")</f>
        <v xml:space="preserve"> </v>
      </c>
      <c r="E342" s="17" t="str">
        <f>IFERROR(VLOOKUP(BASEA[[#This Row],[CEDULA]],USUARIOS!$B:$K,3,0)," ")</f>
        <v xml:space="preserve"> </v>
      </c>
      <c r="F342" s="10" t="str">
        <f>IFERROR(VLOOKUP(BASEA[[#This Row],[CEDULA]],USUARIOS!$B:$K,4,0)," ")</f>
        <v xml:space="preserve"> </v>
      </c>
      <c r="G342" s="3" t="str">
        <f>BASEA[[#This Row],[CEDULA]]&amp;BASEA[[#This Row],[PREDIO ]]</f>
        <v xml:space="preserve"> </v>
      </c>
      <c r="H342" s="3" t="str">
        <f>IFERROR(VLOOKUP(BASEA[[#This Row],[Columna1]],USUARIOS!$A:$K,6,0),"ERROR")</f>
        <v>ERROR</v>
      </c>
      <c r="I342" s="18" t="str">
        <f>IFERROR(VLOOKUP(BASEA[[#This Row],[Columna1]],USUARIOS!$A:$K,7,0)," ")</f>
        <v xml:space="preserve"> </v>
      </c>
      <c r="J342" s="18" t="str">
        <f>IFERROR(VLOOKUP(BASEA[[#This Row],[Columna1]],USUARIOS!$A:$K,8,0)," ")</f>
        <v xml:space="preserve"> </v>
      </c>
      <c r="K342" s="18" t="str">
        <f>IFERROR(VLOOKUP(BASEA[[#This Row],[Columna1]],USUARIOS!$A:$K,9,0)," ")</f>
        <v xml:space="preserve"> </v>
      </c>
      <c r="L342" s="18" t="str">
        <f>IFERROR(VLOOKUP(BASEA[[#This Row],[Columna1]],USUARIOS!$A:$K,10,0)," ")</f>
        <v xml:space="preserve"> </v>
      </c>
      <c r="M342" s="18" t="str">
        <f>IFERROR(VLOOKUP(BASEA[[#This Row],[Columna1]],USUARIOS!$A:$K,11,0)," ")</f>
        <v xml:space="preserve"> </v>
      </c>
      <c r="N342" s="11"/>
      <c r="O342" s="10"/>
      <c r="P342" s="10"/>
      <c r="Q342" s="10"/>
      <c r="R342" s="10"/>
      <c r="S342" s="19"/>
      <c r="T342" s="10"/>
      <c r="U342" s="10"/>
    </row>
    <row r="343" spans="1:21" ht="12.95" customHeight="1" x14ac:dyDescent="0.25">
      <c r="A343" s="8">
        <v>341</v>
      </c>
      <c r="B343" s="12"/>
      <c r="C343" s="12"/>
      <c r="D343" s="17" t="str">
        <f>IFERROR(VLOOKUP(BASEA[[#This Row],[CEDULA]],USUARIOS!$B:$K,2,0)," ")</f>
        <v xml:space="preserve"> </v>
      </c>
      <c r="E343" s="17" t="str">
        <f>IFERROR(VLOOKUP(BASEA[[#This Row],[CEDULA]],USUARIOS!$B:$K,3,0)," ")</f>
        <v xml:space="preserve"> </v>
      </c>
      <c r="F343" s="10" t="str">
        <f>IFERROR(VLOOKUP(BASEA[[#This Row],[CEDULA]],USUARIOS!$B:$K,4,0)," ")</f>
        <v xml:space="preserve"> </v>
      </c>
      <c r="G343" s="3" t="str">
        <f>BASEA[[#This Row],[CEDULA]]&amp;BASEA[[#This Row],[PREDIO ]]</f>
        <v xml:space="preserve"> </v>
      </c>
      <c r="H343" s="3" t="str">
        <f>IFERROR(VLOOKUP(BASEA[[#This Row],[Columna1]],USUARIOS!$A:$K,6,0),"ERROR")</f>
        <v>ERROR</v>
      </c>
      <c r="I343" s="18" t="str">
        <f>IFERROR(VLOOKUP(BASEA[[#This Row],[Columna1]],USUARIOS!$A:$K,7,0)," ")</f>
        <v xml:space="preserve"> </v>
      </c>
      <c r="J343" s="18" t="str">
        <f>IFERROR(VLOOKUP(BASEA[[#This Row],[Columna1]],USUARIOS!$A:$K,8,0)," ")</f>
        <v xml:space="preserve"> </v>
      </c>
      <c r="K343" s="18" t="str">
        <f>IFERROR(VLOOKUP(BASEA[[#This Row],[Columna1]],USUARIOS!$A:$K,9,0)," ")</f>
        <v xml:space="preserve"> </v>
      </c>
      <c r="L343" s="18" t="str">
        <f>IFERROR(VLOOKUP(BASEA[[#This Row],[Columna1]],USUARIOS!$A:$K,10,0)," ")</f>
        <v xml:space="preserve"> </v>
      </c>
      <c r="M343" s="18" t="str">
        <f>IFERROR(VLOOKUP(BASEA[[#This Row],[Columna1]],USUARIOS!$A:$K,11,0)," ")</f>
        <v xml:space="preserve"> </v>
      </c>
      <c r="N343" s="11"/>
      <c r="O343" s="10"/>
      <c r="P343" s="10"/>
      <c r="Q343" s="10"/>
      <c r="R343" s="10"/>
      <c r="S343" s="19"/>
      <c r="T343" s="10"/>
      <c r="U343" s="10"/>
    </row>
    <row r="344" spans="1:21" ht="12.95" customHeight="1" x14ac:dyDescent="0.25">
      <c r="A344" s="8">
        <v>342</v>
      </c>
      <c r="B344" s="12"/>
      <c r="C344" s="12"/>
      <c r="D344" s="17" t="str">
        <f>IFERROR(VLOOKUP(BASEA[[#This Row],[CEDULA]],USUARIOS!$B:$K,2,0)," ")</f>
        <v xml:space="preserve"> </v>
      </c>
      <c r="E344" s="17" t="str">
        <f>IFERROR(VLOOKUP(BASEA[[#This Row],[CEDULA]],USUARIOS!$B:$K,3,0)," ")</f>
        <v xml:space="preserve"> </v>
      </c>
      <c r="F344" s="10" t="str">
        <f>IFERROR(VLOOKUP(BASEA[[#This Row],[CEDULA]],USUARIOS!$B:$K,4,0)," ")</f>
        <v xml:space="preserve"> </v>
      </c>
      <c r="G344" s="3" t="str">
        <f>BASEA[[#This Row],[CEDULA]]&amp;BASEA[[#This Row],[PREDIO ]]</f>
        <v xml:space="preserve"> </v>
      </c>
      <c r="H344" s="3" t="str">
        <f>IFERROR(VLOOKUP(BASEA[[#This Row],[Columna1]],USUARIOS!$A:$K,6,0),"ERROR")</f>
        <v>ERROR</v>
      </c>
      <c r="I344" s="18" t="str">
        <f>IFERROR(VLOOKUP(BASEA[[#This Row],[Columna1]],USUARIOS!$A:$K,7,0)," ")</f>
        <v xml:space="preserve"> </v>
      </c>
      <c r="J344" s="18" t="str">
        <f>IFERROR(VLOOKUP(BASEA[[#This Row],[Columna1]],USUARIOS!$A:$K,8,0)," ")</f>
        <v xml:space="preserve"> </v>
      </c>
      <c r="K344" s="18" t="str">
        <f>IFERROR(VLOOKUP(BASEA[[#This Row],[Columna1]],USUARIOS!$A:$K,9,0)," ")</f>
        <v xml:space="preserve"> </v>
      </c>
      <c r="L344" s="18" t="str">
        <f>IFERROR(VLOOKUP(BASEA[[#This Row],[Columna1]],USUARIOS!$A:$K,10,0)," ")</f>
        <v xml:space="preserve"> </v>
      </c>
      <c r="M344" s="18" t="str">
        <f>IFERROR(VLOOKUP(BASEA[[#This Row],[Columna1]],USUARIOS!$A:$K,11,0)," ")</f>
        <v xml:space="preserve"> </v>
      </c>
      <c r="N344" s="11"/>
      <c r="O344" s="10"/>
      <c r="P344" s="10"/>
      <c r="Q344" s="10"/>
      <c r="R344" s="10"/>
      <c r="S344" s="19"/>
      <c r="T344" s="10"/>
      <c r="U344" s="10"/>
    </row>
    <row r="345" spans="1:21" ht="12.95" customHeight="1" x14ac:dyDescent="0.25">
      <c r="A345" s="8">
        <v>343</v>
      </c>
      <c r="B345" s="12"/>
      <c r="C345" s="12"/>
      <c r="D345" s="17" t="str">
        <f>IFERROR(VLOOKUP(BASEA[[#This Row],[CEDULA]],USUARIOS!$B:$K,2,0)," ")</f>
        <v xml:space="preserve"> </v>
      </c>
      <c r="E345" s="17" t="str">
        <f>IFERROR(VLOOKUP(BASEA[[#This Row],[CEDULA]],USUARIOS!$B:$K,3,0)," ")</f>
        <v xml:space="preserve"> </v>
      </c>
      <c r="F345" s="10" t="str">
        <f>IFERROR(VLOOKUP(BASEA[[#This Row],[CEDULA]],USUARIOS!$B:$K,4,0)," ")</f>
        <v xml:space="preserve"> </v>
      </c>
      <c r="G345" s="3" t="str">
        <f>BASEA[[#This Row],[CEDULA]]&amp;BASEA[[#This Row],[PREDIO ]]</f>
        <v xml:space="preserve"> </v>
      </c>
      <c r="H345" s="3" t="str">
        <f>IFERROR(VLOOKUP(BASEA[[#This Row],[Columna1]],USUARIOS!$A:$K,6,0),"ERROR")</f>
        <v>ERROR</v>
      </c>
      <c r="I345" s="18" t="str">
        <f>IFERROR(VLOOKUP(BASEA[[#This Row],[Columna1]],USUARIOS!$A:$K,7,0)," ")</f>
        <v xml:space="preserve"> </v>
      </c>
      <c r="J345" s="18" t="str">
        <f>IFERROR(VLOOKUP(BASEA[[#This Row],[Columna1]],USUARIOS!$A:$K,8,0)," ")</f>
        <v xml:space="preserve"> </v>
      </c>
      <c r="K345" s="18" t="str">
        <f>IFERROR(VLOOKUP(BASEA[[#This Row],[Columna1]],USUARIOS!$A:$K,9,0)," ")</f>
        <v xml:space="preserve"> </v>
      </c>
      <c r="L345" s="18" t="str">
        <f>IFERROR(VLOOKUP(BASEA[[#This Row],[Columna1]],USUARIOS!$A:$K,10,0)," ")</f>
        <v xml:space="preserve"> </v>
      </c>
      <c r="M345" s="18" t="str">
        <f>IFERROR(VLOOKUP(BASEA[[#This Row],[Columna1]],USUARIOS!$A:$K,11,0)," ")</f>
        <v xml:space="preserve"> </v>
      </c>
      <c r="N345" s="11"/>
      <c r="O345" s="10"/>
      <c r="P345" s="10"/>
      <c r="Q345" s="10"/>
      <c r="R345" s="10"/>
      <c r="S345" s="19"/>
      <c r="T345" s="10"/>
      <c r="U345" s="10"/>
    </row>
    <row r="346" spans="1:21" ht="12.95" customHeight="1" x14ac:dyDescent="0.25">
      <c r="A346" s="8">
        <v>344</v>
      </c>
      <c r="B346" s="12"/>
      <c r="C346" s="12"/>
      <c r="D346" s="17" t="str">
        <f>IFERROR(VLOOKUP(BASEA[[#This Row],[CEDULA]],USUARIOS!$B:$K,2,0)," ")</f>
        <v xml:space="preserve"> </v>
      </c>
      <c r="E346" s="17" t="str">
        <f>IFERROR(VLOOKUP(BASEA[[#This Row],[CEDULA]],USUARIOS!$B:$K,3,0)," ")</f>
        <v xml:space="preserve"> </v>
      </c>
      <c r="F346" s="10" t="str">
        <f>IFERROR(VLOOKUP(BASEA[[#This Row],[CEDULA]],USUARIOS!$B:$K,4,0)," ")</f>
        <v xml:space="preserve"> </v>
      </c>
      <c r="G346" s="3" t="str">
        <f>BASEA[[#This Row],[CEDULA]]&amp;BASEA[[#This Row],[PREDIO ]]</f>
        <v xml:space="preserve"> </v>
      </c>
      <c r="H346" s="3" t="str">
        <f>IFERROR(VLOOKUP(BASEA[[#This Row],[Columna1]],USUARIOS!$A:$K,6,0),"ERROR")</f>
        <v>ERROR</v>
      </c>
      <c r="I346" s="18" t="str">
        <f>IFERROR(VLOOKUP(BASEA[[#This Row],[Columna1]],USUARIOS!$A:$K,7,0)," ")</f>
        <v xml:space="preserve"> </v>
      </c>
      <c r="J346" s="18" t="str">
        <f>IFERROR(VLOOKUP(BASEA[[#This Row],[Columna1]],USUARIOS!$A:$K,8,0)," ")</f>
        <v xml:space="preserve"> </v>
      </c>
      <c r="K346" s="18" t="str">
        <f>IFERROR(VLOOKUP(BASEA[[#This Row],[Columna1]],USUARIOS!$A:$K,9,0)," ")</f>
        <v xml:space="preserve"> </v>
      </c>
      <c r="L346" s="18" t="str">
        <f>IFERROR(VLOOKUP(BASEA[[#This Row],[Columna1]],USUARIOS!$A:$K,10,0)," ")</f>
        <v xml:space="preserve"> </v>
      </c>
      <c r="M346" s="18" t="str">
        <f>IFERROR(VLOOKUP(BASEA[[#This Row],[Columna1]],USUARIOS!$A:$K,11,0)," ")</f>
        <v xml:space="preserve"> </v>
      </c>
      <c r="N346" s="11"/>
      <c r="O346" s="10"/>
      <c r="P346" s="10"/>
      <c r="Q346" s="10"/>
      <c r="R346" s="10"/>
      <c r="S346" s="19"/>
      <c r="T346" s="10"/>
      <c r="U346" s="10"/>
    </row>
    <row r="347" spans="1:21" ht="12.95" customHeight="1" x14ac:dyDescent="0.25">
      <c r="A347" s="8">
        <v>345</v>
      </c>
      <c r="B347" s="12"/>
      <c r="C347" s="12"/>
      <c r="D347" s="17" t="str">
        <f>IFERROR(VLOOKUP(BASEA[[#This Row],[CEDULA]],USUARIOS!$B:$K,2,0)," ")</f>
        <v xml:space="preserve"> </v>
      </c>
      <c r="E347" s="17" t="str">
        <f>IFERROR(VLOOKUP(BASEA[[#This Row],[CEDULA]],USUARIOS!$B:$K,3,0)," ")</f>
        <v xml:space="preserve"> </v>
      </c>
      <c r="F347" s="10" t="str">
        <f>IFERROR(VLOOKUP(BASEA[[#This Row],[CEDULA]],USUARIOS!$B:$K,4,0)," ")</f>
        <v xml:space="preserve"> </v>
      </c>
      <c r="G347" s="3" t="str">
        <f>BASEA[[#This Row],[CEDULA]]&amp;BASEA[[#This Row],[PREDIO ]]</f>
        <v xml:space="preserve"> </v>
      </c>
      <c r="H347" s="3" t="str">
        <f>IFERROR(VLOOKUP(BASEA[[#This Row],[Columna1]],USUARIOS!$A:$K,6,0),"ERROR")</f>
        <v>ERROR</v>
      </c>
      <c r="I347" s="18" t="str">
        <f>IFERROR(VLOOKUP(BASEA[[#This Row],[Columna1]],USUARIOS!$A:$K,7,0)," ")</f>
        <v xml:space="preserve"> </v>
      </c>
      <c r="J347" s="18" t="str">
        <f>IFERROR(VLOOKUP(BASEA[[#This Row],[Columna1]],USUARIOS!$A:$K,8,0)," ")</f>
        <v xml:space="preserve"> </v>
      </c>
      <c r="K347" s="18" t="str">
        <f>IFERROR(VLOOKUP(BASEA[[#This Row],[Columna1]],USUARIOS!$A:$K,9,0)," ")</f>
        <v xml:space="preserve"> </v>
      </c>
      <c r="L347" s="18" t="str">
        <f>IFERROR(VLOOKUP(BASEA[[#This Row],[Columna1]],USUARIOS!$A:$K,10,0)," ")</f>
        <v xml:space="preserve"> </v>
      </c>
      <c r="M347" s="18" t="str">
        <f>IFERROR(VLOOKUP(BASEA[[#This Row],[Columna1]],USUARIOS!$A:$K,11,0)," ")</f>
        <v xml:space="preserve"> </v>
      </c>
      <c r="N347" s="11"/>
      <c r="O347" s="10"/>
      <c r="P347" s="10"/>
      <c r="Q347" s="10"/>
      <c r="R347" s="10"/>
      <c r="S347" s="19"/>
      <c r="T347" s="10"/>
      <c r="U347" s="10"/>
    </row>
    <row r="348" spans="1:21" ht="12.95" customHeight="1" x14ac:dyDescent="0.25">
      <c r="A348" s="8">
        <v>346</v>
      </c>
      <c r="B348" s="12"/>
      <c r="C348" s="12"/>
      <c r="D348" s="17" t="str">
        <f>IFERROR(VLOOKUP(BASEA[[#This Row],[CEDULA]],USUARIOS!$B:$K,2,0)," ")</f>
        <v xml:space="preserve"> </v>
      </c>
      <c r="E348" s="17" t="str">
        <f>IFERROR(VLOOKUP(BASEA[[#This Row],[CEDULA]],USUARIOS!$B:$K,3,0)," ")</f>
        <v xml:space="preserve"> </v>
      </c>
      <c r="F348" s="10" t="str">
        <f>IFERROR(VLOOKUP(BASEA[[#This Row],[CEDULA]],USUARIOS!$B:$K,4,0)," ")</f>
        <v xml:space="preserve"> </v>
      </c>
      <c r="G348" s="3" t="str">
        <f>BASEA[[#This Row],[CEDULA]]&amp;BASEA[[#This Row],[PREDIO ]]</f>
        <v xml:space="preserve"> </v>
      </c>
      <c r="H348" s="3" t="str">
        <f>IFERROR(VLOOKUP(BASEA[[#This Row],[Columna1]],USUARIOS!$A:$K,6,0),"ERROR")</f>
        <v>ERROR</v>
      </c>
      <c r="I348" s="18" t="str">
        <f>IFERROR(VLOOKUP(BASEA[[#This Row],[Columna1]],USUARIOS!$A:$K,7,0)," ")</f>
        <v xml:space="preserve"> </v>
      </c>
      <c r="J348" s="18" t="str">
        <f>IFERROR(VLOOKUP(BASEA[[#This Row],[Columna1]],USUARIOS!$A:$K,8,0)," ")</f>
        <v xml:space="preserve"> </v>
      </c>
      <c r="K348" s="18" t="str">
        <f>IFERROR(VLOOKUP(BASEA[[#This Row],[Columna1]],USUARIOS!$A:$K,9,0)," ")</f>
        <v xml:space="preserve"> </v>
      </c>
      <c r="L348" s="18" t="str">
        <f>IFERROR(VLOOKUP(BASEA[[#This Row],[Columna1]],USUARIOS!$A:$K,10,0)," ")</f>
        <v xml:space="preserve"> </v>
      </c>
      <c r="M348" s="18" t="str">
        <f>IFERROR(VLOOKUP(BASEA[[#This Row],[Columna1]],USUARIOS!$A:$K,11,0)," ")</f>
        <v xml:space="preserve"> </v>
      </c>
      <c r="N348" s="11"/>
      <c r="O348" s="10"/>
      <c r="P348" s="10"/>
      <c r="Q348" s="10"/>
      <c r="R348" s="10"/>
      <c r="S348" s="19"/>
      <c r="T348" s="10"/>
      <c r="U348" s="10"/>
    </row>
    <row r="349" spans="1:21" ht="12.95" customHeight="1" x14ac:dyDescent="0.25">
      <c r="A349" s="8">
        <v>347</v>
      </c>
      <c r="B349" s="12"/>
      <c r="C349" s="12"/>
      <c r="D349" s="17" t="str">
        <f>IFERROR(VLOOKUP(BASEA[[#This Row],[CEDULA]],USUARIOS!$B:$K,2,0)," ")</f>
        <v xml:space="preserve"> </v>
      </c>
      <c r="E349" s="17" t="str">
        <f>IFERROR(VLOOKUP(BASEA[[#This Row],[CEDULA]],USUARIOS!$B:$K,3,0)," ")</f>
        <v xml:space="preserve"> </v>
      </c>
      <c r="F349" s="10" t="str">
        <f>IFERROR(VLOOKUP(BASEA[[#This Row],[CEDULA]],USUARIOS!$B:$K,4,0)," ")</f>
        <v xml:space="preserve"> </v>
      </c>
      <c r="G349" s="3" t="str">
        <f>BASEA[[#This Row],[CEDULA]]&amp;BASEA[[#This Row],[PREDIO ]]</f>
        <v xml:space="preserve"> </v>
      </c>
      <c r="H349" s="3" t="str">
        <f>IFERROR(VLOOKUP(BASEA[[#This Row],[Columna1]],USUARIOS!$A:$K,6,0),"ERROR")</f>
        <v>ERROR</v>
      </c>
      <c r="I349" s="18" t="str">
        <f>IFERROR(VLOOKUP(BASEA[[#This Row],[Columna1]],USUARIOS!$A:$K,7,0)," ")</f>
        <v xml:space="preserve"> </v>
      </c>
      <c r="J349" s="18" t="str">
        <f>IFERROR(VLOOKUP(BASEA[[#This Row],[Columna1]],USUARIOS!$A:$K,8,0)," ")</f>
        <v xml:space="preserve"> </v>
      </c>
      <c r="K349" s="18" t="str">
        <f>IFERROR(VLOOKUP(BASEA[[#This Row],[Columna1]],USUARIOS!$A:$K,9,0)," ")</f>
        <v xml:space="preserve"> </v>
      </c>
      <c r="L349" s="18" t="str">
        <f>IFERROR(VLOOKUP(BASEA[[#This Row],[Columna1]],USUARIOS!$A:$K,10,0)," ")</f>
        <v xml:space="preserve"> </v>
      </c>
      <c r="M349" s="18" t="str">
        <f>IFERROR(VLOOKUP(BASEA[[#This Row],[Columna1]],USUARIOS!$A:$K,11,0)," ")</f>
        <v xml:space="preserve"> </v>
      </c>
      <c r="N349" s="11"/>
      <c r="O349" s="10"/>
      <c r="P349" s="10"/>
      <c r="Q349" s="10"/>
      <c r="R349" s="10"/>
      <c r="S349" s="19"/>
      <c r="T349" s="10"/>
      <c r="U349" s="10"/>
    </row>
    <row r="350" spans="1:21" ht="12.95" customHeight="1" x14ac:dyDescent="0.25">
      <c r="A350" s="8">
        <v>348</v>
      </c>
      <c r="B350" s="12"/>
      <c r="C350" s="12"/>
      <c r="D350" s="17" t="str">
        <f>IFERROR(VLOOKUP(BASEA[[#This Row],[CEDULA]],USUARIOS!$B:$K,2,0)," ")</f>
        <v xml:space="preserve"> </v>
      </c>
      <c r="E350" s="17" t="str">
        <f>IFERROR(VLOOKUP(BASEA[[#This Row],[CEDULA]],USUARIOS!$B:$K,3,0)," ")</f>
        <v xml:space="preserve"> </v>
      </c>
      <c r="F350" s="10" t="str">
        <f>IFERROR(VLOOKUP(BASEA[[#This Row],[CEDULA]],USUARIOS!$B:$K,4,0)," ")</f>
        <v xml:space="preserve"> </v>
      </c>
      <c r="G350" s="3" t="str">
        <f>BASEA[[#This Row],[CEDULA]]&amp;BASEA[[#This Row],[PREDIO ]]</f>
        <v xml:space="preserve"> </v>
      </c>
      <c r="H350" s="3" t="str">
        <f>IFERROR(VLOOKUP(BASEA[[#This Row],[Columna1]],USUARIOS!$A:$K,6,0),"ERROR")</f>
        <v>ERROR</v>
      </c>
      <c r="I350" s="18" t="str">
        <f>IFERROR(VLOOKUP(BASEA[[#This Row],[Columna1]],USUARIOS!$A:$K,7,0)," ")</f>
        <v xml:space="preserve"> </v>
      </c>
      <c r="J350" s="18" t="str">
        <f>IFERROR(VLOOKUP(BASEA[[#This Row],[Columna1]],USUARIOS!$A:$K,8,0)," ")</f>
        <v xml:space="preserve"> </v>
      </c>
      <c r="K350" s="18" t="str">
        <f>IFERROR(VLOOKUP(BASEA[[#This Row],[Columna1]],USUARIOS!$A:$K,9,0)," ")</f>
        <v xml:space="preserve"> </v>
      </c>
      <c r="L350" s="18" t="str">
        <f>IFERROR(VLOOKUP(BASEA[[#This Row],[Columna1]],USUARIOS!$A:$K,10,0)," ")</f>
        <v xml:space="preserve"> </v>
      </c>
      <c r="M350" s="18" t="str">
        <f>IFERROR(VLOOKUP(BASEA[[#This Row],[Columna1]],USUARIOS!$A:$K,11,0)," ")</f>
        <v xml:space="preserve"> </v>
      </c>
      <c r="N350" s="11"/>
      <c r="O350" s="10"/>
      <c r="P350" s="10"/>
      <c r="Q350" s="10"/>
      <c r="R350" s="10"/>
      <c r="S350" s="19"/>
      <c r="T350" s="10"/>
      <c r="U350" s="10"/>
    </row>
    <row r="351" spans="1:21" ht="12.95" customHeight="1" x14ac:dyDescent="0.25">
      <c r="A351" s="8">
        <v>349</v>
      </c>
      <c r="B351" s="12"/>
      <c r="C351" s="12"/>
      <c r="D351" s="17" t="str">
        <f>IFERROR(VLOOKUP(BASEA[[#This Row],[CEDULA]],USUARIOS!$B:$K,2,0)," ")</f>
        <v xml:space="preserve"> </v>
      </c>
      <c r="E351" s="17" t="str">
        <f>IFERROR(VLOOKUP(BASEA[[#This Row],[CEDULA]],USUARIOS!$B:$K,3,0)," ")</f>
        <v xml:space="preserve"> </v>
      </c>
      <c r="F351" s="10" t="str">
        <f>IFERROR(VLOOKUP(BASEA[[#This Row],[CEDULA]],USUARIOS!$B:$K,4,0)," ")</f>
        <v xml:space="preserve"> </v>
      </c>
      <c r="G351" s="3" t="str">
        <f>BASEA[[#This Row],[CEDULA]]&amp;BASEA[[#This Row],[PREDIO ]]</f>
        <v xml:space="preserve"> </v>
      </c>
      <c r="H351" s="3" t="str">
        <f>IFERROR(VLOOKUP(BASEA[[#This Row],[Columna1]],USUARIOS!$A:$K,6,0),"ERROR")</f>
        <v>ERROR</v>
      </c>
      <c r="I351" s="18" t="str">
        <f>IFERROR(VLOOKUP(BASEA[[#This Row],[Columna1]],USUARIOS!$A:$K,7,0)," ")</f>
        <v xml:space="preserve"> </v>
      </c>
      <c r="J351" s="18" t="str">
        <f>IFERROR(VLOOKUP(BASEA[[#This Row],[Columna1]],USUARIOS!$A:$K,8,0)," ")</f>
        <v xml:space="preserve"> </v>
      </c>
      <c r="K351" s="18" t="str">
        <f>IFERROR(VLOOKUP(BASEA[[#This Row],[Columna1]],USUARIOS!$A:$K,9,0)," ")</f>
        <v xml:space="preserve"> </v>
      </c>
      <c r="L351" s="18" t="str">
        <f>IFERROR(VLOOKUP(BASEA[[#This Row],[Columna1]],USUARIOS!$A:$K,10,0)," ")</f>
        <v xml:space="preserve"> </v>
      </c>
      <c r="M351" s="18" t="str">
        <f>IFERROR(VLOOKUP(BASEA[[#This Row],[Columna1]],USUARIOS!$A:$K,11,0)," ")</f>
        <v xml:space="preserve"> </v>
      </c>
      <c r="N351" s="11"/>
      <c r="O351" s="10"/>
      <c r="P351" s="10"/>
      <c r="Q351" s="10"/>
      <c r="R351" s="10"/>
      <c r="S351" s="19"/>
      <c r="T351" s="10"/>
      <c r="U351" s="10"/>
    </row>
    <row r="352" spans="1:21" ht="12.95" customHeight="1" x14ac:dyDescent="0.25">
      <c r="A352" s="8">
        <v>350</v>
      </c>
      <c r="B352" s="12"/>
      <c r="C352" s="12"/>
      <c r="D352" s="17" t="str">
        <f>IFERROR(VLOOKUP(BASEA[[#This Row],[CEDULA]],USUARIOS!$B:$K,2,0)," ")</f>
        <v xml:space="preserve"> </v>
      </c>
      <c r="E352" s="17" t="str">
        <f>IFERROR(VLOOKUP(BASEA[[#This Row],[CEDULA]],USUARIOS!$B:$K,3,0)," ")</f>
        <v xml:space="preserve"> </v>
      </c>
      <c r="F352" s="10" t="str">
        <f>IFERROR(VLOOKUP(BASEA[[#This Row],[CEDULA]],USUARIOS!$B:$K,4,0)," ")</f>
        <v xml:space="preserve"> </v>
      </c>
      <c r="G352" s="3" t="str">
        <f>BASEA[[#This Row],[CEDULA]]&amp;BASEA[[#This Row],[PREDIO ]]</f>
        <v xml:space="preserve"> </v>
      </c>
      <c r="H352" s="3" t="str">
        <f>IFERROR(VLOOKUP(BASEA[[#This Row],[Columna1]],USUARIOS!$A:$K,6,0),"ERROR")</f>
        <v>ERROR</v>
      </c>
      <c r="I352" s="18" t="str">
        <f>IFERROR(VLOOKUP(BASEA[[#This Row],[Columna1]],USUARIOS!$A:$K,7,0)," ")</f>
        <v xml:space="preserve"> </v>
      </c>
      <c r="J352" s="18" t="str">
        <f>IFERROR(VLOOKUP(BASEA[[#This Row],[Columna1]],USUARIOS!$A:$K,8,0)," ")</f>
        <v xml:space="preserve"> </v>
      </c>
      <c r="K352" s="18" t="str">
        <f>IFERROR(VLOOKUP(BASEA[[#This Row],[Columna1]],USUARIOS!$A:$K,9,0)," ")</f>
        <v xml:space="preserve"> </v>
      </c>
      <c r="L352" s="18" t="str">
        <f>IFERROR(VLOOKUP(BASEA[[#This Row],[Columna1]],USUARIOS!$A:$K,10,0)," ")</f>
        <v xml:space="preserve"> </v>
      </c>
      <c r="M352" s="18" t="str">
        <f>IFERROR(VLOOKUP(BASEA[[#This Row],[Columna1]],USUARIOS!$A:$K,11,0)," ")</f>
        <v xml:space="preserve"> </v>
      </c>
      <c r="N352" s="11"/>
      <c r="O352" s="10"/>
      <c r="P352" s="10"/>
      <c r="Q352" s="10"/>
      <c r="R352" s="10"/>
      <c r="S352" s="19"/>
      <c r="T352" s="10"/>
      <c r="U352" s="10"/>
    </row>
    <row r="353" spans="1:21" ht="12.95" customHeight="1" x14ac:dyDescent="0.25">
      <c r="A353" s="8">
        <v>351</v>
      </c>
      <c r="B353" s="12"/>
      <c r="C353" s="12"/>
      <c r="D353" s="17" t="str">
        <f>IFERROR(VLOOKUP(BASEA[[#This Row],[CEDULA]],USUARIOS!$B:$K,2,0)," ")</f>
        <v xml:space="preserve"> </v>
      </c>
      <c r="E353" s="17" t="str">
        <f>IFERROR(VLOOKUP(BASEA[[#This Row],[CEDULA]],USUARIOS!$B:$K,3,0)," ")</f>
        <v xml:space="preserve"> </v>
      </c>
      <c r="F353" s="10" t="str">
        <f>IFERROR(VLOOKUP(BASEA[[#This Row],[CEDULA]],USUARIOS!$B:$K,4,0)," ")</f>
        <v xml:space="preserve"> </v>
      </c>
      <c r="G353" s="3" t="str">
        <f>BASEA[[#This Row],[CEDULA]]&amp;BASEA[[#This Row],[PREDIO ]]</f>
        <v xml:space="preserve"> </v>
      </c>
      <c r="H353" s="3" t="str">
        <f>IFERROR(VLOOKUP(BASEA[[#This Row],[Columna1]],USUARIOS!$A:$K,6,0),"ERROR")</f>
        <v>ERROR</v>
      </c>
      <c r="I353" s="18" t="str">
        <f>IFERROR(VLOOKUP(BASEA[[#This Row],[Columna1]],USUARIOS!$A:$K,7,0)," ")</f>
        <v xml:space="preserve"> </v>
      </c>
      <c r="J353" s="18" t="str">
        <f>IFERROR(VLOOKUP(BASEA[[#This Row],[Columna1]],USUARIOS!$A:$K,8,0)," ")</f>
        <v xml:space="preserve"> </v>
      </c>
      <c r="K353" s="18" t="str">
        <f>IFERROR(VLOOKUP(BASEA[[#This Row],[Columna1]],USUARIOS!$A:$K,9,0)," ")</f>
        <v xml:space="preserve"> </v>
      </c>
      <c r="L353" s="18" t="str">
        <f>IFERROR(VLOOKUP(BASEA[[#This Row],[Columna1]],USUARIOS!$A:$K,10,0)," ")</f>
        <v xml:space="preserve"> </v>
      </c>
      <c r="M353" s="18" t="str">
        <f>IFERROR(VLOOKUP(BASEA[[#This Row],[Columna1]],USUARIOS!$A:$K,11,0)," ")</f>
        <v xml:space="preserve"> </v>
      </c>
      <c r="N353" s="11"/>
      <c r="O353" s="10"/>
      <c r="P353" s="10"/>
      <c r="Q353" s="10"/>
      <c r="R353" s="10"/>
      <c r="S353" s="19"/>
      <c r="T353" s="10"/>
      <c r="U353" s="10"/>
    </row>
    <row r="354" spans="1:21" ht="12.95" customHeight="1" x14ac:dyDescent="0.25">
      <c r="A354" s="8">
        <v>352</v>
      </c>
      <c r="B354" s="12"/>
      <c r="C354" s="12"/>
      <c r="D354" s="17" t="str">
        <f>IFERROR(VLOOKUP(BASEA[[#This Row],[CEDULA]],USUARIOS!$B:$K,2,0)," ")</f>
        <v xml:space="preserve"> </v>
      </c>
      <c r="E354" s="17" t="str">
        <f>IFERROR(VLOOKUP(BASEA[[#This Row],[CEDULA]],USUARIOS!$B:$K,3,0)," ")</f>
        <v xml:space="preserve"> </v>
      </c>
      <c r="F354" s="10" t="str">
        <f>IFERROR(VLOOKUP(BASEA[[#This Row],[CEDULA]],USUARIOS!$B:$K,4,0)," ")</f>
        <v xml:space="preserve"> </v>
      </c>
      <c r="G354" s="3" t="str">
        <f>BASEA[[#This Row],[CEDULA]]&amp;BASEA[[#This Row],[PREDIO ]]</f>
        <v xml:space="preserve"> </v>
      </c>
      <c r="H354" s="3" t="str">
        <f>IFERROR(VLOOKUP(BASEA[[#This Row],[Columna1]],USUARIOS!$A:$K,6,0),"ERROR")</f>
        <v>ERROR</v>
      </c>
      <c r="I354" s="18" t="str">
        <f>IFERROR(VLOOKUP(BASEA[[#This Row],[Columna1]],USUARIOS!$A:$K,7,0)," ")</f>
        <v xml:space="preserve"> </v>
      </c>
      <c r="J354" s="18" t="str">
        <f>IFERROR(VLOOKUP(BASEA[[#This Row],[Columna1]],USUARIOS!$A:$K,8,0)," ")</f>
        <v xml:space="preserve"> </v>
      </c>
      <c r="K354" s="18" t="str">
        <f>IFERROR(VLOOKUP(BASEA[[#This Row],[Columna1]],USUARIOS!$A:$K,9,0)," ")</f>
        <v xml:space="preserve"> </v>
      </c>
      <c r="L354" s="18" t="str">
        <f>IFERROR(VLOOKUP(BASEA[[#This Row],[Columna1]],USUARIOS!$A:$K,10,0)," ")</f>
        <v xml:space="preserve"> </v>
      </c>
      <c r="M354" s="18" t="str">
        <f>IFERROR(VLOOKUP(BASEA[[#This Row],[Columna1]],USUARIOS!$A:$K,11,0)," ")</f>
        <v xml:space="preserve"> </v>
      </c>
      <c r="N354" s="11"/>
      <c r="O354" s="10"/>
      <c r="P354" s="10"/>
      <c r="Q354" s="10"/>
      <c r="R354" s="10"/>
      <c r="S354" s="19"/>
      <c r="T354" s="10"/>
      <c r="U354" s="10"/>
    </row>
    <row r="355" spans="1:21" ht="12.95" customHeight="1" x14ac:dyDescent="0.25">
      <c r="A355" s="8">
        <v>353</v>
      </c>
      <c r="B355" s="12"/>
      <c r="C355" s="12"/>
      <c r="D355" s="17" t="str">
        <f>IFERROR(VLOOKUP(BASEA[[#This Row],[CEDULA]],USUARIOS!$B:$K,2,0)," ")</f>
        <v xml:space="preserve"> </v>
      </c>
      <c r="E355" s="17" t="str">
        <f>IFERROR(VLOOKUP(BASEA[[#This Row],[CEDULA]],USUARIOS!$B:$K,3,0)," ")</f>
        <v xml:space="preserve"> </v>
      </c>
      <c r="F355" s="10" t="str">
        <f>IFERROR(VLOOKUP(BASEA[[#This Row],[CEDULA]],USUARIOS!$B:$K,4,0)," ")</f>
        <v xml:space="preserve"> </v>
      </c>
      <c r="G355" s="3" t="str">
        <f>BASEA[[#This Row],[CEDULA]]&amp;BASEA[[#This Row],[PREDIO ]]</f>
        <v xml:space="preserve"> </v>
      </c>
      <c r="H355" s="3" t="str">
        <f>IFERROR(VLOOKUP(BASEA[[#This Row],[Columna1]],USUARIOS!$A:$K,6,0),"ERROR")</f>
        <v>ERROR</v>
      </c>
      <c r="I355" s="18" t="str">
        <f>IFERROR(VLOOKUP(BASEA[[#This Row],[Columna1]],USUARIOS!$A:$K,7,0)," ")</f>
        <v xml:space="preserve"> </v>
      </c>
      <c r="J355" s="18" t="str">
        <f>IFERROR(VLOOKUP(BASEA[[#This Row],[Columna1]],USUARIOS!$A:$K,8,0)," ")</f>
        <v xml:space="preserve"> </v>
      </c>
      <c r="K355" s="18" t="str">
        <f>IFERROR(VLOOKUP(BASEA[[#This Row],[Columna1]],USUARIOS!$A:$K,9,0)," ")</f>
        <v xml:space="preserve"> </v>
      </c>
      <c r="L355" s="18" t="str">
        <f>IFERROR(VLOOKUP(BASEA[[#This Row],[Columna1]],USUARIOS!$A:$K,10,0)," ")</f>
        <v xml:space="preserve"> </v>
      </c>
      <c r="M355" s="18" t="str">
        <f>IFERROR(VLOOKUP(BASEA[[#This Row],[Columna1]],USUARIOS!$A:$K,11,0)," ")</f>
        <v xml:space="preserve"> </v>
      </c>
      <c r="N355" s="11"/>
      <c r="O355" s="10"/>
      <c r="P355" s="10"/>
      <c r="Q355" s="10"/>
      <c r="R355" s="10"/>
      <c r="S355" s="19"/>
      <c r="T355" s="10"/>
      <c r="U355" s="10"/>
    </row>
    <row r="356" spans="1:21" ht="12.95" customHeight="1" x14ac:dyDescent="0.25">
      <c r="A356" s="8">
        <v>354</v>
      </c>
      <c r="B356" s="12"/>
      <c r="C356" s="12"/>
      <c r="D356" s="17" t="str">
        <f>IFERROR(VLOOKUP(BASEA[[#This Row],[CEDULA]],USUARIOS!$B:$K,2,0)," ")</f>
        <v xml:space="preserve"> </v>
      </c>
      <c r="E356" s="17" t="str">
        <f>IFERROR(VLOOKUP(BASEA[[#This Row],[CEDULA]],USUARIOS!$B:$K,3,0)," ")</f>
        <v xml:space="preserve"> </v>
      </c>
      <c r="F356" s="10" t="str">
        <f>IFERROR(VLOOKUP(BASEA[[#This Row],[CEDULA]],USUARIOS!$B:$K,4,0)," ")</f>
        <v xml:space="preserve"> </v>
      </c>
      <c r="G356" s="3" t="str">
        <f>BASEA[[#This Row],[CEDULA]]&amp;BASEA[[#This Row],[PREDIO ]]</f>
        <v xml:space="preserve"> </v>
      </c>
      <c r="H356" s="3" t="str">
        <f>IFERROR(VLOOKUP(BASEA[[#This Row],[Columna1]],USUARIOS!$A:$K,6,0),"ERROR")</f>
        <v>ERROR</v>
      </c>
      <c r="I356" s="18" t="str">
        <f>IFERROR(VLOOKUP(BASEA[[#This Row],[Columna1]],USUARIOS!$A:$K,7,0)," ")</f>
        <v xml:space="preserve"> </v>
      </c>
      <c r="J356" s="18" t="str">
        <f>IFERROR(VLOOKUP(BASEA[[#This Row],[Columna1]],USUARIOS!$A:$K,8,0)," ")</f>
        <v xml:space="preserve"> </v>
      </c>
      <c r="K356" s="18" t="str">
        <f>IFERROR(VLOOKUP(BASEA[[#This Row],[Columna1]],USUARIOS!$A:$K,9,0)," ")</f>
        <v xml:space="preserve"> </v>
      </c>
      <c r="L356" s="18" t="str">
        <f>IFERROR(VLOOKUP(BASEA[[#This Row],[Columna1]],USUARIOS!$A:$K,10,0)," ")</f>
        <v xml:space="preserve"> </v>
      </c>
      <c r="M356" s="18" t="str">
        <f>IFERROR(VLOOKUP(BASEA[[#This Row],[Columna1]],USUARIOS!$A:$K,11,0)," ")</f>
        <v xml:space="preserve"> </v>
      </c>
      <c r="N356" s="11"/>
      <c r="O356" s="10"/>
      <c r="P356" s="10"/>
      <c r="Q356" s="10"/>
      <c r="R356" s="10"/>
      <c r="S356" s="19"/>
      <c r="T356" s="10"/>
      <c r="U356" s="10"/>
    </row>
    <row r="357" spans="1:21" ht="12.95" customHeight="1" x14ac:dyDescent="0.25">
      <c r="A357" s="8">
        <v>355</v>
      </c>
      <c r="B357" s="12"/>
      <c r="C357" s="12"/>
      <c r="D357" s="17" t="str">
        <f>IFERROR(VLOOKUP(BASEA[[#This Row],[CEDULA]],USUARIOS!$B:$K,2,0)," ")</f>
        <v xml:space="preserve"> </v>
      </c>
      <c r="E357" s="17" t="str">
        <f>IFERROR(VLOOKUP(BASEA[[#This Row],[CEDULA]],USUARIOS!$B:$K,3,0)," ")</f>
        <v xml:space="preserve"> </v>
      </c>
      <c r="F357" s="10" t="str">
        <f>IFERROR(VLOOKUP(BASEA[[#This Row],[CEDULA]],USUARIOS!$B:$K,4,0)," ")</f>
        <v xml:space="preserve"> </v>
      </c>
      <c r="G357" s="3" t="str">
        <f>BASEA[[#This Row],[CEDULA]]&amp;BASEA[[#This Row],[PREDIO ]]</f>
        <v xml:space="preserve"> </v>
      </c>
      <c r="H357" s="3" t="str">
        <f>IFERROR(VLOOKUP(BASEA[[#This Row],[Columna1]],USUARIOS!$A:$K,6,0),"ERROR")</f>
        <v>ERROR</v>
      </c>
      <c r="I357" s="18" t="str">
        <f>IFERROR(VLOOKUP(BASEA[[#This Row],[Columna1]],USUARIOS!$A:$K,7,0)," ")</f>
        <v xml:space="preserve"> </v>
      </c>
      <c r="J357" s="18" t="str">
        <f>IFERROR(VLOOKUP(BASEA[[#This Row],[Columna1]],USUARIOS!$A:$K,8,0)," ")</f>
        <v xml:space="preserve"> </v>
      </c>
      <c r="K357" s="18" t="str">
        <f>IFERROR(VLOOKUP(BASEA[[#This Row],[Columna1]],USUARIOS!$A:$K,9,0)," ")</f>
        <v xml:space="preserve"> </v>
      </c>
      <c r="L357" s="18" t="str">
        <f>IFERROR(VLOOKUP(BASEA[[#This Row],[Columna1]],USUARIOS!$A:$K,10,0)," ")</f>
        <v xml:space="preserve"> </v>
      </c>
      <c r="M357" s="18" t="str">
        <f>IFERROR(VLOOKUP(BASEA[[#This Row],[Columna1]],USUARIOS!$A:$K,11,0)," ")</f>
        <v xml:space="preserve"> </v>
      </c>
      <c r="N357" s="11"/>
      <c r="O357" s="10"/>
      <c r="P357" s="10"/>
      <c r="Q357" s="10"/>
      <c r="R357" s="10"/>
      <c r="S357" s="19"/>
      <c r="T357" s="10"/>
      <c r="U357" s="10"/>
    </row>
    <row r="358" spans="1:21" ht="12.95" customHeight="1" x14ac:dyDescent="0.25">
      <c r="A358" s="8">
        <v>356</v>
      </c>
      <c r="B358" s="12"/>
      <c r="C358" s="12"/>
      <c r="D358" s="17" t="str">
        <f>IFERROR(VLOOKUP(BASEA[[#This Row],[CEDULA]],USUARIOS!$B:$K,2,0)," ")</f>
        <v xml:space="preserve"> </v>
      </c>
      <c r="E358" s="17" t="str">
        <f>IFERROR(VLOOKUP(BASEA[[#This Row],[CEDULA]],USUARIOS!$B:$K,3,0)," ")</f>
        <v xml:space="preserve"> </v>
      </c>
      <c r="F358" s="10" t="str">
        <f>IFERROR(VLOOKUP(BASEA[[#This Row],[CEDULA]],USUARIOS!$B:$K,4,0)," ")</f>
        <v xml:space="preserve"> </v>
      </c>
      <c r="G358" s="3" t="str">
        <f>BASEA[[#This Row],[CEDULA]]&amp;BASEA[[#This Row],[PREDIO ]]</f>
        <v xml:space="preserve"> </v>
      </c>
      <c r="H358" s="3" t="str">
        <f>IFERROR(VLOOKUP(BASEA[[#This Row],[Columna1]],USUARIOS!$A:$K,6,0),"ERROR")</f>
        <v>ERROR</v>
      </c>
      <c r="I358" s="18" t="str">
        <f>IFERROR(VLOOKUP(BASEA[[#This Row],[Columna1]],USUARIOS!$A:$K,7,0)," ")</f>
        <v xml:space="preserve"> </v>
      </c>
      <c r="J358" s="18" t="str">
        <f>IFERROR(VLOOKUP(BASEA[[#This Row],[Columna1]],USUARIOS!$A:$K,8,0)," ")</f>
        <v xml:space="preserve"> </v>
      </c>
      <c r="K358" s="18" t="str">
        <f>IFERROR(VLOOKUP(BASEA[[#This Row],[Columna1]],USUARIOS!$A:$K,9,0)," ")</f>
        <v xml:space="preserve"> </v>
      </c>
      <c r="L358" s="18" t="str">
        <f>IFERROR(VLOOKUP(BASEA[[#This Row],[Columna1]],USUARIOS!$A:$K,10,0)," ")</f>
        <v xml:space="preserve"> </v>
      </c>
      <c r="M358" s="18" t="str">
        <f>IFERROR(VLOOKUP(BASEA[[#This Row],[Columna1]],USUARIOS!$A:$K,11,0)," ")</f>
        <v xml:space="preserve"> </v>
      </c>
      <c r="N358" s="11"/>
      <c r="O358" s="10"/>
      <c r="P358" s="10"/>
      <c r="Q358" s="10"/>
      <c r="R358" s="10"/>
      <c r="S358" s="19"/>
      <c r="T358" s="10"/>
      <c r="U358" s="10"/>
    </row>
    <row r="359" spans="1:21" ht="12.95" customHeight="1" x14ac:dyDescent="0.25">
      <c r="A359" s="8">
        <v>357</v>
      </c>
      <c r="B359" s="12"/>
      <c r="C359" s="12"/>
      <c r="D359" s="17" t="str">
        <f>IFERROR(VLOOKUP(BASEA[[#This Row],[CEDULA]],USUARIOS!$B:$K,2,0)," ")</f>
        <v xml:space="preserve"> </v>
      </c>
      <c r="E359" s="17" t="str">
        <f>IFERROR(VLOOKUP(BASEA[[#This Row],[CEDULA]],USUARIOS!$B:$K,3,0)," ")</f>
        <v xml:space="preserve"> </v>
      </c>
      <c r="F359" s="10" t="str">
        <f>IFERROR(VLOOKUP(BASEA[[#This Row],[CEDULA]],USUARIOS!$B:$K,4,0)," ")</f>
        <v xml:space="preserve"> </v>
      </c>
      <c r="G359" s="3" t="str">
        <f>BASEA[[#This Row],[CEDULA]]&amp;BASEA[[#This Row],[PREDIO ]]</f>
        <v xml:space="preserve"> </v>
      </c>
      <c r="H359" s="3" t="str">
        <f>IFERROR(VLOOKUP(BASEA[[#This Row],[Columna1]],USUARIOS!$A:$K,6,0),"ERROR")</f>
        <v>ERROR</v>
      </c>
      <c r="I359" s="18" t="str">
        <f>IFERROR(VLOOKUP(BASEA[[#This Row],[Columna1]],USUARIOS!$A:$K,7,0)," ")</f>
        <v xml:space="preserve"> </v>
      </c>
      <c r="J359" s="18" t="str">
        <f>IFERROR(VLOOKUP(BASEA[[#This Row],[Columna1]],USUARIOS!$A:$K,8,0)," ")</f>
        <v xml:space="preserve"> </v>
      </c>
      <c r="K359" s="18" t="str">
        <f>IFERROR(VLOOKUP(BASEA[[#This Row],[Columna1]],USUARIOS!$A:$K,9,0)," ")</f>
        <v xml:space="preserve"> </v>
      </c>
      <c r="L359" s="18" t="str">
        <f>IFERROR(VLOOKUP(BASEA[[#This Row],[Columna1]],USUARIOS!$A:$K,10,0)," ")</f>
        <v xml:space="preserve"> </v>
      </c>
      <c r="M359" s="18" t="str">
        <f>IFERROR(VLOOKUP(BASEA[[#This Row],[Columna1]],USUARIOS!$A:$K,11,0)," ")</f>
        <v xml:space="preserve"> </v>
      </c>
      <c r="N359" s="11"/>
      <c r="O359" s="10"/>
      <c r="P359" s="10"/>
      <c r="Q359" s="10"/>
      <c r="R359" s="10"/>
      <c r="S359" s="19"/>
      <c r="T359" s="10"/>
      <c r="U359" s="10"/>
    </row>
    <row r="360" spans="1:21" ht="12.95" customHeight="1" x14ac:dyDescent="0.25">
      <c r="A360" s="8">
        <v>358</v>
      </c>
      <c r="B360" s="12"/>
      <c r="C360" s="12"/>
      <c r="D360" s="17" t="str">
        <f>IFERROR(VLOOKUP(BASEA[[#This Row],[CEDULA]],USUARIOS!$B:$K,2,0)," ")</f>
        <v xml:space="preserve"> </v>
      </c>
      <c r="E360" s="17" t="str">
        <f>IFERROR(VLOOKUP(BASEA[[#This Row],[CEDULA]],USUARIOS!$B:$K,3,0)," ")</f>
        <v xml:space="preserve"> </v>
      </c>
      <c r="F360" s="10" t="str">
        <f>IFERROR(VLOOKUP(BASEA[[#This Row],[CEDULA]],USUARIOS!$B:$K,4,0)," ")</f>
        <v xml:space="preserve"> </v>
      </c>
      <c r="G360" s="3" t="str">
        <f>BASEA[[#This Row],[CEDULA]]&amp;BASEA[[#This Row],[PREDIO ]]</f>
        <v xml:space="preserve"> </v>
      </c>
      <c r="H360" s="3" t="str">
        <f>IFERROR(VLOOKUP(BASEA[[#This Row],[Columna1]],USUARIOS!$A:$K,6,0),"ERROR")</f>
        <v>ERROR</v>
      </c>
      <c r="I360" s="18" t="str">
        <f>IFERROR(VLOOKUP(BASEA[[#This Row],[Columna1]],USUARIOS!$A:$K,7,0)," ")</f>
        <v xml:space="preserve"> </v>
      </c>
      <c r="J360" s="18" t="str">
        <f>IFERROR(VLOOKUP(BASEA[[#This Row],[Columna1]],USUARIOS!$A:$K,8,0)," ")</f>
        <v xml:space="preserve"> </v>
      </c>
      <c r="K360" s="18" t="str">
        <f>IFERROR(VLOOKUP(BASEA[[#This Row],[Columna1]],USUARIOS!$A:$K,9,0)," ")</f>
        <v xml:space="preserve"> </v>
      </c>
      <c r="L360" s="18" t="str">
        <f>IFERROR(VLOOKUP(BASEA[[#This Row],[Columna1]],USUARIOS!$A:$K,10,0)," ")</f>
        <v xml:space="preserve"> </v>
      </c>
      <c r="M360" s="18" t="str">
        <f>IFERROR(VLOOKUP(BASEA[[#This Row],[Columna1]],USUARIOS!$A:$K,11,0)," ")</f>
        <v xml:space="preserve"> </v>
      </c>
      <c r="N360" s="11"/>
      <c r="O360" s="10"/>
      <c r="P360" s="10"/>
      <c r="Q360" s="10"/>
      <c r="R360" s="10"/>
      <c r="S360" s="19"/>
      <c r="T360" s="10"/>
      <c r="U360" s="10"/>
    </row>
    <row r="361" spans="1:21" ht="12.95" customHeight="1" x14ac:dyDescent="0.25">
      <c r="A361" s="8">
        <v>359</v>
      </c>
      <c r="B361" s="12"/>
      <c r="C361" s="12"/>
      <c r="D361" s="17" t="str">
        <f>IFERROR(VLOOKUP(BASEA[[#This Row],[CEDULA]],USUARIOS!$B:$K,2,0)," ")</f>
        <v xml:space="preserve"> </v>
      </c>
      <c r="E361" s="17" t="str">
        <f>IFERROR(VLOOKUP(BASEA[[#This Row],[CEDULA]],USUARIOS!$B:$K,3,0)," ")</f>
        <v xml:space="preserve"> </v>
      </c>
      <c r="F361" s="10" t="str">
        <f>IFERROR(VLOOKUP(BASEA[[#This Row],[CEDULA]],USUARIOS!$B:$K,4,0)," ")</f>
        <v xml:space="preserve"> </v>
      </c>
      <c r="G361" s="3" t="str">
        <f>BASEA[[#This Row],[CEDULA]]&amp;BASEA[[#This Row],[PREDIO ]]</f>
        <v xml:space="preserve"> </v>
      </c>
      <c r="H361" s="3" t="str">
        <f>IFERROR(VLOOKUP(BASEA[[#This Row],[Columna1]],USUARIOS!$A:$K,6,0),"ERROR")</f>
        <v>ERROR</v>
      </c>
      <c r="I361" s="18" t="str">
        <f>IFERROR(VLOOKUP(BASEA[[#This Row],[Columna1]],USUARIOS!$A:$K,7,0)," ")</f>
        <v xml:space="preserve"> </v>
      </c>
      <c r="J361" s="18" t="str">
        <f>IFERROR(VLOOKUP(BASEA[[#This Row],[Columna1]],USUARIOS!$A:$K,8,0)," ")</f>
        <v xml:space="preserve"> </v>
      </c>
      <c r="K361" s="18" t="str">
        <f>IFERROR(VLOOKUP(BASEA[[#This Row],[Columna1]],USUARIOS!$A:$K,9,0)," ")</f>
        <v xml:space="preserve"> </v>
      </c>
      <c r="L361" s="18" t="str">
        <f>IFERROR(VLOOKUP(BASEA[[#This Row],[Columna1]],USUARIOS!$A:$K,10,0)," ")</f>
        <v xml:space="preserve"> </v>
      </c>
      <c r="M361" s="18" t="str">
        <f>IFERROR(VLOOKUP(BASEA[[#This Row],[Columna1]],USUARIOS!$A:$K,11,0)," ")</f>
        <v xml:space="preserve"> </v>
      </c>
      <c r="N361" s="11"/>
      <c r="O361" s="10"/>
      <c r="P361" s="10"/>
      <c r="Q361" s="10"/>
      <c r="R361" s="10"/>
      <c r="S361" s="19"/>
      <c r="T361" s="10"/>
      <c r="U361" s="10"/>
    </row>
    <row r="362" spans="1:21" ht="12.95" customHeight="1" x14ac:dyDescent="0.25">
      <c r="A362" s="8">
        <v>360</v>
      </c>
      <c r="B362" s="12"/>
      <c r="C362" s="12"/>
      <c r="D362" s="17" t="str">
        <f>IFERROR(VLOOKUP(BASEA[[#This Row],[CEDULA]],USUARIOS!$B:$K,2,0)," ")</f>
        <v xml:space="preserve"> </v>
      </c>
      <c r="E362" s="17" t="str">
        <f>IFERROR(VLOOKUP(BASEA[[#This Row],[CEDULA]],USUARIOS!$B:$K,3,0)," ")</f>
        <v xml:space="preserve"> </v>
      </c>
      <c r="F362" s="10" t="str">
        <f>IFERROR(VLOOKUP(BASEA[[#This Row],[CEDULA]],USUARIOS!$B:$K,4,0)," ")</f>
        <v xml:space="preserve"> </v>
      </c>
      <c r="G362" s="3" t="str">
        <f>BASEA[[#This Row],[CEDULA]]&amp;BASEA[[#This Row],[PREDIO ]]</f>
        <v xml:space="preserve"> </v>
      </c>
      <c r="H362" s="3" t="str">
        <f>IFERROR(VLOOKUP(BASEA[[#This Row],[Columna1]],USUARIOS!$A:$K,6,0),"ERROR")</f>
        <v>ERROR</v>
      </c>
      <c r="I362" s="18" t="str">
        <f>IFERROR(VLOOKUP(BASEA[[#This Row],[Columna1]],USUARIOS!$A:$K,7,0)," ")</f>
        <v xml:space="preserve"> </v>
      </c>
      <c r="J362" s="18" t="str">
        <f>IFERROR(VLOOKUP(BASEA[[#This Row],[Columna1]],USUARIOS!$A:$K,8,0)," ")</f>
        <v xml:space="preserve"> </v>
      </c>
      <c r="K362" s="18" t="str">
        <f>IFERROR(VLOOKUP(BASEA[[#This Row],[Columna1]],USUARIOS!$A:$K,9,0)," ")</f>
        <v xml:space="preserve"> </v>
      </c>
      <c r="L362" s="18" t="str">
        <f>IFERROR(VLOOKUP(BASEA[[#This Row],[Columna1]],USUARIOS!$A:$K,10,0)," ")</f>
        <v xml:space="preserve"> </v>
      </c>
      <c r="M362" s="18" t="str">
        <f>IFERROR(VLOOKUP(BASEA[[#This Row],[Columna1]],USUARIOS!$A:$K,11,0)," ")</f>
        <v xml:space="preserve"> </v>
      </c>
      <c r="N362" s="11"/>
      <c r="O362" s="10"/>
      <c r="P362" s="10"/>
      <c r="Q362" s="10"/>
      <c r="R362" s="10"/>
      <c r="S362" s="19"/>
      <c r="T362" s="10"/>
      <c r="U362" s="10"/>
    </row>
    <row r="363" spans="1:21" ht="12.95" customHeight="1" x14ac:dyDescent="0.25">
      <c r="A363" s="8">
        <v>361</v>
      </c>
      <c r="B363" s="12"/>
      <c r="C363" s="12"/>
      <c r="D363" s="17" t="str">
        <f>IFERROR(VLOOKUP(BASEA[[#This Row],[CEDULA]],USUARIOS!$B:$K,2,0)," ")</f>
        <v xml:space="preserve"> </v>
      </c>
      <c r="E363" s="17" t="str">
        <f>IFERROR(VLOOKUP(BASEA[[#This Row],[CEDULA]],USUARIOS!$B:$K,3,0)," ")</f>
        <v xml:space="preserve"> </v>
      </c>
      <c r="F363" s="10" t="str">
        <f>IFERROR(VLOOKUP(BASEA[[#This Row],[CEDULA]],USUARIOS!$B:$K,4,0)," ")</f>
        <v xml:space="preserve"> </v>
      </c>
      <c r="G363" s="3" t="str">
        <f>BASEA[[#This Row],[CEDULA]]&amp;BASEA[[#This Row],[PREDIO ]]</f>
        <v xml:space="preserve"> </v>
      </c>
      <c r="H363" s="3" t="str">
        <f>IFERROR(VLOOKUP(BASEA[[#This Row],[Columna1]],USUARIOS!$A:$K,6,0),"ERROR")</f>
        <v>ERROR</v>
      </c>
      <c r="I363" s="18" t="str">
        <f>IFERROR(VLOOKUP(BASEA[[#This Row],[Columna1]],USUARIOS!$A:$K,7,0)," ")</f>
        <v xml:space="preserve"> </v>
      </c>
      <c r="J363" s="18" t="str">
        <f>IFERROR(VLOOKUP(BASEA[[#This Row],[Columna1]],USUARIOS!$A:$K,8,0)," ")</f>
        <v xml:space="preserve"> </v>
      </c>
      <c r="K363" s="18" t="str">
        <f>IFERROR(VLOOKUP(BASEA[[#This Row],[Columna1]],USUARIOS!$A:$K,9,0)," ")</f>
        <v xml:space="preserve"> </v>
      </c>
      <c r="L363" s="18" t="str">
        <f>IFERROR(VLOOKUP(BASEA[[#This Row],[Columna1]],USUARIOS!$A:$K,10,0)," ")</f>
        <v xml:space="preserve"> </v>
      </c>
      <c r="M363" s="18" t="str">
        <f>IFERROR(VLOOKUP(BASEA[[#This Row],[Columna1]],USUARIOS!$A:$K,11,0)," ")</f>
        <v xml:space="preserve"> </v>
      </c>
      <c r="N363" s="11"/>
      <c r="O363" s="10"/>
      <c r="P363" s="10"/>
      <c r="Q363" s="10"/>
      <c r="R363" s="10"/>
      <c r="S363" s="19"/>
      <c r="T363" s="10"/>
      <c r="U363" s="10"/>
    </row>
    <row r="364" spans="1:21" ht="12.95" customHeight="1" x14ac:dyDescent="0.25">
      <c r="A364" s="8">
        <v>362</v>
      </c>
      <c r="B364" s="12"/>
      <c r="C364" s="12"/>
      <c r="D364" s="17" t="str">
        <f>IFERROR(VLOOKUP(BASEA[[#This Row],[CEDULA]],USUARIOS!$B:$K,2,0)," ")</f>
        <v xml:space="preserve"> </v>
      </c>
      <c r="E364" s="17" t="str">
        <f>IFERROR(VLOOKUP(BASEA[[#This Row],[CEDULA]],USUARIOS!$B:$K,3,0)," ")</f>
        <v xml:space="preserve"> </v>
      </c>
      <c r="F364" s="10" t="str">
        <f>IFERROR(VLOOKUP(BASEA[[#This Row],[CEDULA]],USUARIOS!$B:$K,4,0)," ")</f>
        <v xml:space="preserve"> </v>
      </c>
      <c r="G364" s="3" t="str">
        <f>BASEA[[#This Row],[CEDULA]]&amp;BASEA[[#This Row],[PREDIO ]]</f>
        <v xml:space="preserve"> </v>
      </c>
      <c r="H364" s="3" t="str">
        <f>IFERROR(VLOOKUP(BASEA[[#This Row],[Columna1]],USUARIOS!$A:$K,6,0),"ERROR")</f>
        <v>ERROR</v>
      </c>
      <c r="I364" s="18" t="str">
        <f>IFERROR(VLOOKUP(BASEA[[#This Row],[Columna1]],USUARIOS!$A:$K,7,0)," ")</f>
        <v xml:space="preserve"> </v>
      </c>
      <c r="J364" s="18" t="str">
        <f>IFERROR(VLOOKUP(BASEA[[#This Row],[Columna1]],USUARIOS!$A:$K,8,0)," ")</f>
        <v xml:space="preserve"> </v>
      </c>
      <c r="K364" s="18" t="str">
        <f>IFERROR(VLOOKUP(BASEA[[#This Row],[Columna1]],USUARIOS!$A:$K,9,0)," ")</f>
        <v xml:space="preserve"> </v>
      </c>
      <c r="L364" s="18" t="str">
        <f>IFERROR(VLOOKUP(BASEA[[#This Row],[Columna1]],USUARIOS!$A:$K,10,0)," ")</f>
        <v xml:space="preserve"> </v>
      </c>
      <c r="M364" s="18" t="str">
        <f>IFERROR(VLOOKUP(BASEA[[#This Row],[Columna1]],USUARIOS!$A:$K,11,0)," ")</f>
        <v xml:space="preserve"> </v>
      </c>
      <c r="N364" s="11"/>
      <c r="O364" s="10"/>
      <c r="P364" s="10"/>
      <c r="Q364" s="10"/>
      <c r="R364" s="10"/>
      <c r="S364" s="19"/>
      <c r="T364" s="10"/>
      <c r="U364" s="10"/>
    </row>
    <row r="365" spans="1:21" ht="12.95" customHeight="1" x14ac:dyDescent="0.25">
      <c r="A365" s="8">
        <v>363</v>
      </c>
      <c r="B365" s="12"/>
      <c r="C365" s="12"/>
      <c r="D365" s="17" t="str">
        <f>IFERROR(VLOOKUP(BASEA[[#This Row],[CEDULA]],USUARIOS!$B:$K,2,0)," ")</f>
        <v xml:space="preserve"> </v>
      </c>
      <c r="E365" s="17" t="str">
        <f>IFERROR(VLOOKUP(BASEA[[#This Row],[CEDULA]],USUARIOS!$B:$K,3,0)," ")</f>
        <v xml:space="preserve"> </v>
      </c>
      <c r="F365" s="10" t="str">
        <f>IFERROR(VLOOKUP(BASEA[[#This Row],[CEDULA]],USUARIOS!$B:$K,4,0)," ")</f>
        <v xml:space="preserve"> </v>
      </c>
      <c r="G365" s="3" t="str">
        <f>BASEA[[#This Row],[CEDULA]]&amp;BASEA[[#This Row],[PREDIO ]]</f>
        <v xml:space="preserve"> </v>
      </c>
      <c r="H365" s="3" t="str">
        <f>IFERROR(VLOOKUP(BASEA[[#This Row],[Columna1]],USUARIOS!$A:$K,6,0),"ERROR")</f>
        <v>ERROR</v>
      </c>
      <c r="I365" s="18" t="str">
        <f>IFERROR(VLOOKUP(BASEA[[#This Row],[Columna1]],USUARIOS!$A:$K,7,0)," ")</f>
        <v xml:space="preserve"> </v>
      </c>
      <c r="J365" s="18" t="str">
        <f>IFERROR(VLOOKUP(BASEA[[#This Row],[Columna1]],USUARIOS!$A:$K,8,0)," ")</f>
        <v xml:space="preserve"> </v>
      </c>
      <c r="K365" s="18" t="str">
        <f>IFERROR(VLOOKUP(BASEA[[#This Row],[Columna1]],USUARIOS!$A:$K,9,0)," ")</f>
        <v xml:space="preserve"> </v>
      </c>
      <c r="L365" s="18" t="str">
        <f>IFERROR(VLOOKUP(BASEA[[#This Row],[Columna1]],USUARIOS!$A:$K,10,0)," ")</f>
        <v xml:space="preserve"> </v>
      </c>
      <c r="M365" s="18" t="str">
        <f>IFERROR(VLOOKUP(BASEA[[#This Row],[Columna1]],USUARIOS!$A:$K,11,0)," ")</f>
        <v xml:space="preserve"> </v>
      </c>
      <c r="N365" s="11"/>
      <c r="O365" s="10"/>
      <c r="P365" s="10"/>
      <c r="Q365" s="10"/>
      <c r="R365" s="10"/>
      <c r="S365" s="19"/>
      <c r="T365" s="10"/>
      <c r="U365" s="10"/>
    </row>
    <row r="366" spans="1:21" ht="12.95" customHeight="1" x14ac:dyDescent="0.25">
      <c r="A366" s="8">
        <v>364</v>
      </c>
      <c r="B366" s="12"/>
      <c r="C366" s="12"/>
      <c r="D366" s="17" t="str">
        <f>IFERROR(VLOOKUP(BASEA[[#This Row],[CEDULA]],USUARIOS!$B:$K,2,0)," ")</f>
        <v xml:space="preserve"> </v>
      </c>
      <c r="E366" s="17" t="str">
        <f>IFERROR(VLOOKUP(BASEA[[#This Row],[CEDULA]],USUARIOS!$B:$K,3,0)," ")</f>
        <v xml:space="preserve"> </v>
      </c>
      <c r="F366" s="10" t="str">
        <f>IFERROR(VLOOKUP(BASEA[[#This Row],[CEDULA]],USUARIOS!$B:$K,4,0)," ")</f>
        <v xml:space="preserve"> </v>
      </c>
      <c r="G366" s="3" t="str">
        <f>BASEA[[#This Row],[CEDULA]]&amp;BASEA[[#This Row],[PREDIO ]]</f>
        <v xml:space="preserve"> </v>
      </c>
      <c r="H366" s="3" t="str">
        <f>IFERROR(VLOOKUP(BASEA[[#This Row],[Columna1]],USUARIOS!$A:$K,6,0),"ERROR")</f>
        <v>ERROR</v>
      </c>
      <c r="I366" s="18" t="str">
        <f>IFERROR(VLOOKUP(BASEA[[#This Row],[Columna1]],USUARIOS!$A:$K,7,0)," ")</f>
        <v xml:space="preserve"> </v>
      </c>
      <c r="J366" s="18" t="str">
        <f>IFERROR(VLOOKUP(BASEA[[#This Row],[Columna1]],USUARIOS!$A:$K,8,0)," ")</f>
        <v xml:space="preserve"> </v>
      </c>
      <c r="K366" s="18" t="str">
        <f>IFERROR(VLOOKUP(BASEA[[#This Row],[Columna1]],USUARIOS!$A:$K,9,0)," ")</f>
        <v xml:space="preserve"> </v>
      </c>
      <c r="L366" s="18" t="str">
        <f>IFERROR(VLOOKUP(BASEA[[#This Row],[Columna1]],USUARIOS!$A:$K,10,0)," ")</f>
        <v xml:space="preserve"> </v>
      </c>
      <c r="M366" s="18" t="str">
        <f>IFERROR(VLOOKUP(BASEA[[#This Row],[Columna1]],USUARIOS!$A:$K,11,0)," ")</f>
        <v xml:space="preserve"> </v>
      </c>
      <c r="N366" s="11"/>
      <c r="O366" s="10"/>
      <c r="P366" s="10"/>
      <c r="Q366" s="10"/>
      <c r="R366" s="10"/>
      <c r="S366" s="19"/>
      <c r="T366" s="10"/>
      <c r="U366" s="10"/>
    </row>
    <row r="367" spans="1:21" ht="12.95" customHeight="1" x14ac:dyDescent="0.25">
      <c r="A367" s="8">
        <v>365</v>
      </c>
      <c r="B367" s="12"/>
      <c r="C367" s="12"/>
      <c r="D367" s="17" t="str">
        <f>IFERROR(VLOOKUP(BASEA[[#This Row],[CEDULA]],USUARIOS!$B:$K,2,0)," ")</f>
        <v xml:space="preserve"> </v>
      </c>
      <c r="E367" s="17" t="str">
        <f>IFERROR(VLOOKUP(BASEA[[#This Row],[CEDULA]],USUARIOS!$B:$K,3,0)," ")</f>
        <v xml:space="preserve"> </v>
      </c>
      <c r="F367" s="10" t="str">
        <f>IFERROR(VLOOKUP(BASEA[[#This Row],[CEDULA]],USUARIOS!$B:$K,4,0)," ")</f>
        <v xml:space="preserve"> </v>
      </c>
      <c r="G367" s="3" t="str">
        <f>BASEA[[#This Row],[CEDULA]]&amp;BASEA[[#This Row],[PREDIO ]]</f>
        <v xml:space="preserve"> </v>
      </c>
      <c r="H367" s="3" t="str">
        <f>IFERROR(VLOOKUP(BASEA[[#This Row],[Columna1]],USUARIOS!$A:$K,6,0),"ERROR")</f>
        <v>ERROR</v>
      </c>
      <c r="I367" s="18" t="str">
        <f>IFERROR(VLOOKUP(BASEA[[#This Row],[Columna1]],USUARIOS!$A:$K,7,0)," ")</f>
        <v xml:space="preserve"> </v>
      </c>
      <c r="J367" s="18" t="str">
        <f>IFERROR(VLOOKUP(BASEA[[#This Row],[Columna1]],USUARIOS!$A:$K,8,0)," ")</f>
        <v xml:space="preserve"> </v>
      </c>
      <c r="K367" s="18" t="str">
        <f>IFERROR(VLOOKUP(BASEA[[#This Row],[Columna1]],USUARIOS!$A:$K,9,0)," ")</f>
        <v xml:space="preserve"> </v>
      </c>
      <c r="L367" s="18" t="str">
        <f>IFERROR(VLOOKUP(BASEA[[#This Row],[Columna1]],USUARIOS!$A:$K,10,0)," ")</f>
        <v xml:space="preserve"> </v>
      </c>
      <c r="M367" s="18" t="str">
        <f>IFERROR(VLOOKUP(BASEA[[#This Row],[Columna1]],USUARIOS!$A:$K,11,0)," ")</f>
        <v xml:space="preserve"> </v>
      </c>
      <c r="N367" s="11"/>
      <c r="O367" s="10"/>
      <c r="P367" s="10"/>
      <c r="Q367" s="10"/>
      <c r="R367" s="10"/>
      <c r="S367" s="19"/>
      <c r="T367" s="10"/>
      <c r="U367" s="10"/>
    </row>
    <row r="368" spans="1:21" ht="12.95" customHeight="1" x14ac:dyDescent="0.25">
      <c r="A368" s="8">
        <v>366</v>
      </c>
      <c r="B368" s="12"/>
      <c r="C368" s="12"/>
      <c r="D368" s="17" t="str">
        <f>IFERROR(VLOOKUP(BASEA[[#This Row],[CEDULA]],USUARIOS!$B:$K,2,0)," ")</f>
        <v xml:space="preserve"> </v>
      </c>
      <c r="E368" s="17" t="str">
        <f>IFERROR(VLOOKUP(BASEA[[#This Row],[CEDULA]],USUARIOS!$B:$K,3,0)," ")</f>
        <v xml:space="preserve"> </v>
      </c>
      <c r="F368" s="10" t="str">
        <f>IFERROR(VLOOKUP(BASEA[[#This Row],[CEDULA]],USUARIOS!$B:$K,4,0)," ")</f>
        <v xml:space="preserve"> </v>
      </c>
      <c r="G368" s="3" t="str">
        <f>BASEA[[#This Row],[CEDULA]]&amp;BASEA[[#This Row],[PREDIO ]]</f>
        <v xml:space="preserve"> </v>
      </c>
      <c r="H368" s="3" t="str">
        <f>IFERROR(VLOOKUP(BASEA[[#This Row],[Columna1]],USUARIOS!$A:$K,6,0),"ERROR")</f>
        <v>ERROR</v>
      </c>
      <c r="I368" s="18" t="str">
        <f>IFERROR(VLOOKUP(BASEA[[#This Row],[Columna1]],USUARIOS!$A:$K,7,0)," ")</f>
        <v xml:space="preserve"> </v>
      </c>
      <c r="J368" s="18" t="str">
        <f>IFERROR(VLOOKUP(BASEA[[#This Row],[Columna1]],USUARIOS!$A:$K,8,0)," ")</f>
        <v xml:space="preserve"> </v>
      </c>
      <c r="K368" s="18" t="str">
        <f>IFERROR(VLOOKUP(BASEA[[#This Row],[Columna1]],USUARIOS!$A:$K,9,0)," ")</f>
        <v xml:space="preserve"> </v>
      </c>
      <c r="L368" s="18" t="str">
        <f>IFERROR(VLOOKUP(BASEA[[#This Row],[Columna1]],USUARIOS!$A:$K,10,0)," ")</f>
        <v xml:space="preserve"> </v>
      </c>
      <c r="M368" s="18" t="str">
        <f>IFERROR(VLOOKUP(BASEA[[#This Row],[Columna1]],USUARIOS!$A:$K,11,0)," ")</f>
        <v xml:space="preserve"> </v>
      </c>
      <c r="N368" s="11"/>
      <c r="O368" s="10"/>
      <c r="P368" s="10"/>
      <c r="Q368" s="10"/>
      <c r="R368" s="10"/>
      <c r="S368" s="19"/>
      <c r="T368" s="10"/>
      <c r="U368" s="10"/>
    </row>
    <row r="369" spans="1:21" ht="12.95" customHeight="1" x14ac:dyDescent="0.25">
      <c r="A369" s="8">
        <v>367</v>
      </c>
      <c r="B369" s="12"/>
      <c r="C369" s="12"/>
      <c r="D369" s="17" t="str">
        <f>IFERROR(VLOOKUP(BASEA[[#This Row],[CEDULA]],USUARIOS!$B:$K,2,0)," ")</f>
        <v xml:space="preserve"> </v>
      </c>
      <c r="E369" s="17" t="str">
        <f>IFERROR(VLOOKUP(BASEA[[#This Row],[CEDULA]],USUARIOS!$B:$K,3,0)," ")</f>
        <v xml:space="preserve"> </v>
      </c>
      <c r="F369" s="10" t="str">
        <f>IFERROR(VLOOKUP(BASEA[[#This Row],[CEDULA]],USUARIOS!$B:$K,4,0)," ")</f>
        <v xml:space="preserve"> </v>
      </c>
      <c r="G369" s="3" t="str">
        <f>BASEA[[#This Row],[CEDULA]]&amp;BASEA[[#This Row],[PREDIO ]]</f>
        <v xml:space="preserve"> </v>
      </c>
      <c r="H369" s="3" t="str">
        <f>IFERROR(VLOOKUP(BASEA[[#This Row],[Columna1]],USUARIOS!$A:$K,6,0),"ERROR")</f>
        <v>ERROR</v>
      </c>
      <c r="I369" s="18" t="str">
        <f>IFERROR(VLOOKUP(BASEA[[#This Row],[Columna1]],USUARIOS!$A:$K,7,0)," ")</f>
        <v xml:space="preserve"> </v>
      </c>
      <c r="J369" s="18" t="str">
        <f>IFERROR(VLOOKUP(BASEA[[#This Row],[Columna1]],USUARIOS!$A:$K,8,0)," ")</f>
        <v xml:space="preserve"> </v>
      </c>
      <c r="K369" s="18" t="str">
        <f>IFERROR(VLOOKUP(BASEA[[#This Row],[Columna1]],USUARIOS!$A:$K,9,0)," ")</f>
        <v xml:space="preserve"> </v>
      </c>
      <c r="L369" s="18" t="str">
        <f>IFERROR(VLOOKUP(BASEA[[#This Row],[Columna1]],USUARIOS!$A:$K,10,0)," ")</f>
        <v xml:space="preserve"> </v>
      </c>
      <c r="M369" s="18" t="str">
        <f>IFERROR(VLOOKUP(BASEA[[#This Row],[Columna1]],USUARIOS!$A:$K,11,0)," ")</f>
        <v xml:space="preserve"> </v>
      </c>
      <c r="N369" s="11"/>
      <c r="O369" s="10"/>
      <c r="P369" s="10"/>
      <c r="Q369" s="10"/>
      <c r="R369" s="10"/>
      <c r="S369" s="19"/>
      <c r="T369" s="10"/>
      <c r="U369" s="10"/>
    </row>
    <row r="370" spans="1:21" ht="12.95" customHeight="1" x14ac:dyDescent="0.25">
      <c r="A370" s="8">
        <v>368</v>
      </c>
      <c r="B370" s="12"/>
      <c r="C370" s="12"/>
      <c r="D370" s="17" t="str">
        <f>IFERROR(VLOOKUP(BASEA[[#This Row],[CEDULA]],USUARIOS!$B:$K,2,0)," ")</f>
        <v xml:space="preserve"> </v>
      </c>
      <c r="E370" s="17" t="str">
        <f>IFERROR(VLOOKUP(BASEA[[#This Row],[CEDULA]],USUARIOS!$B:$K,3,0)," ")</f>
        <v xml:space="preserve"> </v>
      </c>
      <c r="F370" s="10" t="str">
        <f>IFERROR(VLOOKUP(BASEA[[#This Row],[CEDULA]],USUARIOS!$B:$K,4,0)," ")</f>
        <v xml:space="preserve"> </v>
      </c>
      <c r="G370" s="3" t="str">
        <f>BASEA[[#This Row],[CEDULA]]&amp;BASEA[[#This Row],[PREDIO ]]</f>
        <v xml:space="preserve"> </v>
      </c>
      <c r="H370" s="3" t="str">
        <f>IFERROR(VLOOKUP(BASEA[[#This Row],[Columna1]],USUARIOS!$A:$K,6,0),"ERROR")</f>
        <v>ERROR</v>
      </c>
      <c r="I370" s="18" t="str">
        <f>IFERROR(VLOOKUP(BASEA[[#This Row],[Columna1]],USUARIOS!$A:$K,7,0)," ")</f>
        <v xml:space="preserve"> </v>
      </c>
      <c r="J370" s="18" t="str">
        <f>IFERROR(VLOOKUP(BASEA[[#This Row],[Columna1]],USUARIOS!$A:$K,8,0)," ")</f>
        <v xml:space="preserve"> </v>
      </c>
      <c r="K370" s="18" t="str">
        <f>IFERROR(VLOOKUP(BASEA[[#This Row],[Columna1]],USUARIOS!$A:$K,9,0)," ")</f>
        <v xml:space="preserve"> </v>
      </c>
      <c r="L370" s="18" t="str">
        <f>IFERROR(VLOOKUP(BASEA[[#This Row],[Columna1]],USUARIOS!$A:$K,10,0)," ")</f>
        <v xml:space="preserve"> </v>
      </c>
      <c r="M370" s="18" t="str">
        <f>IFERROR(VLOOKUP(BASEA[[#This Row],[Columna1]],USUARIOS!$A:$K,11,0)," ")</f>
        <v xml:space="preserve"> </v>
      </c>
      <c r="N370" s="11"/>
      <c r="O370" s="10"/>
      <c r="P370" s="10"/>
      <c r="Q370" s="10"/>
      <c r="R370" s="10"/>
      <c r="S370" s="19"/>
      <c r="T370" s="10"/>
      <c r="U370" s="10"/>
    </row>
    <row r="371" spans="1:21" ht="12.95" customHeight="1" x14ac:dyDescent="0.25">
      <c r="A371" s="8">
        <v>369</v>
      </c>
      <c r="B371" s="12"/>
      <c r="C371" s="12"/>
      <c r="D371" s="17" t="str">
        <f>IFERROR(VLOOKUP(BASEA[[#This Row],[CEDULA]],USUARIOS!$B:$K,2,0)," ")</f>
        <v xml:space="preserve"> </v>
      </c>
      <c r="E371" s="17" t="str">
        <f>IFERROR(VLOOKUP(BASEA[[#This Row],[CEDULA]],USUARIOS!$B:$K,3,0)," ")</f>
        <v xml:space="preserve"> </v>
      </c>
      <c r="F371" s="10" t="str">
        <f>IFERROR(VLOOKUP(BASEA[[#This Row],[CEDULA]],USUARIOS!$B:$K,4,0)," ")</f>
        <v xml:space="preserve"> </v>
      </c>
      <c r="G371" s="3" t="str">
        <f>BASEA[[#This Row],[CEDULA]]&amp;BASEA[[#This Row],[PREDIO ]]</f>
        <v xml:space="preserve"> </v>
      </c>
      <c r="H371" s="3" t="str">
        <f>IFERROR(VLOOKUP(BASEA[[#This Row],[Columna1]],USUARIOS!$A:$K,6,0),"ERROR")</f>
        <v>ERROR</v>
      </c>
      <c r="I371" s="18" t="str">
        <f>IFERROR(VLOOKUP(BASEA[[#This Row],[Columna1]],USUARIOS!$A:$K,7,0)," ")</f>
        <v xml:space="preserve"> </v>
      </c>
      <c r="J371" s="18" t="str">
        <f>IFERROR(VLOOKUP(BASEA[[#This Row],[Columna1]],USUARIOS!$A:$K,8,0)," ")</f>
        <v xml:space="preserve"> </v>
      </c>
      <c r="K371" s="18" t="str">
        <f>IFERROR(VLOOKUP(BASEA[[#This Row],[Columna1]],USUARIOS!$A:$K,9,0)," ")</f>
        <v xml:space="preserve"> </v>
      </c>
      <c r="L371" s="18" t="str">
        <f>IFERROR(VLOOKUP(BASEA[[#This Row],[Columna1]],USUARIOS!$A:$K,10,0)," ")</f>
        <v xml:space="preserve"> </v>
      </c>
      <c r="M371" s="18" t="str">
        <f>IFERROR(VLOOKUP(BASEA[[#This Row],[Columna1]],USUARIOS!$A:$K,11,0)," ")</f>
        <v xml:space="preserve"> </v>
      </c>
      <c r="N371" s="11"/>
      <c r="O371" s="10"/>
      <c r="P371" s="10"/>
      <c r="Q371" s="10"/>
      <c r="R371" s="10"/>
      <c r="S371" s="19"/>
      <c r="T371" s="10"/>
      <c r="U371" s="10"/>
    </row>
    <row r="372" spans="1:21" ht="12.95" customHeight="1" x14ac:dyDescent="0.25">
      <c r="A372" s="8">
        <v>370</v>
      </c>
      <c r="B372" s="12"/>
      <c r="C372" s="12"/>
      <c r="D372" s="17" t="str">
        <f>IFERROR(VLOOKUP(BASEA[[#This Row],[CEDULA]],USUARIOS!$B:$K,2,0)," ")</f>
        <v xml:space="preserve"> </v>
      </c>
      <c r="E372" s="17" t="str">
        <f>IFERROR(VLOOKUP(BASEA[[#This Row],[CEDULA]],USUARIOS!$B:$K,3,0)," ")</f>
        <v xml:space="preserve"> </v>
      </c>
      <c r="F372" s="10" t="str">
        <f>IFERROR(VLOOKUP(BASEA[[#This Row],[CEDULA]],USUARIOS!$B:$K,4,0)," ")</f>
        <v xml:space="preserve"> </v>
      </c>
      <c r="G372" s="3" t="str">
        <f>BASEA[[#This Row],[CEDULA]]&amp;BASEA[[#This Row],[PREDIO ]]</f>
        <v xml:space="preserve"> </v>
      </c>
      <c r="H372" s="3" t="str">
        <f>IFERROR(VLOOKUP(BASEA[[#This Row],[Columna1]],USUARIOS!$A:$K,6,0),"ERROR")</f>
        <v>ERROR</v>
      </c>
      <c r="I372" s="18" t="str">
        <f>IFERROR(VLOOKUP(BASEA[[#This Row],[Columna1]],USUARIOS!$A:$K,7,0)," ")</f>
        <v xml:space="preserve"> </v>
      </c>
      <c r="J372" s="18" t="str">
        <f>IFERROR(VLOOKUP(BASEA[[#This Row],[Columna1]],USUARIOS!$A:$K,8,0)," ")</f>
        <v xml:space="preserve"> </v>
      </c>
      <c r="K372" s="18" t="str">
        <f>IFERROR(VLOOKUP(BASEA[[#This Row],[Columna1]],USUARIOS!$A:$K,9,0)," ")</f>
        <v xml:space="preserve"> </v>
      </c>
      <c r="L372" s="18" t="str">
        <f>IFERROR(VLOOKUP(BASEA[[#This Row],[Columna1]],USUARIOS!$A:$K,10,0)," ")</f>
        <v xml:space="preserve"> </v>
      </c>
      <c r="M372" s="18" t="str">
        <f>IFERROR(VLOOKUP(BASEA[[#This Row],[Columna1]],USUARIOS!$A:$K,11,0)," ")</f>
        <v xml:space="preserve"> </v>
      </c>
      <c r="N372" s="11"/>
      <c r="O372" s="10"/>
      <c r="P372" s="10"/>
      <c r="Q372" s="10"/>
      <c r="R372" s="10"/>
      <c r="S372" s="19"/>
      <c r="T372" s="10"/>
      <c r="U372" s="10"/>
    </row>
    <row r="373" spans="1:21" ht="12.95" customHeight="1" x14ac:dyDescent="0.25">
      <c r="A373" s="8">
        <v>371</v>
      </c>
      <c r="B373" s="12"/>
      <c r="C373" s="12"/>
      <c r="D373" s="17" t="str">
        <f>IFERROR(VLOOKUP(BASEA[[#This Row],[CEDULA]],USUARIOS!$B:$K,2,0)," ")</f>
        <v xml:space="preserve"> </v>
      </c>
      <c r="E373" s="17" t="str">
        <f>IFERROR(VLOOKUP(BASEA[[#This Row],[CEDULA]],USUARIOS!$B:$K,3,0)," ")</f>
        <v xml:space="preserve"> </v>
      </c>
      <c r="F373" s="10" t="str">
        <f>IFERROR(VLOOKUP(BASEA[[#This Row],[CEDULA]],USUARIOS!$B:$K,4,0)," ")</f>
        <v xml:space="preserve"> </v>
      </c>
      <c r="G373" s="3" t="str">
        <f>BASEA[[#This Row],[CEDULA]]&amp;BASEA[[#This Row],[PREDIO ]]</f>
        <v xml:space="preserve"> </v>
      </c>
      <c r="H373" s="3" t="str">
        <f>IFERROR(VLOOKUP(BASEA[[#This Row],[Columna1]],USUARIOS!$A:$K,6,0),"ERROR")</f>
        <v>ERROR</v>
      </c>
      <c r="I373" s="18" t="str">
        <f>IFERROR(VLOOKUP(BASEA[[#This Row],[Columna1]],USUARIOS!$A:$K,7,0)," ")</f>
        <v xml:space="preserve"> </v>
      </c>
      <c r="J373" s="18" t="str">
        <f>IFERROR(VLOOKUP(BASEA[[#This Row],[Columna1]],USUARIOS!$A:$K,8,0)," ")</f>
        <v xml:space="preserve"> </v>
      </c>
      <c r="K373" s="18" t="str">
        <f>IFERROR(VLOOKUP(BASEA[[#This Row],[Columna1]],USUARIOS!$A:$K,9,0)," ")</f>
        <v xml:space="preserve"> </v>
      </c>
      <c r="L373" s="18" t="str">
        <f>IFERROR(VLOOKUP(BASEA[[#This Row],[Columna1]],USUARIOS!$A:$K,10,0)," ")</f>
        <v xml:space="preserve"> </v>
      </c>
      <c r="M373" s="18" t="str">
        <f>IFERROR(VLOOKUP(BASEA[[#This Row],[Columna1]],USUARIOS!$A:$K,11,0)," ")</f>
        <v xml:space="preserve"> </v>
      </c>
      <c r="N373" s="11"/>
      <c r="O373" s="10"/>
      <c r="P373" s="10"/>
      <c r="Q373" s="10"/>
      <c r="R373" s="10"/>
      <c r="S373" s="19"/>
      <c r="T373" s="10"/>
      <c r="U373" s="10"/>
    </row>
    <row r="374" spans="1:21" ht="12.95" customHeight="1" x14ac:dyDescent="0.25">
      <c r="A374" s="8">
        <v>372</v>
      </c>
      <c r="B374" s="12"/>
      <c r="C374" s="12"/>
      <c r="D374" s="17" t="str">
        <f>IFERROR(VLOOKUP(BASEA[[#This Row],[CEDULA]],USUARIOS!$B:$K,2,0)," ")</f>
        <v xml:space="preserve"> </v>
      </c>
      <c r="E374" s="17" t="str">
        <f>IFERROR(VLOOKUP(BASEA[[#This Row],[CEDULA]],USUARIOS!$B:$K,3,0)," ")</f>
        <v xml:space="preserve"> </v>
      </c>
      <c r="F374" s="10" t="str">
        <f>IFERROR(VLOOKUP(BASEA[[#This Row],[CEDULA]],USUARIOS!$B:$K,4,0)," ")</f>
        <v xml:space="preserve"> </v>
      </c>
      <c r="G374" s="3" t="str">
        <f>BASEA[[#This Row],[CEDULA]]&amp;BASEA[[#This Row],[PREDIO ]]</f>
        <v xml:space="preserve"> </v>
      </c>
      <c r="H374" s="3" t="str">
        <f>IFERROR(VLOOKUP(BASEA[[#This Row],[Columna1]],USUARIOS!$A:$K,6,0),"ERROR")</f>
        <v>ERROR</v>
      </c>
      <c r="I374" s="18" t="str">
        <f>IFERROR(VLOOKUP(BASEA[[#This Row],[Columna1]],USUARIOS!$A:$K,7,0)," ")</f>
        <v xml:space="preserve"> </v>
      </c>
      <c r="J374" s="18" t="str">
        <f>IFERROR(VLOOKUP(BASEA[[#This Row],[Columna1]],USUARIOS!$A:$K,8,0)," ")</f>
        <v xml:space="preserve"> </v>
      </c>
      <c r="K374" s="18" t="str">
        <f>IFERROR(VLOOKUP(BASEA[[#This Row],[Columna1]],USUARIOS!$A:$K,9,0)," ")</f>
        <v xml:space="preserve"> </v>
      </c>
      <c r="L374" s="18" t="str">
        <f>IFERROR(VLOOKUP(BASEA[[#This Row],[Columna1]],USUARIOS!$A:$K,10,0)," ")</f>
        <v xml:space="preserve"> </v>
      </c>
      <c r="M374" s="18" t="str">
        <f>IFERROR(VLOOKUP(BASEA[[#This Row],[Columna1]],USUARIOS!$A:$K,11,0)," ")</f>
        <v xml:space="preserve"> </v>
      </c>
      <c r="N374" s="11"/>
      <c r="O374" s="10"/>
      <c r="P374" s="10"/>
      <c r="Q374" s="10"/>
      <c r="R374" s="10"/>
      <c r="S374" s="19"/>
      <c r="T374" s="10"/>
      <c r="U374" s="10"/>
    </row>
    <row r="375" spans="1:21" ht="12.95" customHeight="1" x14ac:dyDescent="0.25">
      <c r="A375" s="8">
        <v>373</v>
      </c>
      <c r="B375" s="12"/>
      <c r="C375" s="12"/>
      <c r="D375" s="17" t="str">
        <f>IFERROR(VLOOKUP(BASEA[[#This Row],[CEDULA]],USUARIOS!$B:$K,2,0)," ")</f>
        <v xml:space="preserve"> </v>
      </c>
      <c r="E375" s="17" t="str">
        <f>IFERROR(VLOOKUP(BASEA[[#This Row],[CEDULA]],USUARIOS!$B:$K,3,0)," ")</f>
        <v xml:space="preserve"> </v>
      </c>
      <c r="F375" s="10" t="str">
        <f>IFERROR(VLOOKUP(BASEA[[#This Row],[CEDULA]],USUARIOS!$B:$K,4,0)," ")</f>
        <v xml:space="preserve"> </v>
      </c>
      <c r="G375" s="3" t="str">
        <f>BASEA[[#This Row],[CEDULA]]&amp;BASEA[[#This Row],[PREDIO ]]</f>
        <v xml:space="preserve"> </v>
      </c>
      <c r="H375" s="3" t="str">
        <f>IFERROR(VLOOKUP(BASEA[[#This Row],[Columna1]],USUARIOS!$A:$K,6,0),"ERROR")</f>
        <v>ERROR</v>
      </c>
      <c r="I375" s="18" t="str">
        <f>IFERROR(VLOOKUP(BASEA[[#This Row],[Columna1]],USUARIOS!$A:$K,7,0)," ")</f>
        <v xml:space="preserve"> </v>
      </c>
      <c r="J375" s="18" t="str">
        <f>IFERROR(VLOOKUP(BASEA[[#This Row],[Columna1]],USUARIOS!$A:$K,8,0)," ")</f>
        <v xml:space="preserve"> </v>
      </c>
      <c r="K375" s="18" t="str">
        <f>IFERROR(VLOOKUP(BASEA[[#This Row],[Columna1]],USUARIOS!$A:$K,9,0)," ")</f>
        <v xml:space="preserve"> </v>
      </c>
      <c r="L375" s="18" t="str">
        <f>IFERROR(VLOOKUP(BASEA[[#This Row],[Columna1]],USUARIOS!$A:$K,10,0)," ")</f>
        <v xml:space="preserve"> </v>
      </c>
      <c r="M375" s="18" t="str">
        <f>IFERROR(VLOOKUP(BASEA[[#This Row],[Columna1]],USUARIOS!$A:$K,11,0)," ")</f>
        <v xml:space="preserve"> </v>
      </c>
      <c r="N375" s="11"/>
      <c r="O375" s="10"/>
      <c r="P375" s="10"/>
      <c r="Q375" s="10"/>
      <c r="R375" s="10"/>
      <c r="S375" s="19"/>
      <c r="T375" s="10"/>
      <c r="U375" s="10"/>
    </row>
    <row r="376" spans="1:21" ht="12.95" customHeight="1" x14ac:dyDescent="0.25">
      <c r="A376" s="8">
        <v>374</v>
      </c>
      <c r="B376" s="12"/>
      <c r="C376" s="12"/>
      <c r="D376" s="17" t="str">
        <f>IFERROR(VLOOKUP(BASEA[[#This Row],[CEDULA]],USUARIOS!$B:$K,2,0)," ")</f>
        <v xml:space="preserve"> </v>
      </c>
      <c r="E376" s="17" t="str">
        <f>IFERROR(VLOOKUP(BASEA[[#This Row],[CEDULA]],USUARIOS!$B:$K,3,0)," ")</f>
        <v xml:space="preserve"> </v>
      </c>
      <c r="F376" s="10" t="str">
        <f>IFERROR(VLOOKUP(BASEA[[#This Row],[CEDULA]],USUARIOS!$B:$K,4,0)," ")</f>
        <v xml:space="preserve"> </v>
      </c>
      <c r="G376" s="3" t="str">
        <f>BASEA[[#This Row],[CEDULA]]&amp;BASEA[[#This Row],[PREDIO ]]</f>
        <v xml:space="preserve"> </v>
      </c>
      <c r="H376" s="3" t="str">
        <f>IFERROR(VLOOKUP(BASEA[[#This Row],[Columna1]],USUARIOS!$A:$K,6,0),"ERROR")</f>
        <v>ERROR</v>
      </c>
      <c r="I376" s="18" t="str">
        <f>IFERROR(VLOOKUP(BASEA[[#This Row],[Columna1]],USUARIOS!$A:$K,7,0)," ")</f>
        <v xml:space="preserve"> </v>
      </c>
      <c r="J376" s="18" t="str">
        <f>IFERROR(VLOOKUP(BASEA[[#This Row],[Columna1]],USUARIOS!$A:$K,8,0)," ")</f>
        <v xml:space="preserve"> </v>
      </c>
      <c r="K376" s="18" t="str">
        <f>IFERROR(VLOOKUP(BASEA[[#This Row],[Columna1]],USUARIOS!$A:$K,9,0)," ")</f>
        <v xml:space="preserve"> </v>
      </c>
      <c r="L376" s="18" t="str">
        <f>IFERROR(VLOOKUP(BASEA[[#This Row],[Columna1]],USUARIOS!$A:$K,10,0)," ")</f>
        <v xml:space="preserve"> </v>
      </c>
      <c r="M376" s="18" t="str">
        <f>IFERROR(VLOOKUP(BASEA[[#This Row],[Columna1]],USUARIOS!$A:$K,11,0)," ")</f>
        <v xml:space="preserve"> </v>
      </c>
      <c r="N376" s="11"/>
      <c r="O376" s="10"/>
      <c r="P376" s="10"/>
      <c r="Q376" s="10"/>
      <c r="R376" s="10"/>
      <c r="S376" s="19"/>
      <c r="T376" s="10"/>
      <c r="U376" s="10"/>
    </row>
    <row r="377" spans="1:21" ht="12.95" customHeight="1" x14ac:dyDescent="0.25">
      <c r="A377" s="8">
        <v>375</v>
      </c>
      <c r="B377" s="12"/>
      <c r="C377" s="12"/>
      <c r="D377" s="17" t="str">
        <f>IFERROR(VLOOKUP(BASEA[[#This Row],[CEDULA]],USUARIOS!$B:$K,2,0)," ")</f>
        <v xml:space="preserve"> </v>
      </c>
      <c r="E377" s="17" t="str">
        <f>IFERROR(VLOOKUP(BASEA[[#This Row],[CEDULA]],USUARIOS!$B:$K,3,0)," ")</f>
        <v xml:space="preserve"> </v>
      </c>
      <c r="F377" s="10" t="str">
        <f>IFERROR(VLOOKUP(BASEA[[#This Row],[CEDULA]],USUARIOS!$B:$K,4,0)," ")</f>
        <v xml:space="preserve"> </v>
      </c>
      <c r="G377" s="3" t="str">
        <f>BASEA[[#This Row],[CEDULA]]&amp;BASEA[[#This Row],[PREDIO ]]</f>
        <v xml:space="preserve"> </v>
      </c>
      <c r="H377" s="3" t="str">
        <f>IFERROR(VLOOKUP(BASEA[[#This Row],[Columna1]],USUARIOS!$A:$K,6,0),"ERROR")</f>
        <v>ERROR</v>
      </c>
      <c r="I377" s="18" t="str">
        <f>IFERROR(VLOOKUP(BASEA[[#This Row],[Columna1]],USUARIOS!$A:$K,7,0)," ")</f>
        <v xml:space="preserve"> </v>
      </c>
      <c r="J377" s="18" t="str">
        <f>IFERROR(VLOOKUP(BASEA[[#This Row],[Columna1]],USUARIOS!$A:$K,8,0)," ")</f>
        <v xml:space="preserve"> </v>
      </c>
      <c r="K377" s="18" t="str">
        <f>IFERROR(VLOOKUP(BASEA[[#This Row],[Columna1]],USUARIOS!$A:$K,9,0)," ")</f>
        <v xml:space="preserve"> </v>
      </c>
      <c r="L377" s="18" t="str">
        <f>IFERROR(VLOOKUP(BASEA[[#This Row],[Columna1]],USUARIOS!$A:$K,10,0)," ")</f>
        <v xml:space="preserve"> </v>
      </c>
      <c r="M377" s="18" t="str">
        <f>IFERROR(VLOOKUP(BASEA[[#This Row],[Columna1]],USUARIOS!$A:$K,11,0)," ")</f>
        <v xml:space="preserve"> </v>
      </c>
      <c r="N377" s="11"/>
      <c r="O377" s="10"/>
      <c r="P377" s="10"/>
      <c r="Q377" s="10"/>
      <c r="R377" s="10"/>
      <c r="S377" s="19"/>
      <c r="T377" s="10"/>
      <c r="U377" s="10"/>
    </row>
    <row r="378" spans="1:21" ht="12.95" customHeight="1" x14ac:dyDescent="0.25">
      <c r="A378" s="8">
        <v>376</v>
      </c>
      <c r="B378" s="12"/>
      <c r="C378" s="12"/>
      <c r="D378" s="17" t="str">
        <f>IFERROR(VLOOKUP(BASEA[[#This Row],[CEDULA]],USUARIOS!$B:$K,2,0)," ")</f>
        <v xml:space="preserve"> </v>
      </c>
      <c r="E378" s="17" t="str">
        <f>IFERROR(VLOOKUP(BASEA[[#This Row],[CEDULA]],USUARIOS!$B:$K,3,0)," ")</f>
        <v xml:space="preserve"> </v>
      </c>
      <c r="F378" s="10" t="str">
        <f>IFERROR(VLOOKUP(BASEA[[#This Row],[CEDULA]],USUARIOS!$B:$K,4,0)," ")</f>
        <v xml:space="preserve"> </v>
      </c>
      <c r="G378" s="3" t="str">
        <f>BASEA[[#This Row],[CEDULA]]&amp;BASEA[[#This Row],[PREDIO ]]</f>
        <v xml:space="preserve"> </v>
      </c>
      <c r="H378" s="3" t="str">
        <f>IFERROR(VLOOKUP(BASEA[[#This Row],[Columna1]],USUARIOS!$A:$K,6,0),"ERROR")</f>
        <v>ERROR</v>
      </c>
      <c r="I378" s="18" t="str">
        <f>IFERROR(VLOOKUP(BASEA[[#This Row],[Columna1]],USUARIOS!$A:$K,7,0)," ")</f>
        <v xml:space="preserve"> </v>
      </c>
      <c r="J378" s="18" t="str">
        <f>IFERROR(VLOOKUP(BASEA[[#This Row],[Columna1]],USUARIOS!$A:$K,8,0)," ")</f>
        <v xml:space="preserve"> </v>
      </c>
      <c r="K378" s="18" t="str">
        <f>IFERROR(VLOOKUP(BASEA[[#This Row],[Columna1]],USUARIOS!$A:$K,9,0)," ")</f>
        <v xml:space="preserve"> </v>
      </c>
      <c r="L378" s="18" t="str">
        <f>IFERROR(VLOOKUP(BASEA[[#This Row],[Columna1]],USUARIOS!$A:$K,10,0)," ")</f>
        <v xml:space="preserve"> </v>
      </c>
      <c r="M378" s="18" t="str">
        <f>IFERROR(VLOOKUP(BASEA[[#This Row],[Columna1]],USUARIOS!$A:$K,11,0)," ")</f>
        <v xml:space="preserve"> </v>
      </c>
      <c r="N378" s="11"/>
      <c r="O378" s="10"/>
      <c r="P378" s="10"/>
      <c r="Q378" s="10"/>
      <c r="R378" s="10"/>
      <c r="S378" s="19"/>
      <c r="T378" s="10"/>
      <c r="U378" s="10"/>
    </row>
    <row r="379" spans="1:21" ht="12.95" customHeight="1" x14ac:dyDescent="0.25">
      <c r="A379" s="8">
        <v>377</v>
      </c>
      <c r="B379" s="12"/>
      <c r="C379" s="12"/>
      <c r="D379" s="17" t="str">
        <f>IFERROR(VLOOKUP(BASEA[[#This Row],[CEDULA]],USUARIOS!$B:$K,2,0)," ")</f>
        <v xml:space="preserve"> </v>
      </c>
      <c r="E379" s="17" t="str">
        <f>IFERROR(VLOOKUP(BASEA[[#This Row],[CEDULA]],USUARIOS!$B:$K,3,0)," ")</f>
        <v xml:space="preserve"> </v>
      </c>
      <c r="F379" s="10" t="str">
        <f>IFERROR(VLOOKUP(BASEA[[#This Row],[CEDULA]],USUARIOS!$B:$K,4,0)," ")</f>
        <v xml:space="preserve"> </v>
      </c>
      <c r="G379" s="3" t="str">
        <f>BASEA[[#This Row],[CEDULA]]&amp;BASEA[[#This Row],[PREDIO ]]</f>
        <v xml:space="preserve"> </v>
      </c>
      <c r="H379" s="3" t="str">
        <f>IFERROR(VLOOKUP(BASEA[[#This Row],[Columna1]],USUARIOS!$A:$K,6,0),"ERROR")</f>
        <v>ERROR</v>
      </c>
      <c r="I379" s="18" t="str">
        <f>IFERROR(VLOOKUP(BASEA[[#This Row],[Columna1]],USUARIOS!$A:$K,7,0)," ")</f>
        <v xml:space="preserve"> </v>
      </c>
      <c r="J379" s="18" t="str">
        <f>IFERROR(VLOOKUP(BASEA[[#This Row],[Columna1]],USUARIOS!$A:$K,8,0)," ")</f>
        <v xml:space="preserve"> </v>
      </c>
      <c r="K379" s="18" t="str">
        <f>IFERROR(VLOOKUP(BASEA[[#This Row],[Columna1]],USUARIOS!$A:$K,9,0)," ")</f>
        <v xml:space="preserve"> </v>
      </c>
      <c r="L379" s="18" t="str">
        <f>IFERROR(VLOOKUP(BASEA[[#This Row],[Columna1]],USUARIOS!$A:$K,10,0)," ")</f>
        <v xml:space="preserve"> </v>
      </c>
      <c r="M379" s="18" t="str">
        <f>IFERROR(VLOOKUP(BASEA[[#This Row],[Columna1]],USUARIOS!$A:$K,11,0)," ")</f>
        <v xml:space="preserve"> </v>
      </c>
      <c r="N379" s="11"/>
      <c r="O379" s="10"/>
      <c r="P379" s="10"/>
      <c r="Q379" s="10"/>
      <c r="R379" s="10"/>
      <c r="S379" s="19"/>
      <c r="T379" s="10"/>
      <c r="U379" s="10"/>
    </row>
    <row r="380" spans="1:21" ht="12.95" customHeight="1" x14ac:dyDescent="0.25">
      <c r="A380" s="8">
        <v>378</v>
      </c>
      <c r="B380" s="12"/>
      <c r="C380" s="12"/>
      <c r="D380" s="17" t="str">
        <f>IFERROR(VLOOKUP(BASEA[[#This Row],[CEDULA]],USUARIOS!$B:$K,2,0)," ")</f>
        <v xml:space="preserve"> </v>
      </c>
      <c r="E380" s="17" t="str">
        <f>IFERROR(VLOOKUP(BASEA[[#This Row],[CEDULA]],USUARIOS!$B:$K,3,0)," ")</f>
        <v xml:space="preserve"> </v>
      </c>
      <c r="F380" s="10" t="str">
        <f>IFERROR(VLOOKUP(BASEA[[#This Row],[CEDULA]],USUARIOS!$B:$K,4,0)," ")</f>
        <v xml:space="preserve"> </v>
      </c>
      <c r="G380" s="3" t="str">
        <f>BASEA[[#This Row],[CEDULA]]&amp;BASEA[[#This Row],[PREDIO ]]</f>
        <v xml:space="preserve"> </v>
      </c>
      <c r="H380" s="3" t="str">
        <f>IFERROR(VLOOKUP(BASEA[[#This Row],[Columna1]],USUARIOS!$A:$K,6,0),"ERROR")</f>
        <v>ERROR</v>
      </c>
      <c r="I380" s="18" t="str">
        <f>IFERROR(VLOOKUP(BASEA[[#This Row],[Columna1]],USUARIOS!$A:$K,7,0)," ")</f>
        <v xml:space="preserve"> </v>
      </c>
      <c r="J380" s="18" t="str">
        <f>IFERROR(VLOOKUP(BASEA[[#This Row],[Columna1]],USUARIOS!$A:$K,8,0)," ")</f>
        <v xml:space="preserve"> </v>
      </c>
      <c r="K380" s="18" t="str">
        <f>IFERROR(VLOOKUP(BASEA[[#This Row],[Columna1]],USUARIOS!$A:$K,9,0)," ")</f>
        <v xml:space="preserve"> </v>
      </c>
      <c r="L380" s="18" t="str">
        <f>IFERROR(VLOOKUP(BASEA[[#This Row],[Columna1]],USUARIOS!$A:$K,10,0)," ")</f>
        <v xml:space="preserve"> </v>
      </c>
      <c r="M380" s="18" t="str">
        <f>IFERROR(VLOOKUP(BASEA[[#This Row],[Columna1]],USUARIOS!$A:$K,11,0)," ")</f>
        <v xml:space="preserve"> </v>
      </c>
      <c r="N380" s="11"/>
      <c r="O380" s="10"/>
      <c r="P380" s="10"/>
      <c r="Q380" s="10"/>
      <c r="R380" s="10"/>
      <c r="S380" s="19"/>
      <c r="T380" s="10"/>
      <c r="U380" s="10"/>
    </row>
    <row r="381" spans="1:21" ht="12.95" customHeight="1" x14ac:dyDescent="0.25">
      <c r="A381" s="8">
        <v>379</v>
      </c>
      <c r="B381" s="12"/>
      <c r="C381" s="12"/>
      <c r="D381" s="17" t="str">
        <f>IFERROR(VLOOKUP(BASEA[[#This Row],[CEDULA]],USUARIOS!$B:$K,2,0)," ")</f>
        <v xml:space="preserve"> </v>
      </c>
      <c r="E381" s="17" t="str">
        <f>IFERROR(VLOOKUP(BASEA[[#This Row],[CEDULA]],USUARIOS!$B:$K,3,0)," ")</f>
        <v xml:space="preserve"> </v>
      </c>
      <c r="F381" s="10" t="str">
        <f>IFERROR(VLOOKUP(BASEA[[#This Row],[CEDULA]],USUARIOS!$B:$K,4,0)," ")</f>
        <v xml:space="preserve"> </v>
      </c>
      <c r="G381" s="3" t="str">
        <f>BASEA[[#This Row],[CEDULA]]&amp;BASEA[[#This Row],[PREDIO ]]</f>
        <v xml:space="preserve"> </v>
      </c>
      <c r="H381" s="3" t="str">
        <f>IFERROR(VLOOKUP(BASEA[[#This Row],[Columna1]],USUARIOS!$A:$K,6,0),"ERROR")</f>
        <v>ERROR</v>
      </c>
      <c r="I381" s="18" t="str">
        <f>IFERROR(VLOOKUP(BASEA[[#This Row],[Columna1]],USUARIOS!$A:$K,7,0)," ")</f>
        <v xml:space="preserve"> </v>
      </c>
      <c r="J381" s="18" t="str">
        <f>IFERROR(VLOOKUP(BASEA[[#This Row],[Columna1]],USUARIOS!$A:$K,8,0)," ")</f>
        <v xml:space="preserve"> </v>
      </c>
      <c r="K381" s="18" t="str">
        <f>IFERROR(VLOOKUP(BASEA[[#This Row],[Columna1]],USUARIOS!$A:$K,9,0)," ")</f>
        <v xml:space="preserve"> </v>
      </c>
      <c r="L381" s="18" t="str">
        <f>IFERROR(VLOOKUP(BASEA[[#This Row],[Columna1]],USUARIOS!$A:$K,10,0)," ")</f>
        <v xml:space="preserve"> </v>
      </c>
      <c r="M381" s="18" t="str">
        <f>IFERROR(VLOOKUP(BASEA[[#This Row],[Columna1]],USUARIOS!$A:$K,11,0)," ")</f>
        <v xml:space="preserve"> </v>
      </c>
      <c r="N381" s="11"/>
      <c r="O381" s="10"/>
      <c r="P381" s="10"/>
      <c r="Q381" s="10"/>
      <c r="R381" s="10"/>
      <c r="S381" s="19"/>
      <c r="T381" s="10"/>
      <c r="U381" s="10"/>
    </row>
    <row r="382" spans="1:21" ht="12.95" customHeight="1" x14ac:dyDescent="0.25">
      <c r="A382" s="8">
        <v>380</v>
      </c>
      <c r="B382" s="12"/>
      <c r="C382" s="12"/>
      <c r="D382" s="17" t="str">
        <f>IFERROR(VLOOKUP(BASEA[[#This Row],[CEDULA]],USUARIOS!$B:$K,2,0)," ")</f>
        <v xml:space="preserve"> </v>
      </c>
      <c r="E382" s="17" t="str">
        <f>IFERROR(VLOOKUP(BASEA[[#This Row],[CEDULA]],USUARIOS!$B:$K,3,0)," ")</f>
        <v xml:space="preserve"> </v>
      </c>
      <c r="F382" s="10" t="str">
        <f>IFERROR(VLOOKUP(BASEA[[#This Row],[CEDULA]],USUARIOS!$B:$K,4,0)," ")</f>
        <v xml:space="preserve"> </v>
      </c>
      <c r="G382" s="3" t="str">
        <f>BASEA[[#This Row],[CEDULA]]&amp;BASEA[[#This Row],[PREDIO ]]</f>
        <v xml:space="preserve"> </v>
      </c>
      <c r="H382" s="3" t="str">
        <f>IFERROR(VLOOKUP(BASEA[[#This Row],[Columna1]],USUARIOS!$A:$K,6,0),"ERROR")</f>
        <v>ERROR</v>
      </c>
      <c r="I382" s="18" t="str">
        <f>IFERROR(VLOOKUP(BASEA[[#This Row],[Columna1]],USUARIOS!$A:$K,7,0)," ")</f>
        <v xml:space="preserve"> </v>
      </c>
      <c r="J382" s="18" t="str">
        <f>IFERROR(VLOOKUP(BASEA[[#This Row],[Columna1]],USUARIOS!$A:$K,8,0)," ")</f>
        <v xml:space="preserve"> </v>
      </c>
      <c r="K382" s="18" t="str">
        <f>IFERROR(VLOOKUP(BASEA[[#This Row],[Columna1]],USUARIOS!$A:$K,9,0)," ")</f>
        <v xml:space="preserve"> </v>
      </c>
      <c r="L382" s="18" t="str">
        <f>IFERROR(VLOOKUP(BASEA[[#This Row],[Columna1]],USUARIOS!$A:$K,10,0)," ")</f>
        <v xml:space="preserve"> </v>
      </c>
      <c r="M382" s="18" t="str">
        <f>IFERROR(VLOOKUP(BASEA[[#This Row],[Columna1]],USUARIOS!$A:$K,11,0)," ")</f>
        <v xml:space="preserve"> </v>
      </c>
      <c r="N382" s="11"/>
      <c r="O382" s="10"/>
      <c r="P382" s="10"/>
      <c r="Q382" s="10"/>
      <c r="R382" s="10"/>
      <c r="S382" s="19"/>
      <c r="T382" s="10"/>
      <c r="U382" s="10"/>
    </row>
    <row r="383" spans="1:21" ht="12.95" customHeight="1" x14ac:dyDescent="0.25">
      <c r="A383" s="8">
        <v>381</v>
      </c>
      <c r="B383" s="12"/>
      <c r="C383" s="12"/>
      <c r="D383" s="17" t="str">
        <f>IFERROR(VLOOKUP(BASEA[[#This Row],[CEDULA]],USUARIOS!$B:$K,2,0)," ")</f>
        <v xml:space="preserve"> </v>
      </c>
      <c r="E383" s="17" t="str">
        <f>IFERROR(VLOOKUP(BASEA[[#This Row],[CEDULA]],USUARIOS!$B:$K,3,0)," ")</f>
        <v xml:space="preserve"> </v>
      </c>
      <c r="F383" s="10" t="str">
        <f>IFERROR(VLOOKUP(BASEA[[#This Row],[CEDULA]],USUARIOS!$B:$K,4,0)," ")</f>
        <v xml:space="preserve"> </v>
      </c>
      <c r="G383" s="3" t="str">
        <f>BASEA[[#This Row],[CEDULA]]&amp;BASEA[[#This Row],[PREDIO ]]</f>
        <v xml:space="preserve"> </v>
      </c>
      <c r="H383" s="3" t="str">
        <f>IFERROR(VLOOKUP(BASEA[[#This Row],[Columna1]],USUARIOS!$A:$K,6,0),"ERROR")</f>
        <v>ERROR</v>
      </c>
      <c r="I383" s="18" t="str">
        <f>IFERROR(VLOOKUP(BASEA[[#This Row],[Columna1]],USUARIOS!$A:$K,7,0)," ")</f>
        <v xml:space="preserve"> </v>
      </c>
      <c r="J383" s="18" t="str">
        <f>IFERROR(VLOOKUP(BASEA[[#This Row],[Columna1]],USUARIOS!$A:$K,8,0)," ")</f>
        <v xml:space="preserve"> </v>
      </c>
      <c r="K383" s="18" t="str">
        <f>IFERROR(VLOOKUP(BASEA[[#This Row],[Columna1]],USUARIOS!$A:$K,9,0)," ")</f>
        <v xml:space="preserve"> </v>
      </c>
      <c r="L383" s="18" t="str">
        <f>IFERROR(VLOOKUP(BASEA[[#This Row],[Columna1]],USUARIOS!$A:$K,10,0)," ")</f>
        <v xml:space="preserve"> </v>
      </c>
      <c r="M383" s="18" t="str">
        <f>IFERROR(VLOOKUP(BASEA[[#This Row],[Columna1]],USUARIOS!$A:$K,11,0)," ")</f>
        <v xml:space="preserve"> </v>
      </c>
      <c r="N383" s="11"/>
      <c r="O383" s="10"/>
      <c r="P383" s="10"/>
      <c r="Q383" s="10"/>
      <c r="R383" s="10"/>
      <c r="S383" s="19"/>
      <c r="T383" s="10"/>
      <c r="U383" s="10"/>
    </row>
    <row r="384" spans="1:21" ht="12.95" customHeight="1" x14ac:dyDescent="0.25">
      <c r="A384" s="8">
        <v>382</v>
      </c>
      <c r="B384" s="12"/>
      <c r="C384" s="12"/>
      <c r="D384" s="17" t="str">
        <f>IFERROR(VLOOKUP(BASEA[[#This Row],[CEDULA]],USUARIOS!$B:$K,2,0)," ")</f>
        <v xml:space="preserve"> </v>
      </c>
      <c r="E384" s="17" t="str">
        <f>IFERROR(VLOOKUP(BASEA[[#This Row],[CEDULA]],USUARIOS!$B:$K,3,0)," ")</f>
        <v xml:space="preserve"> </v>
      </c>
      <c r="F384" s="10" t="str">
        <f>IFERROR(VLOOKUP(BASEA[[#This Row],[CEDULA]],USUARIOS!$B:$K,4,0)," ")</f>
        <v xml:space="preserve"> </v>
      </c>
      <c r="G384" s="3" t="str">
        <f>BASEA[[#This Row],[CEDULA]]&amp;BASEA[[#This Row],[PREDIO ]]</f>
        <v xml:space="preserve"> </v>
      </c>
      <c r="H384" s="3" t="str">
        <f>IFERROR(VLOOKUP(BASEA[[#This Row],[Columna1]],USUARIOS!$A:$K,6,0),"ERROR")</f>
        <v>ERROR</v>
      </c>
      <c r="I384" s="18" t="str">
        <f>IFERROR(VLOOKUP(BASEA[[#This Row],[Columna1]],USUARIOS!$A:$K,7,0)," ")</f>
        <v xml:space="preserve"> </v>
      </c>
      <c r="J384" s="18" t="str">
        <f>IFERROR(VLOOKUP(BASEA[[#This Row],[Columna1]],USUARIOS!$A:$K,8,0)," ")</f>
        <v xml:space="preserve"> </v>
      </c>
      <c r="K384" s="18" t="str">
        <f>IFERROR(VLOOKUP(BASEA[[#This Row],[Columna1]],USUARIOS!$A:$K,9,0)," ")</f>
        <v xml:space="preserve"> </v>
      </c>
      <c r="L384" s="18" t="str">
        <f>IFERROR(VLOOKUP(BASEA[[#This Row],[Columna1]],USUARIOS!$A:$K,10,0)," ")</f>
        <v xml:space="preserve"> </v>
      </c>
      <c r="M384" s="18" t="str">
        <f>IFERROR(VLOOKUP(BASEA[[#This Row],[Columna1]],USUARIOS!$A:$K,11,0)," ")</f>
        <v xml:space="preserve"> </v>
      </c>
      <c r="N384" s="11"/>
      <c r="O384" s="10"/>
      <c r="P384" s="10"/>
      <c r="Q384" s="10"/>
      <c r="R384" s="10"/>
      <c r="S384" s="19"/>
      <c r="T384" s="10"/>
      <c r="U384" s="10"/>
    </row>
    <row r="385" spans="1:21" ht="12.95" customHeight="1" x14ac:dyDescent="0.25">
      <c r="A385" s="8">
        <v>383</v>
      </c>
      <c r="B385" s="12"/>
      <c r="C385" s="12"/>
      <c r="D385" s="17" t="str">
        <f>IFERROR(VLOOKUP(BASEA[[#This Row],[CEDULA]],USUARIOS!$B:$K,2,0)," ")</f>
        <v xml:space="preserve"> </v>
      </c>
      <c r="E385" s="17" t="str">
        <f>IFERROR(VLOOKUP(BASEA[[#This Row],[CEDULA]],USUARIOS!$B:$K,3,0)," ")</f>
        <v xml:space="preserve"> </v>
      </c>
      <c r="F385" s="10" t="str">
        <f>IFERROR(VLOOKUP(BASEA[[#This Row],[CEDULA]],USUARIOS!$B:$K,4,0)," ")</f>
        <v xml:space="preserve"> </v>
      </c>
      <c r="G385" s="3" t="str">
        <f>BASEA[[#This Row],[CEDULA]]&amp;BASEA[[#This Row],[PREDIO ]]</f>
        <v xml:space="preserve"> </v>
      </c>
      <c r="H385" s="3" t="str">
        <f>IFERROR(VLOOKUP(BASEA[[#This Row],[Columna1]],USUARIOS!$A:$K,6,0),"ERROR")</f>
        <v>ERROR</v>
      </c>
      <c r="I385" s="18" t="str">
        <f>IFERROR(VLOOKUP(BASEA[[#This Row],[Columna1]],USUARIOS!$A:$K,7,0)," ")</f>
        <v xml:space="preserve"> </v>
      </c>
      <c r="J385" s="18" t="str">
        <f>IFERROR(VLOOKUP(BASEA[[#This Row],[Columna1]],USUARIOS!$A:$K,8,0)," ")</f>
        <v xml:space="preserve"> </v>
      </c>
      <c r="K385" s="18" t="str">
        <f>IFERROR(VLOOKUP(BASEA[[#This Row],[Columna1]],USUARIOS!$A:$K,9,0)," ")</f>
        <v xml:space="preserve"> </v>
      </c>
      <c r="L385" s="18" t="str">
        <f>IFERROR(VLOOKUP(BASEA[[#This Row],[Columna1]],USUARIOS!$A:$K,10,0)," ")</f>
        <v xml:space="preserve"> </v>
      </c>
      <c r="M385" s="18" t="str">
        <f>IFERROR(VLOOKUP(BASEA[[#This Row],[Columna1]],USUARIOS!$A:$K,11,0)," ")</f>
        <v xml:space="preserve"> </v>
      </c>
      <c r="N385" s="11"/>
      <c r="O385" s="10"/>
      <c r="P385" s="10"/>
      <c r="Q385" s="10"/>
      <c r="R385" s="10"/>
      <c r="S385" s="19"/>
      <c r="T385" s="10"/>
      <c r="U385" s="10"/>
    </row>
    <row r="386" spans="1:21" ht="12.95" customHeight="1" x14ac:dyDescent="0.25">
      <c r="A386" s="8">
        <v>384</v>
      </c>
      <c r="B386" s="12"/>
      <c r="C386" s="12"/>
      <c r="D386" s="17" t="str">
        <f>IFERROR(VLOOKUP(BASEA[[#This Row],[CEDULA]],USUARIOS!$B:$K,2,0)," ")</f>
        <v xml:space="preserve"> </v>
      </c>
      <c r="E386" s="17" t="str">
        <f>IFERROR(VLOOKUP(BASEA[[#This Row],[CEDULA]],USUARIOS!$B:$K,3,0)," ")</f>
        <v xml:space="preserve"> </v>
      </c>
      <c r="F386" s="10" t="str">
        <f>IFERROR(VLOOKUP(BASEA[[#This Row],[CEDULA]],USUARIOS!$B:$K,4,0)," ")</f>
        <v xml:space="preserve"> </v>
      </c>
      <c r="G386" s="3" t="str">
        <f>BASEA[[#This Row],[CEDULA]]&amp;BASEA[[#This Row],[PREDIO ]]</f>
        <v xml:space="preserve"> </v>
      </c>
      <c r="H386" s="3" t="str">
        <f>IFERROR(VLOOKUP(BASEA[[#This Row],[Columna1]],USUARIOS!$A:$K,6,0),"ERROR")</f>
        <v>ERROR</v>
      </c>
      <c r="I386" s="18" t="str">
        <f>IFERROR(VLOOKUP(BASEA[[#This Row],[Columna1]],USUARIOS!$A:$K,7,0)," ")</f>
        <v xml:space="preserve"> </v>
      </c>
      <c r="J386" s="18" t="str">
        <f>IFERROR(VLOOKUP(BASEA[[#This Row],[Columna1]],USUARIOS!$A:$K,8,0)," ")</f>
        <v xml:space="preserve"> </v>
      </c>
      <c r="K386" s="18" t="str">
        <f>IFERROR(VLOOKUP(BASEA[[#This Row],[Columna1]],USUARIOS!$A:$K,9,0)," ")</f>
        <v xml:space="preserve"> </v>
      </c>
      <c r="L386" s="18" t="str">
        <f>IFERROR(VLOOKUP(BASEA[[#This Row],[Columna1]],USUARIOS!$A:$K,10,0)," ")</f>
        <v xml:space="preserve"> </v>
      </c>
      <c r="M386" s="18" t="str">
        <f>IFERROR(VLOOKUP(BASEA[[#This Row],[Columna1]],USUARIOS!$A:$K,11,0)," ")</f>
        <v xml:space="preserve"> </v>
      </c>
      <c r="N386" s="11"/>
      <c r="O386" s="10"/>
      <c r="P386" s="10"/>
      <c r="Q386" s="10"/>
      <c r="R386" s="10"/>
      <c r="S386" s="19"/>
      <c r="T386" s="10"/>
      <c r="U386" s="10"/>
    </row>
    <row r="387" spans="1:21" ht="12.95" customHeight="1" x14ac:dyDescent="0.25">
      <c r="A387" s="8">
        <v>385</v>
      </c>
      <c r="B387" s="12"/>
      <c r="C387" s="12"/>
      <c r="D387" s="17" t="str">
        <f>IFERROR(VLOOKUP(BASEA[[#This Row],[CEDULA]],USUARIOS!$B:$K,2,0)," ")</f>
        <v xml:space="preserve"> </v>
      </c>
      <c r="E387" s="17" t="str">
        <f>IFERROR(VLOOKUP(BASEA[[#This Row],[CEDULA]],USUARIOS!$B:$K,3,0)," ")</f>
        <v xml:space="preserve"> </v>
      </c>
      <c r="F387" s="10" t="str">
        <f>IFERROR(VLOOKUP(BASEA[[#This Row],[CEDULA]],USUARIOS!$B:$K,4,0)," ")</f>
        <v xml:space="preserve"> </v>
      </c>
      <c r="G387" s="3" t="str">
        <f>BASEA[[#This Row],[CEDULA]]&amp;BASEA[[#This Row],[PREDIO ]]</f>
        <v xml:space="preserve"> </v>
      </c>
      <c r="H387" s="3" t="str">
        <f>IFERROR(VLOOKUP(BASEA[[#This Row],[Columna1]],USUARIOS!$A:$K,6,0),"ERROR")</f>
        <v>ERROR</v>
      </c>
      <c r="I387" s="18" t="str">
        <f>IFERROR(VLOOKUP(BASEA[[#This Row],[Columna1]],USUARIOS!$A:$K,7,0)," ")</f>
        <v xml:space="preserve"> </v>
      </c>
      <c r="J387" s="18" t="str">
        <f>IFERROR(VLOOKUP(BASEA[[#This Row],[Columna1]],USUARIOS!$A:$K,8,0)," ")</f>
        <v xml:space="preserve"> </v>
      </c>
      <c r="K387" s="18" t="str">
        <f>IFERROR(VLOOKUP(BASEA[[#This Row],[Columna1]],USUARIOS!$A:$K,9,0)," ")</f>
        <v xml:space="preserve"> </v>
      </c>
      <c r="L387" s="18" t="str">
        <f>IFERROR(VLOOKUP(BASEA[[#This Row],[Columna1]],USUARIOS!$A:$K,10,0)," ")</f>
        <v xml:space="preserve"> </v>
      </c>
      <c r="M387" s="18" t="str">
        <f>IFERROR(VLOOKUP(BASEA[[#This Row],[Columna1]],USUARIOS!$A:$K,11,0)," ")</f>
        <v xml:space="preserve"> </v>
      </c>
      <c r="N387" s="11"/>
      <c r="O387" s="10"/>
      <c r="P387" s="10"/>
      <c r="Q387" s="10"/>
      <c r="R387" s="10"/>
      <c r="S387" s="19"/>
      <c r="T387" s="10"/>
      <c r="U387" s="10"/>
    </row>
    <row r="388" spans="1:21" ht="12.95" customHeight="1" x14ac:dyDescent="0.25">
      <c r="A388" s="8">
        <v>386</v>
      </c>
      <c r="B388" s="12"/>
      <c r="C388" s="12"/>
      <c r="D388" s="17" t="str">
        <f>IFERROR(VLOOKUP(BASEA[[#This Row],[CEDULA]],USUARIOS!$B:$K,2,0)," ")</f>
        <v xml:space="preserve"> </v>
      </c>
      <c r="E388" s="17" t="str">
        <f>IFERROR(VLOOKUP(BASEA[[#This Row],[CEDULA]],USUARIOS!$B:$K,3,0)," ")</f>
        <v xml:space="preserve"> </v>
      </c>
      <c r="F388" s="10" t="str">
        <f>IFERROR(VLOOKUP(BASEA[[#This Row],[CEDULA]],USUARIOS!$B:$K,4,0)," ")</f>
        <v xml:space="preserve"> </v>
      </c>
      <c r="G388" s="3" t="str">
        <f>BASEA[[#This Row],[CEDULA]]&amp;BASEA[[#This Row],[PREDIO ]]</f>
        <v xml:space="preserve"> </v>
      </c>
      <c r="H388" s="3" t="str">
        <f>IFERROR(VLOOKUP(BASEA[[#This Row],[Columna1]],USUARIOS!$A:$K,6,0),"ERROR")</f>
        <v>ERROR</v>
      </c>
      <c r="I388" s="18" t="str">
        <f>IFERROR(VLOOKUP(BASEA[[#This Row],[Columna1]],USUARIOS!$A:$K,7,0)," ")</f>
        <v xml:space="preserve"> </v>
      </c>
      <c r="J388" s="18" t="str">
        <f>IFERROR(VLOOKUP(BASEA[[#This Row],[Columna1]],USUARIOS!$A:$K,8,0)," ")</f>
        <v xml:space="preserve"> </v>
      </c>
      <c r="K388" s="18" t="str">
        <f>IFERROR(VLOOKUP(BASEA[[#This Row],[Columna1]],USUARIOS!$A:$K,9,0)," ")</f>
        <v xml:space="preserve"> </v>
      </c>
      <c r="L388" s="18" t="str">
        <f>IFERROR(VLOOKUP(BASEA[[#This Row],[Columna1]],USUARIOS!$A:$K,10,0)," ")</f>
        <v xml:space="preserve"> </v>
      </c>
      <c r="M388" s="18" t="str">
        <f>IFERROR(VLOOKUP(BASEA[[#This Row],[Columna1]],USUARIOS!$A:$K,11,0)," ")</f>
        <v xml:space="preserve"> </v>
      </c>
      <c r="N388" s="11"/>
      <c r="O388" s="10"/>
      <c r="P388" s="10"/>
      <c r="Q388" s="10"/>
      <c r="R388" s="10"/>
      <c r="S388" s="19"/>
      <c r="T388" s="10"/>
      <c r="U388" s="10"/>
    </row>
    <row r="389" spans="1:21" ht="12.95" customHeight="1" x14ac:dyDescent="0.25">
      <c r="A389" s="8">
        <v>387</v>
      </c>
      <c r="B389" s="12"/>
      <c r="C389" s="12"/>
      <c r="D389" s="17" t="str">
        <f>IFERROR(VLOOKUP(BASEA[[#This Row],[CEDULA]],USUARIOS!$B:$K,2,0)," ")</f>
        <v xml:space="preserve"> </v>
      </c>
      <c r="E389" s="17" t="str">
        <f>IFERROR(VLOOKUP(BASEA[[#This Row],[CEDULA]],USUARIOS!$B:$K,3,0)," ")</f>
        <v xml:space="preserve"> </v>
      </c>
      <c r="F389" s="10" t="str">
        <f>IFERROR(VLOOKUP(BASEA[[#This Row],[CEDULA]],USUARIOS!$B:$K,4,0)," ")</f>
        <v xml:space="preserve"> </v>
      </c>
      <c r="G389" s="3" t="str">
        <f>BASEA[[#This Row],[CEDULA]]&amp;BASEA[[#This Row],[PREDIO ]]</f>
        <v xml:space="preserve"> </v>
      </c>
      <c r="H389" s="3" t="str">
        <f>IFERROR(VLOOKUP(BASEA[[#This Row],[Columna1]],USUARIOS!$A:$K,6,0),"ERROR")</f>
        <v>ERROR</v>
      </c>
      <c r="I389" s="18" t="str">
        <f>IFERROR(VLOOKUP(BASEA[[#This Row],[Columna1]],USUARIOS!$A:$K,7,0)," ")</f>
        <v xml:space="preserve"> </v>
      </c>
      <c r="J389" s="18" t="str">
        <f>IFERROR(VLOOKUP(BASEA[[#This Row],[Columna1]],USUARIOS!$A:$K,8,0)," ")</f>
        <v xml:space="preserve"> </v>
      </c>
      <c r="K389" s="18" t="str">
        <f>IFERROR(VLOOKUP(BASEA[[#This Row],[Columna1]],USUARIOS!$A:$K,9,0)," ")</f>
        <v xml:space="preserve"> </v>
      </c>
      <c r="L389" s="18" t="str">
        <f>IFERROR(VLOOKUP(BASEA[[#This Row],[Columna1]],USUARIOS!$A:$K,10,0)," ")</f>
        <v xml:space="preserve"> </v>
      </c>
      <c r="M389" s="18" t="str">
        <f>IFERROR(VLOOKUP(BASEA[[#This Row],[Columna1]],USUARIOS!$A:$K,11,0)," ")</f>
        <v xml:space="preserve"> </v>
      </c>
      <c r="N389" s="11"/>
      <c r="O389" s="10"/>
      <c r="P389" s="10"/>
      <c r="Q389" s="10"/>
      <c r="R389" s="10"/>
      <c r="S389" s="19"/>
      <c r="T389" s="10"/>
      <c r="U389" s="10"/>
    </row>
    <row r="390" spans="1:21" ht="12.95" customHeight="1" x14ac:dyDescent="0.25">
      <c r="A390" s="8">
        <v>388</v>
      </c>
      <c r="B390" s="12"/>
      <c r="C390" s="12"/>
      <c r="D390" s="17" t="str">
        <f>IFERROR(VLOOKUP(BASEA[[#This Row],[CEDULA]],USUARIOS!$B:$K,2,0)," ")</f>
        <v xml:space="preserve"> </v>
      </c>
      <c r="E390" s="17" t="str">
        <f>IFERROR(VLOOKUP(BASEA[[#This Row],[CEDULA]],USUARIOS!$B:$K,3,0)," ")</f>
        <v xml:space="preserve"> </v>
      </c>
      <c r="F390" s="10" t="str">
        <f>IFERROR(VLOOKUP(BASEA[[#This Row],[CEDULA]],USUARIOS!$B:$K,4,0)," ")</f>
        <v xml:space="preserve"> </v>
      </c>
      <c r="G390" s="3" t="str">
        <f>BASEA[[#This Row],[CEDULA]]&amp;BASEA[[#This Row],[PREDIO ]]</f>
        <v xml:space="preserve"> </v>
      </c>
      <c r="H390" s="3" t="str">
        <f>IFERROR(VLOOKUP(BASEA[[#This Row],[Columna1]],USUARIOS!$A:$K,6,0),"ERROR")</f>
        <v>ERROR</v>
      </c>
      <c r="I390" s="18" t="str">
        <f>IFERROR(VLOOKUP(BASEA[[#This Row],[Columna1]],USUARIOS!$A:$K,7,0)," ")</f>
        <v xml:space="preserve"> </v>
      </c>
      <c r="J390" s="18" t="str">
        <f>IFERROR(VLOOKUP(BASEA[[#This Row],[Columna1]],USUARIOS!$A:$K,8,0)," ")</f>
        <v xml:space="preserve"> </v>
      </c>
      <c r="K390" s="18" t="str">
        <f>IFERROR(VLOOKUP(BASEA[[#This Row],[Columna1]],USUARIOS!$A:$K,9,0)," ")</f>
        <v xml:space="preserve"> </v>
      </c>
      <c r="L390" s="18" t="str">
        <f>IFERROR(VLOOKUP(BASEA[[#This Row],[Columna1]],USUARIOS!$A:$K,10,0)," ")</f>
        <v xml:space="preserve"> </v>
      </c>
      <c r="M390" s="18" t="str">
        <f>IFERROR(VLOOKUP(BASEA[[#This Row],[Columna1]],USUARIOS!$A:$K,11,0)," ")</f>
        <v xml:space="preserve"> </v>
      </c>
      <c r="N390" s="11"/>
      <c r="O390" s="10"/>
      <c r="P390" s="10"/>
      <c r="Q390" s="10"/>
      <c r="R390" s="10"/>
      <c r="S390" s="19"/>
      <c r="T390" s="10"/>
      <c r="U390" s="10"/>
    </row>
    <row r="391" spans="1:21" ht="12.95" customHeight="1" x14ac:dyDescent="0.25">
      <c r="A391" s="8">
        <v>389</v>
      </c>
      <c r="B391" s="12"/>
      <c r="C391" s="12"/>
      <c r="D391" s="17" t="str">
        <f>IFERROR(VLOOKUP(BASEA[[#This Row],[CEDULA]],USUARIOS!$B:$K,2,0)," ")</f>
        <v xml:space="preserve"> </v>
      </c>
      <c r="E391" s="17" t="str">
        <f>IFERROR(VLOOKUP(BASEA[[#This Row],[CEDULA]],USUARIOS!$B:$K,3,0)," ")</f>
        <v xml:space="preserve"> </v>
      </c>
      <c r="F391" s="10" t="str">
        <f>IFERROR(VLOOKUP(BASEA[[#This Row],[CEDULA]],USUARIOS!$B:$K,4,0)," ")</f>
        <v xml:space="preserve"> </v>
      </c>
      <c r="G391" s="3" t="str">
        <f>BASEA[[#This Row],[CEDULA]]&amp;BASEA[[#This Row],[PREDIO ]]</f>
        <v xml:space="preserve"> </v>
      </c>
      <c r="H391" s="3" t="str">
        <f>IFERROR(VLOOKUP(BASEA[[#This Row],[Columna1]],USUARIOS!$A:$K,6,0),"ERROR")</f>
        <v>ERROR</v>
      </c>
      <c r="I391" s="18" t="str">
        <f>IFERROR(VLOOKUP(BASEA[[#This Row],[Columna1]],USUARIOS!$A:$K,7,0)," ")</f>
        <v xml:space="preserve"> </v>
      </c>
      <c r="J391" s="18" t="str">
        <f>IFERROR(VLOOKUP(BASEA[[#This Row],[Columna1]],USUARIOS!$A:$K,8,0)," ")</f>
        <v xml:space="preserve"> </v>
      </c>
      <c r="K391" s="18" t="str">
        <f>IFERROR(VLOOKUP(BASEA[[#This Row],[Columna1]],USUARIOS!$A:$K,9,0)," ")</f>
        <v xml:space="preserve"> </v>
      </c>
      <c r="L391" s="18" t="str">
        <f>IFERROR(VLOOKUP(BASEA[[#This Row],[Columna1]],USUARIOS!$A:$K,10,0)," ")</f>
        <v xml:space="preserve"> </v>
      </c>
      <c r="M391" s="18" t="str">
        <f>IFERROR(VLOOKUP(BASEA[[#This Row],[Columna1]],USUARIOS!$A:$K,11,0)," ")</f>
        <v xml:space="preserve"> </v>
      </c>
      <c r="N391" s="11"/>
      <c r="O391" s="10"/>
      <c r="P391" s="10"/>
      <c r="Q391" s="10"/>
      <c r="R391" s="10"/>
      <c r="S391" s="19"/>
      <c r="T391" s="10"/>
      <c r="U391" s="10"/>
    </row>
    <row r="392" spans="1:21" ht="12.95" customHeight="1" x14ac:dyDescent="0.25">
      <c r="A392" s="8">
        <v>390</v>
      </c>
      <c r="B392" s="12"/>
      <c r="C392" s="12"/>
      <c r="D392" s="17" t="str">
        <f>IFERROR(VLOOKUP(BASEA[[#This Row],[CEDULA]],USUARIOS!$B:$K,2,0)," ")</f>
        <v xml:space="preserve"> </v>
      </c>
      <c r="E392" s="17" t="str">
        <f>IFERROR(VLOOKUP(BASEA[[#This Row],[CEDULA]],USUARIOS!$B:$K,3,0)," ")</f>
        <v xml:space="preserve"> </v>
      </c>
      <c r="F392" s="10" t="str">
        <f>IFERROR(VLOOKUP(BASEA[[#This Row],[CEDULA]],USUARIOS!$B:$K,4,0)," ")</f>
        <v xml:space="preserve"> </v>
      </c>
      <c r="G392" s="3" t="str">
        <f>BASEA[[#This Row],[CEDULA]]&amp;BASEA[[#This Row],[PREDIO ]]</f>
        <v xml:space="preserve"> </v>
      </c>
      <c r="H392" s="3" t="str">
        <f>IFERROR(VLOOKUP(BASEA[[#This Row],[Columna1]],USUARIOS!$A:$K,6,0),"ERROR")</f>
        <v>ERROR</v>
      </c>
      <c r="I392" s="18" t="str">
        <f>IFERROR(VLOOKUP(BASEA[[#This Row],[Columna1]],USUARIOS!$A:$K,7,0)," ")</f>
        <v xml:space="preserve"> </v>
      </c>
      <c r="J392" s="18" t="str">
        <f>IFERROR(VLOOKUP(BASEA[[#This Row],[Columna1]],USUARIOS!$A:$K,8,0)," ")</f>
        <v xml:space="preserve"> </v>
      </c>
      <c r="K392" s="18" t="str">
        <f>IFERROR(VLOOKUP(BASEA[[#This Row],[Columna1]],USUARIOS!$A:$K,9,0)," ")</f>
        <v xml:space="preserve"> </v>
      </c>
      <c r="L392" s="18" t="str">
        <f>IFERROR(VLOOKUP(BASEA[[#This Row],[Columna1]],USUARIOS!$A:$K,10,0)," ")</f>
        <v xml:space="preserve"> </v>
      </c>
      <c r="M392" s="18" t="str">
        <f>IFERROR(VLOOKUP(BASEA[[#This Row],[Columna1]],USUARIOS!$A:$K,11,0)," ")</f>
        <v xml:space="preserve"> </v>
      </c>
      <c r="N392" s="11"/>
      <c r="O392" s="10"/>
      <c r="P392" s="10"/>
      <c r="Q392" s="10"/>
      <c r="R392" s="10"/>
      <c r="S392" s="19"/>
      <c r="T392" s="10"/>
      <c r="U392" s="10"/>
    </row>
    <row r="393" spans="1:21" ht="12.95" customHeight="1" x14ac:dyDescent="0.25">
      <c r="A393" s="8">
        <v>391</v>
      </c>
      <c r="B393" s="12"/>
      <c r="C393" s="12"/>
      <c r="D393" s="17" t="str">
        <f>IFERROR(VLOOKUP(BASEA[[#This Row],[CEDULA]],USUARIOS!$B:$K,2,0)," ")</f>
        <v xml:space="preserve"> </v>
      </c>
      <c r="E393" s="17" t="str">
        <f>IFERROR(VLOOKUP(BASEA[[#This Row],[CEDULA]],USUARIOS!$B:$K,3,0)," ")</f>
        <v xml:space="preserve"> </v>
      </c>
      <c r="F393" s="10" t="str">
        <f>IFERROR(VLOOKUP(BASEA[[#This Row],[CEDULA]],USUARIOS!$B:$K,4,0)," ")</f>
        <v xml:space="preserve"> </v>
      </c>
      <c r="G393" s="3" t="str">
        <f>BASEA[[#This Row],[CEDULA]]&amp;BASEA[[#This Row],[PREDIO ]]</f>
        <v xml:space="preserve"> </v>
      </c>
      <c r="H393" s="3" t="str">
        <f>IFERROR(VLOOKUP(BASEA[[#This Row],[Columna1]],USUARIOS!$A:$K,6,0),"ERROR")</f>
        <v>ERROR</v>
      </c>
      <c r="I393" s="18" t="str">
        <f>IFERROR(VLOOKUP(BASEA[[#This Row],[Columna1]],USUARIOS!$A:$K,7,0)," ")</f>
        <v xml:space="preserve"> </v>
      </c>
      <c r="J393" s="18" t="str">
        <f>IFERROR(VLOOKUP(BASEA[[#This Row],[Columna1]],USUARIOS!$A:$K,8,0)," ")</f>
        <v xml:space="preserve"> </v>
      </c>
      <c r="K393" s="18" t="str">
        <f>IFERROR(VLOOKUP(BASEA[[#This Row],[Columna1]],USUARIOS!$A:$K,9,0)," ")</f>
        <v xml:space="preserve"> </v>
      </c>
      <c r="L393" s="18" t="str">
        <f>IFERROR(VLOOKUP(BASEA[[#This Row],[Columna1]],USUARIOS!$A:$K,10,0)," ")</f>
        <v xml:space="preserve"> </v>
      </c>
      <c r="M393" s="18" t="str">
        <f>IFERROR(VLOOKUP(BASEA[[#This Row],[Columna1]],USUARIOS!$A:$K,11,0)," ")</f>
        <v xml:space="preserve"> </v>
      </c>
      <c r="N393" s="11"/>
      <c r="O393" s="10"/>
      <c r="P393" s="10"/>
      <c r="Q393" s="10"/>
      <c r="R393" s="10"/>
      <c r="S393" s="19"/>
      <c r="T393" s="10"/>
      <c r="U393" s="10"/>
    </row>
    <row r="394" spans="1:21" ht="12.95" customHeight="1" x14ac:dyDescent="0.25">
      <c r="A394" s="8">
        <v>392</v>
      </c>
      <c r="B394" s="12"/>
      <c r="C394" s="12"/>
      <c r="D394" s="17" t="str">
        <f>IFERROR(VLOOKUP(BASEA[[#This Row],[CEDULA]],USUARIOS!$B:$K,2,0)," ")</f>
        <v xml:space="preserve"> </v>
      </c>
      <c r="E394" s="17" t="str">
        <f>IFERROR(VLOOKUP(BASEA[[#This Row],[CEDULA]],USUARIOS!$B:$K,3,0)," ")</f>
        <v xml:space="preserve"> </v>
      </c>
      <c r="F394" s="10" t="str">
        <f>IFERROR(VLOOKUP(BASEA[[#This Row],[CEDULA]],USUARIOS!$B:$K,4,0)," ")</f>
        <v xml:space="preserve"> </v>
      </c>
      <c r="G394" s="3" t="str">
        <f>BASEA[[#This Row],[CEDULA]]&amp;BASEA[[#This Row],[PREDIO ]]</f>
        <v xml:space="preserve"> </v>
      </c>
      <c r="H394" s="3" t="str">
        <f>IFERROR(VLOOKUP(BASEA[[#This Row],[Columna1]],USUARIOS!$A:$K,6,0),"ERROR")</f>
        <v>ERROR</v>
      </c>
      <c r="I394" s="18" t="str">
        <f>IFERROR(VLOOKUP(BASEA[[#This Row],[Columna1]],USUARIOS!$A:$K,7,0)," ")</f>
        <v xml:space="preserve"> </v>
      </c>
      <c r="J394" s="18" t="str">
        <f>IFERROR(VLOOKUP(BASEA[[#This Row],[Columna1]],USUARIOS!$A:$K,8,0)," ")</f>
        <v xml:space="preserve"> </v>
      </c>
      <c r="K394" s="18" t="str">
        <f>IFERROR(VLOOKUP(BASEA[[#This Row],[Columna1]],USUARIOS!$A:$K,9,0)," ")</f>
        <v xml:space="preserve"> </v>
      </c>
      <c r="L394" s="18" t="str">
        <f>IFERROR(VLOOKUP(BASEA[[#This Row],[Columna1]],USUARIOS!$A:$K,10,0)," ")</f>
        <v xml:space="preserve"> </v>
      </c>
      <c r="M394" s="18" t="str">
        <f>IFERROR(VLOOKUP(BASEA[[#This Row],[Columna1]],USUARIOS!$A:$K,11,0)," ")</f>
        <v xml:space="preserve"> </v>
      </c>
      <c r="N394" s="11"/>
      <c r="O394" s="10"/>
      <c r="P394" s="10"/>
      <c r="Q394" s="10"/>
      <c r="R394" s="10"/>
      <c r="S394" s="19"/>
      <c r="T394" s="10"/>
      <c r="U394" s="10"/>
    </row>
    <row r="395" spans="1:21" ht="12.95" customHeight="1" x14ac:dyDescent="0.25">
      <c r="A395" s="8">
        <v>393</v>
      </c>
      <c r="B395" s="12"/>
      <c r="C395" s="12"/>
      <c r="D395" s="17" t="str">
        <f>IFERROR(VLOOKUP(BASEA[[#This Row],[CEDULA]],USUARIOS!$B:$K,2,0)," ")</f>
        <v xml:space="preserve"> </v>
      </c>
      <c r="E395" s="17" t="str">
        <f>IFERROR(VLOOKUP(BASEA[[#This Row],[CEDULA]],USUARIOS!$B:$K,3,0)," ")</f>
        <v xml:space="preserve"> </v>
      </c>
      <c r="F395" s="10" t="str">
        <f>IFERROR(VLOOKUP(BASEA[[#This Row],[CEDULA]],USUARIOS!$B:$K,4,0)," ")</f>
        <v xml:space="preserve"> </v>
      </c>
      <c r="G395" s="3" t="str">
        <f>BASEA[[#This Row],[CEDULA]]&amp;BASEA[[#This Row],[PREDIO ]]</f>
        <v xml:space="preserve"> </v>
      </c>
      <c r="H395" s="3" t="str">
        <f>IFERROR(VLOOKUP(BASEA[[#This Row],[Columna1]],USUARIOS!$A:$K,6,0),"ERROR")</f>
        <v>ERROR</v>
      </c>
      <c r="I395" s="18" t="str">
        <f>IFERROR(VLOOKUP(BASEA[[#This Row],[Columna1]],USUARIOS!$A:$K,7,0)," ")</f>
        <v xml:space="preserve"> </v>
      </c>
      <c r="J395" s="18" t="str">
        <f>IFERROR(VLOOKUP(BASEA[[#This Row],[Columna1]],USUARIOS!$A:$K,8,0)," ")</f>
        <v xml:space="preserve"> </v>
      </c>
      <c r="K395" s="18" t="str">
        <f>IFERROR(VLOOKUP(BASEA[[#This Row],[Columna1]],USUARIOS!$A:$K,9,0)," ")</f>
        <v xml:space="preserve"> </v>
      </c>
      <c r="L395" s="18" t="str">
        <f>IFERROR(VLOOKUP(BASEA[[#This Row],[Columna1]],USUARIOS!$A:$K,10,0)," ")</f>
        <v xml:space="preserve"> </v>
      </c>
      <c r="M395" s="18" t="str">
        <f>IFERROR(VLOOKUP(BASEA[[#This Row],[Columna1]],USUARIOS!$A:$K,11,0)," ")</f>
        <v xml:space="preserve"> </v>
      </c>
      <c r="N395" s="11"/>
      <c r="O395" s="10"/>
      <c r="P395" s="10"/>
      <c r="Q395" s="10"/>
      <c r="R395" s="10"/>
      <c r="S395" s="19"/>
      <c r="T395" s="10"/>
      <c r="U395" s="10"/>
    </row>
    <row r="396" spans="1:21" ht="12.95" customHeight="1" x14ac:dyDescent="0.25">
      <c r="A396" s="8">
        <v>394</v>
      </c>
      <c r="B396" s="12"/>
      <c r="C396" s="12"/>
      <c r="D396" s="17" t="str">
        <f>IFERROR(VLOOKUP(BASEA[[#This Row],[CEDULA]],USUARIOS!$B:$K,2,0)," ")</f>
        <v xml:space="preserve"> </v>
      </c>
      <c r="E396" s="17" t="str">
        <f>IFERROR(VLOOKUP(BASEA[[#This Row],[CEDULA]],USUARIOS!$B:$K,3,0)," ")</f>
        <v xml:space="preserve"> </v>
      </c>
      <c r="F396" s="10" t="str">
        <f>IFERROR(VLOOKUP(BASEA[[#This Row],[CEDULA]],USUARIOS!$B:$K,4,0)," ")</f>
        <v xml:space="preserve"> </v>
      </c>
      <c r="G396" s="3" t="str">
        <f>BASEA[[#This Row],[CEDULA]]&amp;BASEA[[#This Row],[PREDIO ]]</f>
        <v xml:space="preserve"> </v>
      </c>
      <c r="H396" s="3" t="str">
        <f>IFERROR(VLOOKUP(BASEA[[#This Row],[Columna1]],USUARIOS!$A:$K,6,0),"ERROR")</f>
        <v>ERROR</v>
      </c>
      <c r="I396" s="18" t="str">
        <f>IFERROR(VLOOKUP(BASEA[[#This Row],[Columna1]],USUARIOS!$A:$K,7,0)," ")</f>
        <v xml:space="preserve"> </v>
      </c>
      <c r="J396" s="18" t="str">
        <f>IFERROR(VLOOKUP(BASEA[[#This Row],[Columna1]],USUARIOS!$A:$K,8,0)," ")</f>
        <v xml:space="preserve"> </v>
      </c>
      <c r="K396" s="18" t="str">
        <f>IFERROR(VLOOKUP(BASEA[[#This Row],[Columna1]],USUARIOS!$A:$K,9,0)," ")</f>
        <v xml:space="preserve"> </v>
      </c>
      <c r="L396" s="18" t="str">
        <f>IFERROR(VLOOKUP(BASEA[[#This Row],[Columna1]],USUARIOS!$A:$K,10,0)," ")</f>
        <v xml:space="preserve"> </v>
      </c>
      <c r="M396" s="18" t="str">
        <f>IFERROR(VLOOKUP(BASEA[[#This Row],[Columna1]],USUARIOS!$A:$K,11,0)," ")</f>
        <v xml:space="preserve"> </v>
      </c>
      <c r="N396" s="11"/>
      <c r="O396" s="10"/>
      <c r="P396" s="10"/>
      <c r="Q396" s="10"/>
      <c r="R396" s="10"/>
      <c r="S396" s="19"/>
      <c r="T396" s="10"/>
      <c r="U396" s="10"/>
    </row>
    <row r="397" spans="1:21" ht="12.95" customHeight="1" x14ac:dyDescent="0.25">
      <c r="A397" s="8">
        <v>395</v>
      </c>
      <c r="B397" s="12"/>
      <c r="C397" s="12"/>
      <c r="D397" s="17" t="str">
        <f>IFERROR(VLOOKUP(BASEA[[#This Row],[CEDULA]],USUARIOS!$B:$K,2,0)," ")</f>
        <v xml:space="preserve"> </v>
      </c>
      <c r="E397" s="17" t="str">
        <f>IFERROR(VLOOKUP(BASEA[[#This Row],[CEDULA]],USUARIOS!$B:$K,3,0)," ")</f>
        <v xml:space="preserve"> </v>
      </c>
      <c r="F397" s="10" t="str">
        <f>IFERROR(VLOOKUP(BASEA[[#This Row],[CEDULA]],USUARIOS!$B:$K,4,0)," ")</f>
        <v xml:space="preserve"> </v>
      </c>
      <c r="G397" s="3" t="str">
        <f>BASEA[[#This Row],[CEDULA]]&amp;BASEA[[#This Row],[PREDIO ]]</f>
        <v xml:space="preserve"> </v>
      </c>
      <c r="H397" s="3" t="str">
        <f>IFERROR(VLOOKUP(BASEA[[#This Row],[Columna1]],USUARIOS!$A:$K,6,0),"ERROR")</f>
        <v>ERROR</v>
      </c>
      <c r="I397" s="18" t="str">
        <f>IFERROR(VLOOKUP(BASEA[[#This Row],[Columna1]],USUARIOS!$A:$K,7,0)," ")</f>
        <v xml:space="preserve"> </v>
      </c>
      <c r="J397" s="18" t="str">
        <f>IFERROR(VLOOKUP(BASEA[[#This Row],[Columna1]],USUARIOS!$A:$K,8,0)," ")</f>
        <v xml:space="preserve"> </v>
      </c>
      <c r="K397" s="18" t="str">
        <f>IFERROR(VLOOKUP(BASEA[[#This Row],[Columna1]],USUARIOS!$A:$K,9,0)," ")</f>
        <v xml:space="preserve"> </v>
      </c>
      <c r="L397" s="18" t="str">
        <f>IFERROR(VLOOKUP(BASEA[[#This Row],[Columna1]],USUARIOS!$A:$K,10,0)," ")</f>
        <v xml:space="preserve"> </v>
      </c>
      <c r="M397" s="18" t="str">
        <f>IFERROR(VLOOKUP(BASEA[[#This Row],[Columna1]],USUARIOS!$A:$K,11,0)," ")</f>
        <v xml:space="preserve"> </v>
      </c>
      <c r="N397" s="11"/>
      <c r="O397" s="10"/>
      <c r="P397" s="10"/>
      <c r="Q397" s="10"/>
      <c r="R397" s="10"/>
      <c r="S397" s="19"/>
      <c r="T397" s="10"/>
      <c r="U397" s="10"/>
    </row>
    <row r="398" spans="1:21" ht="12.95" customHeight="1" x14ac:dyDescent="0.25">
      <c r="A398" s="8">
        <v>396</v>
      </c>
      <c r="B398" s="12"/>
      <c r="C398" s="12"/>
      <c r="D398" s="17" t="str">
        <f>IFERROR(VLOOKUP(BASEA[[#This Row],[CEDULA]],USUARIOS!$B:$K,2,0)," ")</f>
        <v xml:space="preserve"> </v>
      </c>
      <c r="E398" s="17" t="str">
        <f>IFERROR(VLOOKUP(BASEA[[#This Row],[CEDULA]],USUARIOS!$B:$K,3,0)," ")</f>
        <v xml:space="preserve"> </v>
      </c>
      <c r="F398" s="10" t="str">
        <f>IFERROR(VLOOKUP(BASEA[[#This Row],[CEDULA]],USUARIOS!$B:$K,4,0)," ")</f>
        <v xml:space="preserve"> </v>
      </c>
      <c r="G398" s="3" t="str">
        <f>BASEA[[#This Row],[CEDULA]]&amp;BASEA[[#This Row],[PREDIO ]]</f>
        <v xml:space="preserve"> </v>
      </c>
      <c r="H398" s="3" t="str">
        <f>IFERROR(VLOOKUP(BASEA[[#This Row],[Columna1]],USUARIOS!$A:$K,6,0),"ERROR")</f>
        <v>ERROR</v>
      </c>
      <c r="I398" s="18" t="str">
        <f>IFERROR(VLOOKUP(BASEA[[#This Row],[Columna1]],USUARIOS!$A:$K,7,0)," ")</f>
        <v xml:space="preserve"> </v>
      </c>
      <c r="J398" s="18" t="str">
        <f>IFERROR(VLOOKUP(BASEA[[#This Row],[Columna1]],USUARIOS!$A:$K,8,0)," ")</f>
        <v xml:space="preserve"> </v>
      </c>
      <c r="K398" s="18" t="str">
        <f>IFERROR(VLOOKUP(BASEA[[#This Row],[Columna1]],USUARIOS!$A:$K,9,0)," ")</f>
        <v xml:space="preserve"> </v>
      </c>
      <c r="L398" s="18" t="str">
        <f>IFERROR(VLOOKUP(BASEA[[#This Row],[Columna1]],USUARIOS!$A:$K,10,0)," ")</f>
        <v xml:space="preserve"> </v>
      </c>
      <c r="M398" s="18" t="str">
        <f>IFERROR(VLOOKUP(BASEA[[#This Row],[Columna1]],USUARIOS!$A:$K,11,0)," ")</f>
        <v xml:space="preserve"> </v>
      </c>
      <c r="N398" s="11"/>
      <c r="O398" s="10"/>
      <c r="P398" s="10"/>
      <c r="Q398" s="10"/>
      <c r="R398" s="10"/>
      <c r="S398" s="19"/>
      <c r="T398" s="10"/>
      <c r="U398" s="10"/>
    </row>
    <row r="399" spans="1:21" ht="12.95" customHeight="1" x14ac:dyDescent="0.25">
      <c r="A399" s="8">
        <v>397</v>
      </c>
      <c r="B399" s="12"/>
      <c r="C399" s="12"/>
      <c r="D399" s="17" t="str">
        <f>IFERROR(VLOOKUP(BASEA[[#This Row],[CEDULA]],USUARIOS!$B:$K,2,0)," ")</f>
        <v xml:space="preserve"> </v>
      </c>
      <c r="E399" s="17" t="str">
        <f>IFERROR(VLOOKUP(BASEA[[#This Row],[CEDULA]],USUARIOS!$B:$K,3,0)," ")</f>
        <v xml:space="preserve"> </v>
      </c>
      <c r="F399" s="10" t="str">
        <f>IFERROR(VLOOKUP(BASEA[[#This Row],[CEDULA]],USUARIOS!$B:$K,4,0)," ")</f>
        <v xml:space="preserve"> </v>
      </c>
      <c r="G399" s="3" t="str">
        <f>BASEA[[#This Row],[CEDULA]]&amp;BASEA[[#This Row],[PREDIO ]]</f>
        <v xml:space="preserve"> </v>
      </c>
      <c r="H399" s="3" t="str">
        <f>IFERROR(VLOOKUP(BASEA[[#This Row],[Columna1]],USUARIOS!$A:$K,6,0),"ERROR")</f>
        <v>ERROR</v>
      </c>
      <c r="I399" s="18" t="str">
        <f>IFERROR(VLOOKUP(BASEA[[#This Row],[Columna1]],USUARIOS!$A:$K,7,0)," ")</f>
        <v xml:space="preserve"> </v>
      </c>
      <c r="J399" s="18" t="str">
        <f>IFERROR(VLOOKUP(BASEA[[#This Row],[Columna1]],USUARIOS!$A:$K,8,0)," ")</f>
        <v xml:space="preserve"> </v>
      </c>
      <c r="K399" s="18" t="str">
        <f>IFERROR(VLOOKUP(BASEA[[#This Row],[Columna1]],USUARIOS!$A:$K,9,0)," ")</f>
        <v xml:space="preserve"> </v>
      </c>
      <c r="L399" s="18" t="str">
        <f>IFERROR(VLOOKUP(BASEA[[#This Row],[Columna1]],USUARIOS!$A:$K,10,0)," ")</f>
        <v xml:space="preserve"> </v>
      </c>
      <c r="M399" s="18" t="str">
        <f>IFERROR(VLOOKUP(BASEA[[#This Row],[Columna1]],USUARIOS!$A:$K,11,0)," ")</f>
        <v xml:space="preserve"> </v>
      </c>
      <c r="N399" s="11"/>
      <c r="O399" s="10"/>
      <c r="P399" s="10"/>
      <c r="Q399" s="10"/>
      <c r="R399" s="10"/>
      <c r="S399" s="19"/>
      <c r="T399" s="10"/>
      <c r="U399" s="10"/>
    </row>
    <row r="400" spans="1:21" ht="12.95" customHeight="1" x14ac:dyDescent="0.25">
      <c r="A400" s="8">
        <v>398</v>
      </c>
      <c r="B400" s="12"/>
      <c r="C400" s="12"/>
      <c r="D400" s="17" t="str">
        <f>IFERROR(VLOOKUP(BASEA[[#This Row],[CEDULA]],USUARIOS!$B:$K,2,0)," ")</f>
        <v xml:space="preserve"> </v>
      </c>
      <c r="E400" s="17" t="str">
        <f>IFERROR(VLOOKUP(BASEA[[#This Row],[CEDULA]],USUARIOS!$B:$K,3,0)," ")</f>
        <v xml:space="preserve"> </v>
      </c>
      <c r="F400" s="10" t="str">
        <f>IFERROR(VLOOKUP(BASEA[[#This Row],[CEDULA]],USUARIOS!$B:$K,4,0)," ")</f>
        <v xml:space="preserve"> </v>
      </c>
      <c r="G400" s="3" t="str">
        <f>BASEA[[#This Row],[CEDULA]]&amp;BASEA[[#This Row],[PREDIO ]]</f>
        <v xml:space="preserve"> </v>
      </c>
      <c r="H400" s="3" t="str">
        <f>IFERROR(VLOOKUP(BASEA[[#This Row],[Columna1]],USUARIOS!$A:$K,6,0),"ERROR")</f>
        <v>ERROR</v>
      </c>
      <c r="I400" s="18" t="str">
        <f>IFERROR(VLOOKUP(BASEA[[#This Row],[Columna1]],USUARIOS!$A:$K,7,0)," ")</f>
        <v xml:space="preserve"> </v>
      </c>
      <c r="J400" s="18" t="str">
        <f>IFERROR(VLOOKUP(BASEA[[#This Row],[Columna1]],USUARIOS!$A:$K,8,0)," ")</f>
        <v xml:space="preserve"> </v>
      </c>
      <c r="K400" s="18" t="str">
        <f>IFERROR(VLOOKUP(BASEA[[#This Row],[Columna1]],USUARIOS!$A:$K,9,0)," ")</f>
        <v xml:space="preserve"> </v>
      </c>
      <c r="L400" s="18" t="str">
        <f>IFERROR(VLOOKUP(BASEA[[#This Row],[Columna1]],USUARIOS!$A:$K,10,0)," ")</f>
        <v xml:space="preserve"> </v>
      </c>
      <c r="M400" s="18" t="str">
        <f>IFERROR(VLOOKUP(BASEA[[#This Row],[Columna1]],USUARIOS!$A:$K,11,0)," ")</f>
        <v xml:space="preserve"> </v>
      </c>
      <c r="N400" s="11"/>
      <c r="O400" s="10"/>
      <c r="P400" s="10"/>
      <c r="Q400" s="10"/>
      <c r="R400" s="10"/>
      <c r="S400" s="19"/>
      <c r="T400" s="10"/>
      <c r="U400" s="10"/>
    </row>
    <row r="401" spans="1:21" ht="12.95" customHeight="1" x14ac:dyDescent="0.25">
      <c r="A401" s="8">
        <v>399</v>
      </c>
      <c r="B401" s="12"/>
      <c r="C401" s="12"/>
      <c r="D401" s="17" t="str">
        <f>IFERROR(VLOOKUP(BASEA[[#This Row],[CEDULA]],USUARIOS!$B:$K,2,0)," ")</f>
        <v xml:space="preserve"> </v>
      </c>
      <c r="E401" s="17" t="str">
        <f>IFERROR(VLOOKUP(BASEA[[#This Row],[CEDULA]],USUARIOS!$B:$K,3,0)," ")</f>
        <v xml:space="preserve"> </v>
      </c>
      <c r="F401" s="10" t="str">
        <f>IFERROR(VLOOKUP(BASEA[[#This Row],[CEDULA]],USUARIOS!$B:$K,4,0)," ")</f>
        <v xml:space="preserve"> </v>
      </c>
      <c r="G401" s="3" t="str">
        <f>BASEA[[#This Row],[CEDULA]]&amp;BASEA[[#This Row],[PREDIO ]]</f>
        <v xml:space="preserve"> </v>
      </c>
      <c r="H401" s="3" t="str">
        <f>IFERROR(VLOOKUP(BASEA[[#This Row],[Columna1]],USUARIOS!$A:$K,6,0),"ERROR")</f>
        <v>ERROR</v>
      </c>
      <c r="I401" s="18" t="str">
        <f>IFERROR(VLOOKUP(BASEA[[#This Row],[Columna1]],USUARIOS!$A:$K,7,0)," ")</f>
        <v xml:space="preserve"> </v>
      </c>
      <c r="J401" s="18" t="str">
        <f>IFERROR(VLOOKUP(BASEA[[#This Row],[Columna1]],USUARIOS!$A:$K,8,0)," ")</f>
        <v xml:space="preserve"> </v>
      </c>
      <c r="K401" s="18" t="str">
        <f>IFERROR(VLOOKUP(BASEA[[#This Row],[Columna1]],USUARIOS!$A:$K,9,0)," ")</f>
        <v xml:space="preserve"> </v>
      </c>
      <c r="L401" s="18" t="str">
        <f>IFERROR(VLOOKUP(BASEA[[#This Row],[Columna1]],USUARIOS!$A:$K,10,0)," ")</f>
        <v xml:space="preserve"> </v>
      </c>
      <c r="M401" s="18" t="str">
        <f>IFERROR(VLOOKUP(BASEA[[#This Row],[Columna1]],USUARIOS!$A:$K,11,0)," ")</f>
        <v xml:space="preserve"> </v>
      </c>
      <c r="N401" s="11"/>
      <c r="O401" s="10"/>
      <c r="P401" s="10"/>
      <c r="Q401" s="10"/>
      <c r="R401" s="10"/>
      <c r="S401" s="19"/>
      <c r="T401" s="10"/>
      <c r="U401" s="10"/>
    </row>
    <row r="402" spans="1:21" ht="12.95" customHeight="1" x14ac:dyDescent="0.25">
      <c r="A402" s="8">
        <v>400</v>
      </c>
      <c r="B402" s="12"/>
      <c r="C402" s="12"/>
      <c r="D402" s="17" t="str">
        <f>IFERROR(VLOOKUP(BASEA[[#This Row],[CEDULA]],USUARIOS!$B:$K,2,0)," ")</f>
        <v xml:space="preserve"> </v>
      </c>
      <c r="E402" s="17" t="str">
        <f>IFERROR(VLOOKUP(BASEA[[#This Row],[CEDULA]],USUARIOS!$B:$K,3,0)," ")</f>
        <v xml:space="preserve"> </v>
      </c>
      <c r="F402" s="10" t="str">
        <f>IFERROR(VLOOKUP(BASEA[[#This Row],[CEDULA]],USUARIOS!$B:$K,4,0)," ")</f>
        <v xml:space="preserve"> </v>
      </c>
      <c r="G402" s="3" t="str">
        <f>BASEA[[#This Row],[CEDULA]]&amp;BASEA[[#This Row],[PREDIO ]]</f>
        <v xml:space="preserve"> </v>
      </c>
      <c r="H402" s="3" t="str">
        <f>IFERROR(VLOOKUP(BASEA[[#This Row],[Columna1]],USUARIOS!$A:$K,6,0),"ERROR")</f>
        <v>ERROR</v>
      </c>
      <c r="I402" s="18" t="str">
        <f>IFERROR(VLOOKUP(BASEA[[#This Row],[Columna1]],USUARIOS!$A:$K,7,0)," ")</f>
        <v xml:space="preserve"> </v>
      </c>
      <c r="J402" s="18" t="str">
        <f>IFERROR(VLOOKUP(BASEA[[#This Row],[Columna1]],USUARIOS!$A:$K,8,0)," ")</f>
        <v xml:space="preserve"> </v>
      </c>
      <c r="K402" s="18" t="str">
        <f>IFERROR(VLOOKUP(BASEA[[#This Row],[Columna1]],USUARIOS!$A:$K,9,0)," ")</f>
        <v xml:space="preserve"> </v>
      </c>
      <c r="L402" s="18" t="str">
        <f>IFERROR(VLOOKUP(BASEA[[#This Row],[Columna1]],USUARIOS!$A:$K,10,0)," ")</f>
        <v xml:space="preserve"> </v>
      </c>
      <c r="M402" s="18" t="str">
        <f>IFERROR(VLOOKUP(BASEA[[#This Row],[Columna1]],USUARIOS!$A:$K,11,0)," ")</f>
        <v xml:space="preserve"> </v>
      </c>
      <c r="N402" s="11"/>
      <c r="O402" s="10"/>
      <c r="P402" s="10"/>
      <c r="Q402" s="10"/>
      <c r="R402" s="10"/>
      <c r="S402" s="19"/>
      <c r="T402" s="10"/>
      <c r="U402" s="10"/>
    </row>
    <row r="403" spans="1:21" ht="12.95" customHeight="1" x14ac:dyDescent="0.25">
      <c r="A403" s="8">
        <v>401</v>
      </c>
      <c r="B403" s="12"/>
      <c r="C403" s="12"/>
      <c r="D403" s="17" t="str">
        <f>IFERROR(VLOOKUP(BASEA[[#This Row],[CEDULA]],USUARIOS!$B:$K,2,0)," ")</f>
        <v xml:space="preserve"> </v>
      </c>
      <c r="E403" s="17" t="str">
        <f>IFERROR(VLOOKUP(BASEA[[#This Row],[CEDULA]],USUARIOS!$B:$K,3,0)," ")</f>
        <v xml:space="preserve"> </v>
      </c>
      <c r="F403" s="10" t="str">
        <f>IFERROR(VLOOKUP(BASEA[[#This Row],[CEDULA]],USUARIOS!$B:$K,4,0)," ")</f>
        <v xml:space="preserve"> </v>
      </c>
      <c r="G403" s="3" t="str">
        <f>BASEA[[#This Row],[CEDULA]]&amp;BASEA[[#This Row],[PREDIO ]]</f>
        <v xml:space="preserve"> </v>
      </c>
      <c r="H403" s="3" t="str">
        <f>IFERROR(VLOOKUP(BASEA[[#This Row],[Columna1]],USUARIOS!$A:$K,6,0),"ERROR")</f>
        <v>ERROR</v>
      </c>
      <c r="I403" s="18" t="str">
        <f>IFERROR(VLOOKUP(BASEA[[#This Row],[Columna1]],USUARIOS!$A:$K,7,0)," ")</f>
        <v xml:space="preserve"> </v>
      </c>
      <c r="J403" s="18" t="str">
        <f>IFERROR(VLOOKUP(BASEA[[#This Row],[Columna1]],USUARIOS!$A:$K,8,0)," ")</f>
        <v xml:space="preserve"> </v>
      </c>
      <c r="K403" s="18" t="str">
        <f>IFERROR(VLOOKUP(BASEA[[#This Row],[Columna1]],USUARIOS!$A:$K,9,0)," ")</f>
        <v xml:space="preserve"> </v>
      </c>
      <c r="L403" s="18" t="str">
        <f>IFERROR(VLOOKUP(BASEA[[#This Row],[Columna1]],USUARIOS!$A:$K,10,0)," ")</f>
        <v xml:space="preserve"> </v>
      </c>
      <c r="M403" s="18" t="str">
        <f>IFERROR(VLOOKUP(BASEA[[#This Row],[Columna1]],USUARIOS!$A:$K,11,0)," ")</f>
        <v xml:space="preserve"> </v>
      </c>
      <c r="N403" s="11"/>
      <c r="O403" s="10"/>
      <c r="P403" s="10"/>
      <c r="Q403" s="10"/>
      <c r="R403" s="10"/>
      <c r="S403" s="19"/>
      <c r="T403" s="10"/>
      <c r="U403" s="10"/>
    </row>
    <row r="404" spans="1:21" ht="12.95" customHeight="1" x14ac:dyDescent="0.25">
      <c r="A404" s="8">
        <v>402</v>
      </c>
      <c r="B404" s="12"/>
      <c r="C404" s="12"/>
      <c r="D404" s="17" t="str">
        <f>IFERROR(VLOOKUP(BASEA[[#This Row],[CEDULA]],USUARIOS!$B:$K,2,0)," ")</f>
        <v xml:space="preserve"> </v>
      </c>
      <c r="E404" s="17" t="str">
        <f>IFERROR(VLOOKUP(BASEA[[#This Row],[CEDULA]],USUARIOS!$B:$K,3,0)," ")</f>
        <v xml:space="preserve"> </v>
      </c>
      <c r="F404" s="10" t="str">
        <f>IFERROR(VLOOKUP(BASEA[[#This Row],[CEDULA]],USUARIOS!$B:$K,4,0)," ")</f>
        <v xml:space="preserve"> </v>
      </c>
      <c r="G404" s="3" t="str">
        <f>BASEA[[#This Row],[CEDULA]]&amp;BASEA[[#This Row],[PREDIO ]]</f>
        <v xml:space="preserve"> </v>
      </c>
      <c r="H404" s="3" t="str">
        <f>IFERROR(VLOOKUP(BASEA[[#This Row],[Columna1]],USUARIOS!$A:$K,6,0),"ERROR")</f>
        <v>ERROR</v>
      </c>
      <c r="I404" s="18" t="str">
        <f>IFERROR(VLOOKUP(BASEA[[#This Row],[Columna1]],USUARIOS!$A:$K,7,0)," ")</f>
        <v xml:space="preserve"> </v>
      </c>
      <c r="J404" s="18" t="str">
        <f>IFERROR(VLOOKUP(BASEA[[#This Row],[Columna1]],USUARIOS!$A:$K,8,0)," ")</f>
        <v xml:space="preserve"> </v>
      </c>
      <c r="K404" s="18" t="str">
        <f>IFERROR(VLOOKUP(BASEA[[#This Row],[Columna1]],USUARIOS!$A:$K,9,0)," ")</f>
        <v xml:space="preserve"> </v>
      </c>
      <c r="L404" s="18" t="str">
        <f>IFERROR(VLOOKUP(BASEA[[#This Row],[Columna1]],USUARIOS!$A:$K,10,0)," ")</f>
        <v xml:space="preserve"> </v>
      </c>
      <c r="M404" s="18" t="str">
        <f>IFERROR(VLOOKUP(BASEA[[#This Row],[Columna1]],USUARIOS!$A:$K,11,0)," ")</f>
        <v xml:space="preserve"> </v>
      </c>
      <c r="N404" s="11"/>
      <c r="O404" s="10"/>
      <c r="P404" s="10"/>
      <c r="Q404" s="10"/>
      <c r="R404" s="10"/>
      <c r="S404" s="19"/>
      <c r="T404" s="10"/>
      <c r="U404" s="10"/>
    </row>
    <row r="405" spans="1:21" ht="12.95" customHeight="1" x14ac:dyDescent="0.25">
      <c r="A405" s="8">
        <v>403</v>
      </c>
      <c r="B405" s="12"/>
      <c r="C405" s="12"/>
      <c r="D405" s="17" t="str">
        <f>IFERROR(VLOOKUP(BASEA[[#This Row],[CEDULA]],USUARIOS!$B:$K,2,0)," ")</f>
        <v xml:space="preserve"> </v>
      </c>
      <c r="E405" s="17" t="str">
        <f>IFERROR(VLOOKUP(BASEA[[#This Row],[CEDULA]],USUARIOS!$B:$K,3,0)," ")</f>
        <v xml:space="preserve"> </v>
      </c>
      <c r="F405" s="10" t="str">
        <f>IFERROR(VLOOKUP(BASEA[[#This Row],[CEDULA]],USUARIOS!$B:$K,4,0)," ")</f>
        <v xml:space="preserve"> </v>
      </c>
      <c r="G405" s="3" t="str">
        <f>BASEA[[#This Row],[CEDULA]]&amp;BASEA[[#This Row],[PREDIO ]]</f>
        <v xml:space="preserve"> </v>
      </c>
      <c r="H405" s="3" t="str">
        <f>IFERROR(VLOOKUP(BASEA[[#This Row],[Columna1]],USUARIOS!$A:$K,6,0),"ERROR")</f>
        <v>ERROR</v>
      </c>
      <c r="I405" s="18" t="str">
        <f>IFERROR(VLOOKUP(BASEA[[#This Row],[Columna1]],USUARIOS!$A:$K,7,0)," ")</f>
        <v xml:space="preserve"> </v>
      </c>
      <c r="J405" s="18" t="str">
        <f>IFERROR(VLOOKUP(BASEA[[#This Row],[Columna1]],USUARIOS!$A:$K,8,0)," ")</f>
        <v xml:space="preserve"> </v>
      </c>
      <c r="K405" s="18" t="str">
        <f>IFERROR(VLOOKUP(BASEA[[#This Row],[Columna1]],USUARIOS!$A:$K,9,0)," ")</f>
        <v xml:space="preserve"> </v>
      </c>
      <c r="L405" s="18" t="str">
        <f>IFERROR(VLOOKUP(BASEA[[#This Row],[Columna1]],USUARIOS!$A:$K,10,0)," ")</f>
        <v xml:space="preserve"> </v>
      </c>
      <c r="M405" s="18" t="str">
        <f>IFERROR(VLOOKUP(BASEA[[#This Row],[Columna1]],USUARIOS!$A:$K,11,0)," ")</f>
        <v xml:space="preserve"> </v>
      </c>
      <c r="N405" s="11"/>
      <c r="O405" s="10"/>
      <c r="P405" s="10"/>
      <c r="Q405" s="10"/>
      <c r="R405" s="10"/>
      <c r="S405" s="19"/>
      <c r="T405" s="10"/>
      <c r="U405" s="10"/>
    </row>
    <row r="406" spans="1:21" ht="12.95" customHeight="1" x14ac:dyDescent="0.25">
      <c r="A406" s="8">
        <v>404</v>
      </c>
      <c r="B406" s="12"/>
      <c r="C406" s="12"/>
      <c r="D406" s="17" t="str">
        <f>IFERROR(VLOOKUP(BASEA[[#This Row],[CEDULA]],USUARIOS!$B:$K,2,0)," ")</f>
        <v xml:space="preserve"> </v>
      </c>
      <c r="E406" s="17" t="str">
        <f>IFERROR(VLOOKUP(BASEA[[#This Row],[CEDULA]],USUARIOS!$B:$K,3,0)," ")</f>
        <v xml:space="preserve"> </v>
      </c>
      <c r="F406" s="10" t="str">
        <f>IFERROR(VLOOKUP(BASEA[[#This Row],[CEDULA]],USUARIOS!$B:$K,4,0)," ")</f>
        <v xml:space="preserve"> </v>
      </c>
      <c r="G406" s="3" t="str">
        <f>BASEA[[#This Row],[CEDULA]]&amp;BASEA[[#This Row],[PREDIO ]]</f>
        <v xml:space="preserve"> </v>
      </c>
      <c r="H406" s="3" t="str">
        <f>IFERROR(VLOOKUP(BASEA[[#This Row],[Columna1]],USUARIOS!$A:$K,6,0),"ERROR")</f>
        <v>ERROR</v>
      </c>
      <c r="I406" s="18" t="str">
        <f>IFERROR(VLOOKUP(BASEA[[#This Row],[Columna1]],USUARIOS!$A:$K,7,0)," ")</f>
        <v xml:space="preserve"> </v>
      </c>
      <c r="J406" s="18" t="str">
        <f>IFERROR(VLOOKUP(BASEA[[#This Row],[Columna1]],USUARIOS!$A:$K,8,0)," ")</f>
        <v xml:space="preserve"> </v>
      </c>
      <c r="K406" s="18" t="str">
        <f>IFERROR(VLOOKUP(BASEA[[#This Row],[Columna1]],USUARIOS!$A:$K,9,0)," ")</f>
        <v xml:space="preserve"> </v>
      </c>
      <c r="L406" s="18" t="str">
        <f>IFERROR(VLOOKUP(BASEA[[#This Row],[Columna1]],USUARIOS!$A:$K,10,0)," ")</f>
        <v xml:space="preserve"> </v>
      </c>
      <c r="M406" s="18" t="str">
        <f>IFERROR(VLOOKUP(BASEA[[#This Row],[Columna1]],USUARIOS!$A:$K,11,0)," ")</f>
        <v xml:space="preserve"> </v>
      </c>
      <c r="N406" s="11"/>
      <c r="O406" s="10"/>
      <c r="P406" s="10"/>
      <c r="Q406" s="10"/>
      <c r="R406" s="10"/>
      <c r="S406" s="19"/>
      <c r="T406" s="10"/>
      <c r="U406" s="10"/>
    </row>
    <row r="407" spans="1:21" ht="12.95" customHeight="1" x14ac:dyDescent="0.25">
      <c r="A407" s="8">
        <v>405</v>
      </c>
      <c r="B407" s="12"/>
      <c r="C407" s="12"/>
      <c r="D407" s="17" t="str">
        <f>IFERROR(VLOOKUP(BASEA[[#This Row],[CEDULA]],USUARIOS!$B:$K,2,0)," ")</f>
        <v xml:space="preserve"> </v>
      </c>
      <c r="E407" s="17" t="str">
        <f>IFERROR(VLOOKUP(BASEA[[#This Row],[CEDULA]],USUARIOS!$B:$K,3,0)," ")</f>
        <v xml:space="preserve"> </v>
      </c>
      <c r="F407" s="10" t="str">
        <f>IFERROR(VLOOKUP(BASEA[[#This Row],[CEDULA]],USUARIOS!$B:$K,4,0)," ")</f>
        <v xml:space="preserve"> </v>
      </c>
      <c r="G407" s="3" t="str">
        <f>BASEA[[#This Row],[CEDULA]]&amp;BASEA[[#This Row],[PREDIO ]]</f>
        <v xml:space="preserve"> </v>
      </c>
      <c r="H407" s="3" t="str">
        <f>IFERROR(VLOOKUP(BASEA[[#This Row],[Columna1]],USUARIOS!$A:$K,6,0),"ERROR")</f>
        <v>ERROR</v>
      </c>
      <c r="I407" s="18" t="str">
        <f>IFERROR(VLOOKUP(BASEA[[#This Row],[Columna1]],USUARIOS!$A:$K,7,0)," ")</f>
        <v xml:space="preserve"> </v>
      </c>
      <c r="J407" s="18" t="str">
        <f>IFERROR(VLOOKUP(BASEA[[#This Row],[Columna1]],USUARIOS!$A:$K,8,0)," ")</f>
        <v xml:space="preserve"> </v>
      </c>
      <c r="K407" s="18" t="str">
        <f>IFERROR(VLOOKUP(BASEA[[#This Row],[Columna1]],USUARIOS!$A:$K,9,0)," ")</f>
        <v xml:space="preserve"> </v>
      </c>
      <c r="L407" s="18" t="str">
        <f>IFERROR(VLOOKUP(BASEA[[#This Row],[Columna1]],USUARIOS!$A:$K,10,0)," ")</f>
        <v xml:space="preserve"> </v>
      </c>
      <c r="M407" s="18" t="str">
        <f>IFERROR(VLOOKUP(BASEA[[#This Row],[Columna1]],USUARIOS!$A:$K,11,0)," ")</f>
        <v xml:space="preserve"> </v>
      </c>
      <c r="N407" s="11"/>
      <c r="O407" s="10"/>
      <c r="P407" s="10"/>
      <c r="Q407" s="10"/>
      <c r="R407" s="10"/>
      <c r="S407" s="19"/>
      <c r="T407" s="10"/>
      <c r="U407" s="10"/>
    </row>
    <row r="408" spans="1:21" ht="12.95" customHeight="1" x14ac:dyDescent="0.25">
      <c r="A408" s="8">
        <v>406</v>
      </c>
      <c r="B408" s="12"/>
      <c r="C408" s="12"/>
      <c r="D408" s="17" t="str">
        <f>IFERROR(VLOOKUP(BASEA[[#This Row],[CEDULA]],USUARIOS!$B:$K,2,0)," ")</f>
        <v xml:space="preserve"> </v>
      </c>
      <c r="E408" s="17" t="str">
        <f>IFERROR(VLOOKUP(BASEA[[#This Row],[CEDULA]],USUARIOS!$B:$K,3,0)," ")</f>
        <v xml:space="preserve"> </v>
      </c>
      <c r="F408" s="10" t="str">
        <f>IFERROR(VLOOKUP(BASEA[[#This Row],[CEDULA]],USUARIOS!$B:$K,4,0)," ")</f>
        <v xml:space="preserve"> </v>
      </c>
      <c r="G408" s="3" t="str">
        <f>BASEA[[#This Row],[CEDULA]]&amp;BASEA[[#This Row],[PREDIO ]]</f>
        <v xml:space="preserve"> </v>
      </c>
      <c r="H408" s="3" t="str">
        <f>IFERROR(VLOOKUP(BASEA[[#This Row],[Columna1]],USUARIOS!$A:$K,6,0),"ERROR")</f>
        <v>ERROR</v>
      </c>
      <c r="I408" s="18" t="str">
        <f>IFERROR(VLOOKUP(BASEA[[#This Row],[Columna1]],USUARIOS!$A:$K,7,0)," ")</f>
        <v xml:space="preserve"> </v>
      </c>
      <c r="J408" s="18" t="str">
        <f>IFERROR(VLOOKUP(BASEA[[#This Row],[Columna1]],USUARIOS!$A:$K,8,0)," ")</f>
        <v xml:space="preserve"> </v>
      </c>
      <c r="K408" s="18" t="str">
        <f>IFERROR(VLOOKUP(BASEA[[#This Row],[Columna1]],USUARIOS!$A:$K,9,0)," ")</f>
        <v xml:space="preserve"> </v>
      </c>
      <c r="L408" s="18" t="str">
        <f>IFERROR(VLOOKUP(BASEA[[#This Row],[Columna1]],USUARIOS!$A:$K,10,0)," ")</f>
        <v xml:space="preserve"> </v>
      </c>
      <c r="M408" s="18" t="str">
        <f>IFERROR(VLOOKUP(BASEA[[#This Row],[Columna1]],USUARIOS!$A:$K,11,0)," ")</f>
        <v xml:space="preserve"> </v>
      </c>
      <c r="N408" s="11"/>
      <c r="O408" s="10"/>
      <c r="P408" s="10"/>
      <c r="Q408" s="10"/>
      <c r="R408" s="10"/>
      <c r="S408" s="19"/>
      <c r="T408" s="10"/>
      <c r="U408" s="10"/>
    </row>
    <row r="409" spans="1:21" ht="12.95" customHeight="1" x14ac:dyDescent="0.25">
      <c r="A409" s="8">
        <v>407</v>
      </c>
      <c r="B409" s="12"/>
      <c r="C409" s="12"/>
      <c r="D409" s="17" t="str">
        <f>IFERROR(VLOOKUP(BASEA[[#This Row],[CEDULA]],USUARIOS!$B:$K,2,0)," ")</f>
        <v xml:space="preserve"> </v>
      </c>
      <c r="E409" s="17" t="str">
        <f>IFERROR(VLOOKUP(BASEA[[#This Row],[CEDULA]],USUARIOS!$B:$K,3,0)," ")</f>
        <v xml:space="preserve"> </v>
      </c>
      <c r="F409" s="10" t="str">
        <f>IFERROR(VLOOKUP(BASEA[[#This Row],[CEDULA]],USUARIOS!$B:$K,4,0)," ")</f>
        <v xml:space="preserve"> </v>
      </c>
      <c r="G409" s="3" t="str">
        <f>BASEA[[#This Row],[CEDULA]]&amp;BASEA[[#This Row],[PREDIO ]]</f>
        <v xml:space="preserve"> </v>
      </c>
      <c r="H409" s="3" t="str">
        <f>IFERROR(VLOOKUP(BASEA[[#This Row],[Columna1]],USUARIOS!$A:$K,6,0),"ERROR")</f>
        <v>ERROR</v>
      </c>
      <c r="I409" s="18" t="str">
        <f>IFERROR(VLOOKUP(BASEA[[#This Row],[Columna1]],USUARIOS!$A:$K,7,0)," ")</f>
        <v xml:space="preserve"> </v>
      </c>
      <c r="J409" s="18" t="str">
        <f>IFERROR(VLOOKUP(BASEA[[#This Row],[Columna1]],USUARIOS!$A:$K,8,0)," ")</f>
        <v xml:space="preserve"> </v>
      </c>
      <c r="K409" s="18" t="str">
        <f>IFERROR(VLOOKUP(BASEA[[#This Row],[Columna1]],USUARIOS!$A:$K,9,0)," ")</f>
        <v xml:space="preserve"> </v>
      </c>
      <c r="L409" s="18" t="str">
        <f>IFERROR(VLOOKUP(BASEA[[#This Row],[Columna1]],USUARIOS!$A:$K,10,0)," ")</f>
        <v xml:space="preserve"> </v>
      </c>
      <c r="M409" s="18" t="str">
        <f>IFERROR(VLOOKUP(BASEA[[#This Row],[Columna1]],USUARIOS!$A:$K,11,0)," ")</f>
        <v xml:space="preserve"> </v>
      </c>
      <c r="N409" s="11"/>
      <c r="O409" s="10"/>
      <c r="P409" s="10"/>
      <c r="Q409" s="10"/>
      <c r="R409" s="10"/>
      <c r="S409" s="19"/>
      <c r="T409" s="10"/>
      <c r="U409" s="10"/>
    </row>
    <row r="410" spans="1:21" ht="12.95" customHeight="1" x14ac:dyDescent="0.25">
      <c r="A410" s="8">
        <v>408</v>
      </c>
      <c r="B410" s="12"/>
      <c r="C410" s="12"/>
      <c r="D410" s="17" t="str">
        <f>IFERROR(VLOOKUP(BASEA[[#This Row],[CEDULA]],USUARIOS!$B:$K,2,0)," ")</f>
        <v xml:space="preserve"> </v>
      </c>
      <c r="E410" s="17" t="str">
        <f>IFERROR(VLOOKUP(BASEA[[#This Row],[CEDULA]],USUARIOS!$B:$K,3,0)," ")</f>
        <v xml:space="preserve"> </v>
      </c>
      <c r="F410" s="10" t="str">
        <f>IFERROR(VLOOKUP(BASEA[[#This Row],[CEDULA]],USUARIOS!$B:$K,4,0)," ")</f>
        <v xml:space="preserve"> </v>
      </c>
      <c r="G410" s="3" t="str">
        <f>BASEA[[#This Row],[CEDULA]]&amp;BASEA[[#This Row],[PREDIO ]]</f>
        <v xml:space="preserve"> </v>
      </c>
      <c r="H410" s="3" t="str">
        <f>IFERROR(VLOOKUP(BASEA[[#This Row],[Columna1]],USUARIOS!$A:$K,6,0),"ERROR")</f>
        <v>ERROR</v>
      </c>
      <c r="I410" s="18" t="str">
        <f>IFERROR(VLOOKUP(BASEA[[#This Row],[Columna1]],USUARIOS!$A:$K,7,0)," ")</f>
        <v xml:space="preserve"> </v>
      </c>
      <c r="J410" s="18" t="str">
        <f>IFERROR(VLOOKUP(BASEA[[#This Row],[Columna1]],USUARIOS!$A:$K,8,0)," ")</f>
        <v xml:space="preserve"> </v>
      </c>
      <c r="K410" s="18" t="str">
        <f>IFERROR(VLOOKUP(BASEA[[#This Row],[Columna1]],USUARIOS!$A:$K,9,0)," ")</f>
        <v xml:space="preserve"> </v>
      </c>
      <c r="L410" s="18" t="str">
        <f>IFERROR(VLOOKUP(BASEA[[#This Row],[Columna1]],USUARIOS!$A:$K,10,0)," ")</f>
        <v xml:space="preserve"> </v>
      </c>
      <c r="M410" s="18" t="str">
        <f>IFERROR(VLOOKUP(BASEA[[#This Row],[Columna1]],USUARIOS!$A:$K,11,0)," ")</f>
        <v xml:space="preserve"> </v>
      </c>
      <c r="N410" s="11"/>
      <c r="O410" s="10"/>
      <c r="P410" s="10"/>
      <c r="Q410" s="10"/>
      <c r="R410" s="10"/>
      <c r="S410" s="19"/>
      <c r="T410" s="10"/>
      <c r="U410" s="10"/>
    </row>
    <row r="411" spans="1:21" ht="12.95" customHeight="1" x14ac:dyDescent="0.25">
      <c r="A411" s="8">
        <v>409</v>
      </c>
      <c r="B411" s="12"/>
      <c r="C411" s="12"/>
      <c r="D411" s="17" t="str">
        <f>IFERROR(VLOOKUP(BASEA[[#This Row],[CEDULA]],USUARIOS!$B:$K,2,0)," ")</f>
        <v xml:space="preserve"> </v>
      </c>
      <c r="E411" s="17" t="str">
        <f>IFERROR(VLOOKUP(BASEA[[#This Row],[CEDULA]],USUARIOS!$B:$K,3,0)," ")</f>
        <v xml:space="preserve"> </v>
      </c>
      <c r="F411" s="10" t="str">
        <f>IFERROR(VLOOKUP(BASEA[[#This Row],[CEDULA]],USUARIOS!$B:$K,4,0)," ")</f>
        <v xml:space="preserve"> </v>
      </c>
      <c r="G411" s="3" t="str">
        <f>BASEA[[#This Row],[CEDULA]]&amp;BASEA[[#This Row],[PREDIO ]]</f>
        <v xml:space="preserve"> </v>
      </c>
      <c r="H411" s="3" t="str">
        <f>IFERROR(VLOOKUP(BASEA[[#This Row],[Columna1]],USUARIOS!$A:$K,6,0),"ERROR")</f>
        <v>ERROR</v>
      </c>
      <c r="I411" s="18" t="str">
        <f>IFERROR(VLOOKUP(BASEA[[#This Row],[Columna1]],USUARIOS!$A:$K,7,0)," ")</f>
        <v xml:space="preserve"> </v>
      </c>
      <c r="J411" s="18" t="str">
        <f>IFERROR(VLOOKUP(BASEA[[#This Row],[Columna1]],USUARIOS!$A:$K,8,0)," ")</f>
        <v xml:space="preserve"> </v>
      </c>
      <c r="K411" s="18" t="str">
        <f>IFERROR(VLOOKUP(BASEA[[#This Row],[Columna1]],USUARIOS!$A:$K,9,0)," ")</f>
        <v xml:space="preserve"> </v>
      </c>
      <c r="L411" s="18" t="str">
        <f>IFERROR(VLOOKUP(BASEA[[#This Row],[Columna1]],USUARIOS!$A:$K,10,0)," ")</f>
        <v xml:space="preserve"> </v>
      </c>
      <c r="M411" s="18" t="str">
        <f>IFERROR(VLOOKUP(BASEA[[#This Row],[Columna1]],USUARIOS!$A:$K,11,0)," ")</f>
        <v xml:space="preserve"> </v>
      </c>
      <c r="N411" s="11"/>
      <c r="O411" s="10"/>
      <c r="P411" s="10"/>
      <c r="Q411" s="10"/>
      <c r="R411" s="10"/>
      <c r="S411" s="19"/>
      <c r="T411" s="10"/>
      <c r="U411" s="10"/>
    </row>
    <row r="412" spans="1:21" ht="12.95" customHeight="1" x14ac:dyDescent="0.25">
      <c r="A412" s="8">
        <v>410</v>
      </c>
      <c r="B412" s="12"/>
      <c r="C412" s="12"/>
      <c r="D412" s="17" t="str">
        <f>IFERROR(VLOOKUP(BASEA[[#This Row],[CEDULA]],USUARIOS!$B:$K,2,0)," ")</f>
        <v xml:space="preserve"> </v>
      </c>
      <c r="E412" s="17" t="str">
        <f>IFERROR(VLOOKUP(BASEA[[#This Row],[CEDULA]],USUARIOS!$B:$K,3,0)," ")</f>
        <v xml:space="preserve"> </v>
      </c>
      <c r="F412" s="10" t="str">
        <f>IFERROR(VLOOKUP(BASEA[[#This Row],[CEDULA]],USUARIOS!$B:$K,4,0)," ")</f>
        <v xml:space="preserve"> </v>
      </c>
      <c r="G412" s="3" t="str">
        <f>BASEA[[#This Row],[CEDULA]]&amp;BASEA[[#This Row],[PREDIO ]]</f>
        <v xml:space="preserve"> </v>
      </c>
      <c r="H412" s="3" t="str">
        <f>IFERROR(VLOOKUP(BASEA[[#This Row],[Columna1]],USUARIOS!$A:$K,6,0),"ERROR")</f>
        <v>ERROR</v>
      </c>
      <c r="I412" s="18" t="str">
        <f>IFERROR(VLOOKUP(BASEA[[#This Row],[Columna1]],USUARIOS!$A:$K,7,0)," ")</f>
        <v xml:space="preserve"> </v>
      </c>
      <c r="J412" s="18" t="str">
        <f>IFERROR(VLOOKUP(BASEA[[#This Row],[Columna1]],USUARIOS!$A:$K,8,0)," ")</f>
        <v xml:space="preserve"> </v>
      </c>
      <c r="K412" s="18" t="str">
        <f>IFERROR(VLOOKUP(BASEA[[#This Row],[Columna1]],USUARIOS!$A:$K,9,0)," ")</f>
        <v xml:space="preserve"> </v>
      </c>
      <c r="L412" s="18" t="str">
        <f>IFERROR(VLOOKUP(BASEA[[#This Row],[Columna1]],USUARIOS!$A:$K,10,0)," ")</f>
        <v xml:space="preserve"> </v>
      </c>
      <c r="M412" s="18" t="str">
        <f>IFERROR(VLOOKUP(BASEA[[#This Row],[Columna1]],USUARIOS!$A:$K,11,0)," ")</f>
        <v xml:space="preserve"> </v>
      </c>
      <c r="N412" s="11"/>
      <c r="O412" s="10"/>
      <c r="P412" s="10"/>
      <c r="Q412" s="10"/>
      <c r="R412" s="10"/>
      <c r="S412" s="19"/>
      <c r="T412" s="10"/>
      <c r="U412" s="10"/>
    </row>
    <row r="413" spans="1:21" ht="12.95" customHeight="1" x14ac:dyDescent="0.25">
      <c r="A413" s="8">
        <v>411</v>
      </c>
      <c r="B413" s="12"/>
      <c r="C413" s="12"/>
      <c r="D413" s="17" t="str">
        <f>IFERROR(VLOOKUP(BASEA[[#This Row],[CEDULA]],USUARIOS!$B:$K,2,0)," ")</f>
        <v xml:space="preserve"> </v>
      </c>
      <c r="E413" s="17" t="str">
        <f>IFERROR(VLOOKUP(BASEA[[#This Row],[CEDULA]],USUARIOS!$B:$K,3,0)," ")</f>
        <v xml:space="preserve"> </v>
      </c>
      <c r="F413" s="10" t="str">
        <f>IFERROR(VLOOKUP(BASEA[[#This Row],[CEDULA]],USUARIOS!$B:$K,4,0)," ")</f>
        <v xml:space="preserve"> </v>
      </c>
      <c r="G413" s="3" t="str">
        <f>BASEA[[#This Row],[CEDULA]]&amp;BASEA[[#This Row],[PREDIO ]]</f>
        <v xml:space="preserve"> </v>
      </c>
      <c r="H413" s="3" t="str">
        <f>IFERROR(VLOOKUP(BASEA[[#This Row],[Columna1]],USUARIOS!$A:$K,6,0),"ERROR")</f>
        <v>ERROR</v>
      </c>
      <c r="I413" s="18" t="str">
        <f>IFERROR(VLOOKUP(BASEA[[#This Row],[Columna1]],USUARIOS!$A:$K,7,0)," ")</f>
        <v xml:space="preserve"> </v>
      </c>
      <c r="J413" s="18" t="str">
        <f>IFERROR(VLOOKUP(BASEA[[#This Row],[Columna1]],USUARIOS!$A:$K,8,0)," ")</f>
        <v xml:space="preserve"> </v>
      </c>
      <c r="K413" s="18" t="str">
        <f>IFERROR(VLOOKUP(BASEA[[#This Row],[Columna1]],USUARIOS!$A:$K,9,0)," ")</f>
        <v xml:space="preserve"> </v>
      </c>
      <c r="L413" s="18" t="str">
        <f>IFERROR(VLOOKUP(BASEA[[#This Row],[Columna1]],USUARIOS!$A:$K,10,0)," ")</f>
        <v xml:space="preserve"> </v>
      </c>
      <c r="M413" s="18" t="str">
        <f>IFERROR(VLOOKUP(BASEA[[#This Row],[Columna1]],USUARIOS!$A:$K,11,0)," ")</f>
        <v xml:space="preserve"> </v>
      </c>
      <c r="N413" s="11"/>
      <c r="O413" s="10"/>
      <c r="P413" s="10"/>
      <c r="Q413" s="10"/>
      <c r="R413" s="10"/>
      <c r="S413" s="19"/>
      <c r="T413" s="10"/>
      <c r="U413" s="10"/>
    </row>
    <row r="414" spans="1:21" ht="12.95" customHeight="1" x14ac:dyDescent="0.25">
      <c r="A414" s="8">
        <v>412</v>
      </c>
      <c r="B414" s="12"/>
      <c r="C414" s="12"/>
      <c r="D414" s="17" t="str">
        <f>IFERROR(VLOOKUP(BASEA[[#This Row],[CEDULA]],USUARIOS!$B:$K,2,0)," ")</f>
        <v xml:space="preserve"> </v>
      </c>
      <c r="E414" s="17" t="str">
        <f>IFERROR(VLOOKUP(BASEA[[#This Row],[CEDULA]],USUARIOS!$B:$K,3,0)," ")</f>
        <v xml:space="preserve"> </v>
      </c>
      <c r="F414" s="10" t="str">
        <f>IFERROR(VLOOKUP(BASEA[[#This Row],[CEDULA]],USUARIOS!$B:$K,4,0)," ")</f>
        <v xml:space="preserve"> </v>
      </c>
      <c r="G414" s="3" t="str">
        <f>BASEA[[#This Row],[CEDULA]]&amp;BASEA[[#This Row],[PREDIO ]]</f>
        <v xml:space="preserve"> </v>
      </c>
      <c r="H414" s="3" t="str">
        <f>IFERROR(VLOOKUP(BASEA[[#This Row],[Columna1]],USUARIOS!$A:$K,6,0),"ERROR")</f>
        <v>ERROR</v>
      </c>
      <c r="I414" s="18" t="str">
        <f>IFERROR(VLOOKUP(BASEA[[#This Row],[Columna1]],USUARIOS!$A:$K,7,0)," ")</f>
        <v xml:space="preserve"> </v>
      </c>
      <c r="J414" s="18" t="str">
        <f>IFERROR(VLOOKUP(BASEA[[#This Row],[Columna1]],USUARIOS!$A:$K,8,0)," ")</f>
        <v xml:space="preserve"> </v>
      </c>
      <c r="K414" s="18" t="str">
        <f>IFERROR(VLOOKUP(BASEA[[#This Row],[Columna1]],USUARIOS!$A:$K,9,0)," ")</f>
        <v xml:space="preserve"> </v>
      </c>
      <c r="L414" s="18" t="str">
        <f>IFERROR(VLOOKUP(BASEA[[#This Row],[Columna1]],USUARIOS!$A:$K,10,0)," ")</f>
        <v xml:space="preserve"> </v>
      </c>
      <c r="M414" s="18" t="str">
        <f>IFERROR(VLOOKUP(BASEA[[#This Row],[Columna1]],USUARIOS!$A:$K,11,0)," ")</f>
        <v xml:space="preserve"> </v>
      </c>
      <c r="N414" s="11"/>
      <c r="O414" s="10"/>
      <c r="P414" s="10"/>
      <c r="Q414" s="10"/>
      <c r="R414" s="10"/>
      <c r="S414" s="19"/>
      <c r="T414" s="10"/>
      <c r="U414" s="10"/>
    </row>
    <row r="415" spans="1:21" ht="12.95" customHeight="1" x14ac:dyDescent="0.25">
      <c r="A415" s="8">
        <v>413</v>
      </c>
      <c r="B415" s="12"/>
      <c r="C415" s="12"/>
      <c r="D415" s="17" t="str">
        <f>IFERROR(VLOOKUP(BASEA[[#This Row],[CEDULA]],USUARIOS!$B:$K,2,0)," ")</f>
        <v xml:space="preserve"> </v>
      </c>
      <c r="E415" s="17" t="str">
        <f>IFERROR(VLOOKUP(BASEA[[#This Row],[CEDULA]],USUARIOS!$B:$K,3,0)," ")</f>
        <v xml:space="preserve"> </v>
      </c>
      <c r="F415" s="10" t="str">
        <f>IFERROR(VLOOKUP(BASEA[[#This Row],[CEDULA]],USUARIOS!$B:$K,4,0)," ")</f>
        <v xml:space="preserve"> </v>
      </c>
      <c r="G415" s="3" t="str">
        <f>BASEA[[#This Row],[CEDULA]]&amp;BASEA[[#This Row],[PREDIO ]]</f>
        <v xml:space="preserve"> </v>
      </c>
      <c r="H415" s="3" t="str">
        <f>IFERROR(VLOOKUP(BASEA[[#This Row],[Columna1]],USUARIOS!$A:$K,6,0),"ERROR")</f>
        <v>ERROR</v>
      </c>
      <c r="I415" s="18" t="str">
        <f>IFERROR(VLOOKUP(BASEA[[#This Row],[Columna1]],USUARIOS!$A:$K,7,0)," ")</f>
        <v xml:space="preserve"> </v>
      </c>
      <c r="J415" s="18" t="str">
        <f>IFERROR(VLOOKUP(BASEA[[#This Row],[Columna1]],USUARIOS!$A:$K,8,0)," ")</f>
        <v xml:space="preserve"> </v>
      </c>
      <c r="K415" s="18" t="str">
        <f>IFERROR(VLOOKUP(BASEA[[#This Row],[Columna1]],USUARIOS!$A:$K,9,0)," ")</f>
        <v xml:space="preserve"> </v>
      </c>
      <c r="L415" s="18" t="str">
        <f>IFERROR(VLOOKUP(BASEA[[#This Row],[Columna1]],USUARIOS!$A:$K,10,0)," ")</f>
        <v xml:space="preserve"> </v>
      </c>
      <c r="M415" s="18" t="str">
        <f>IFERROR(VLOOKUP(BASEA[[#This Row],[Columna1]],USUARIOS!$A:$K,11,0)," ")</f>
        <v xml:space="preserve"> </v>
      </c>
      <c r="N415" s="11"/>
      <c r="O415" s="10"/>
      <c r="P415" s="10"/>
      <c r="Q415" s="10"/>
      <c r="R415" s="10"/>
      <c r="S415" s="19"/>
      <c r="T415" s="10"/>
      <c r="U415" s="10"/>
    </row>
    <row r="416" spans="1:21" ht="12.95" customHeight="1" x14ac:dyDescent="0.25">
      <c r="A416" s="8">
        <v>414</v>
      </c>
      <c r="B416" s="12"/>
      <c r="C416" s="12"/>
      <c r="D416" s="17" t="str">
        <f>IFERROR(VLOOKUP(BASEA[[#This Row],[CEDULA]],USUARIOS!$B:$K,2,0)," ")</f>
        <v xml:space="preserve"> </v>
      </c>
      <c r="E416" s="17" t="str">
        <f>IFERROR(VLOOKUP(BASEA[[#This Row],[CEDULA]],USUARIOS!$B:$K,3,0)," ")</f>
        <v xml:space="preserve"> </v>
      </c>
      <c r="F416" s="10" t="str">
        <f>IFERROR(VLOOKUP(BASEA[[#This Row],[CEDULA]],USUARIOS!$B:$K,4,0)," ")</f>
        <v xml:space="preserve"> </v>
      </c>
      <c r="G416" s="3" t="str">
        <f>BASEA[[#This Row],[CEDULA]]&amp;BASEA[[#This Row],[PREDIO ]]</f>
        <v xml:space="preserve"> </v>
      </c>
      <c r="H416" s="3" t="str">
        <f>IFERROR(VLOOKUP(BASEA[[#This Row],[Columna1]],USUARIOS!$A:$K,6,0),"ERROR")</f>
        <v>ERROR</v>
      </c>
      <c r="I416" s="18" t="str">
        <f>IFERROR(VLOOKUP(BASEA[[#This Row],[Columna1]],USUARIOS!$A:$K,7,0)," ")</f>
        <v xml:space="preserve"> </v>
      </c>
      <c r="J416" s="18" t="str">
        <f>IFERROR(VLOOKUP(BASEA[[#This Row],[Columna1]],USUARIOS!$A:$K,8,0)," ")</f>
        <v xml:space="preserve"> </v>
      </c>
      <c r="K416" s="18" t="str">
        <f>IFERROR(VLOOKUP(BASEA[[#This Row],[Columna1]],USUARIOS!$A:$K,9,0)," ")</f>
        <v xml:space="preserve"> </v>
      </c>
      <c r="L416" s="18" t="str">
        <f>IFERROR(VLOOKUP(BASEA[[#This Row],[Columna1]],USUARIOS!$A:$K,10,0)," ")</f>
        <v xml:space="preserve"> </v>
      </c>
      <c r="M416" s="18" t="str">
        <f>IFERROR(VLOOKUP(BASEA[[#This Row],[Columna1]],USUARIOS!$A:$K,11,0)," ")</f>
        <v xml:space="preserve"> </v>
      </c>
      <c r="N416" s="11"/>
      <c r="O416" s="10"/>
      <c r="P416" s="10"/>
      <c r="Q416" s="10"/>
      <c r="R416" s="10"/>
      <c r="S416" s="19"/>
      <c r="T416" s="10"/>
      <c r="U416" s="10"/>
    </row>
    <row r="417" spans="1:21" ht="12.95" customHeight="1" x14ac:dyDescent="0.25">
      <c r="A417" s="8">
        <v>415</v>
      </c>
      <c r="B417" s="12"/>
      <c r="C417" s="12"/>
      <c r="D417" s="17" t="str">
        <f>IFERROR(VLOOKUP(BASEA[[#This Row],[CEDULA]],USUARIOS!$B:$K,2,0)," ")</f>
        <v xml:space="preserve"> </v>
      </c>
      <c r="E417" s="17" t="str">
        <f>IFERROR(VLOOKUP(BASEA[[#This Row],[CEDULA]],USUARIOS!$B:$K,3,0)," ")</f>
        <v xml:space="preserve"> </v>
      </c>
      <c r="F417" s="10" t="str">
        <f>IFERROR(VLOOKUP(BASEA[[#This Row],[CEDULA]],USUARIOS!$B:$K,4,0)," ")</f>
        <v xml:space="preserve"> </v>
      </c>
      <c r="G417" s="3" t="str">
        <f>BASEA[[#This Row],[CEDULA]]&amp;BASEA[[#This Row],[PREDIO ]]</f>
        <v xml:space="preserve"> </v>
      </c>
      <c r="H417" s="3" t="str">
        <f>IFERROR(VLOOKUP(BASEA[[#This Row],[Columna1]],USUARIOS!$A:$K,6,0),"ERROR")</f>
        <v>ERROR</v>
      </c>
      <c r="I417" s="18" t="str">
        <f>IFERROR(VLOOKUP(BASEA[[#This Row],[Columna1]],USUARIOS!$A:$K,7,0)," ")</f>
        <v xml:space="preserve"> </v>
      </c>
      <c r="J417" s="18" t="str">
        <f>IFERROR(VLOOKUP(BASEA[[#This Row],[Columna1]],USUARIOS!$A:$K,8,0)," ")</f>
        <v xml:space="preserve"> </v>
      </c>
      <c r="K417" s="18" t="str">
        <f>IFERROR(VLOOKUP(BASEA[[#This Row],[Columna1]],USUARIOS!$A:$K,9,0)," ")</f>
        <v xml:space="preserve"> </v>
      </c>
      <c r="L417" s="18" t="str">
        <f>IFERROR(VLOOKUP(BASEA[[#This Row],[Columna1]],USUARIOS!$A:$K,10,0)," ")</f>
        <v xml:space="preserve"> </v>
      </c>
      <c r="M417" s="18" t="str">
        <f>IFERROR(VLOOKUP(BASEA[[#This Row],[Columna1]],USUARIOS!$A:$K,11,0)," ")</f>
        <v xml:space="preserve"> </v>
      </c>
      <c r="N417" s="11"/>
      <c r="O417" s="10"/>
      <c r="P417" s="10"/>
      <c r="Q417" s="10"/>
      <c r="R417" s="10"/>
      <c r="S417" s="19"/>
      <c r="T417" s="10"/>
      <c r="U417" s="10"/>
    </row>
    <row r="418" spans="1:21" ht="12.95" customHeight="1" x14ac:dyDescent="0.25">
      <c r="A418" s="8">
        <v>416</v>
      </c>
      <c r="B418" s="12"/>
      <c r="C418" s="12"/>
      <c r="D418" s="17" t="str">
        <f>IFERROR(VLOOKUP(BASEA[[#This Row],[CEDULA]],USUARIOS!$B:$K,2,0)," ")</f>
        <v xml:space="preserve"> </v>
      </c>
      <c r="E418" s="17" t="str">
        <f>IFERROR(VLOOKUP(BASEA[[#This Row],[CEDULA]],USUARIOS!$B:$K,3,0)," ")</f>
        <v xml:space="preserve"> </v>
      </c>
      <c r="F418" s="10" t="str">
        <f>IFERROR(VLOOKUP(BASEA[[#This Row],[CEDULA]],USUARIOS!$B:$K,4,0)," ")</f>
        <v xml:space="preserve"> </v>
      </c>
      <c r="G418" s="3" t="str">
        <f>BASEA[[#This Row],[CEDULA]]&amp;BASEA[[#This Row],[PREDIO ]]</f>
        <v xml:space="preserve"> </v>
      </c>
      <c r="H418" s="3" t="str">
        <f>IFERROR(VLOOKUP(BASEA[[#This Row],[Columna1]],USUARIOS!$A:$K,6,0),"ERROR")</f>
        <v>ERROR</v>
      </c>
      <c r="I418" s="18" t="str">
        <f>IFERROR(VLOOKUP(BASEA[[#This Row],[Columna1]],USUARIOS!$A:$K,7,0)," ")</f>
        <v xml:space="preserve"> </v>
      </c>
      <c r="J418" s="18" t="str">
        <f>IFERROR(VLOOKUP(BASEA[[#This Row],[Columna1]],USUARIOS!$A:$K,8,0)," ")</f>
        <v xml:space="preserve"> </v>
      </c>
      <c r="K418" s="18" t="str">
        <f>IFERROR(VLOOKUP(BASEA[[#This Row],[Columna1]],USUARIOS!$A:$K,9,0)," ")</f>
        <v xml:space="preserve"> </v>
      </c>
      <c r="L418" s="18" t="str">
        <f>IFERROR(VLOOKUP(BASEA[[#This Row],[Columna1]],USUARIOS!$A:$K,10,0)," ")</f>
        <v xml:space="preserve"> </v>
      </c>
      <c r="M418" s="18" t="str">
        <f>IFERROR(VLOOKUP(BASEA[[#This Row],[Columna1]],USUARIOS!$A:$K,11,0)," ")</f>
        <v xml:space="preserve"> </v>
      </c>
      <c r="N418" s="11"/>
      <c r="O418" s="10"/>
      <c r="P418" s="10"/>
      <c r="Q418" s="10"/>
      <c r="R418" s="10"/>
      <c r="S418" s="19"/>
      <c r="T418" s="10"/>
      <c r="U418" s="10"/>
    </row>
    <row r="419" spans="1:21" ht="12.95" customHeight="1" x14ac:dyDescent="0.25">
      <c r="A419" s="8">
        <v>417</v>
      </c>
      <c r="B419" s="12"/>
      <c r="C419" s="12"/>
      <c r="D419" s="17" t="str">
        <f>IFERROR(VLOOKUP(BASEA[[#This Row],[CEDULA]],USUARIOS!$B:$K,2,0)," ")</f>
        <v xml:space="preserve"> </v>
      </c>
      <c r="E419" s="17" t="str">
        <f>IFERROR(VLOOKUP(BASEA[[#This Row],[CEDULA]],USUARIOS!$B:$K,3,0)," ")</f>
        <v xml:space="preserve"> </v>
      </c>
      <c r="F419" s="10" t="str">
        <f>IFERROR(VLOOKUP(BASEA[[#This Row],[CEDULA]],USUARIOS!$B:$K,4,0)," ")</f>
        <v xml:space="preserve"> </v>
      </c>
      <c r="G419" s="3" t="str">
        <f>BASEA[[#This Row],[CEDULA]]&amp;BASEA[[#This Row],[PREDIO ]]</f>
        <v xml:space="preserve"> </v>
      </c>
      <c r="H419" s="3" t="str">
        <f>IFERROR(VLOOKUP(BASEA[[#This Row],[Columna1]],USUARIOS!$A:$K,6,0),"ERROR")</f>
        <v>ERROR</v>
      </c>
      <c r="I419" s="18" t="str">
        <f>IFERROR(VLOOKUP(BASEA[[#This Row],[Columna1]],USUARIOS!$A:$K,7,0)," ")</f>
        <v xml:space="preserve"> </v>
      </c>
      <c r="J419" s="18" t="str">
        <f>IFERROR(VLOOKUP(BASEA[[#This Row],[Columna1]],USUARIOS!$A:$K,8,0)," ")</f>
        <v xml:space="preserve"> </v>
      </c>
      <c r="K419" s="18" t="str">
        <f>IFERROR(VLOOKUP(BASEA[[#This Row],[Columna1]],USUARIOS!$A:$K,9,0)," ")</f>
        <v xml:space="preserve"> </v>
      </c>
      <c r="L419" s="18" t="str">
        <f>IFERROR(VLOOKUP(BASEA[[#This Row],[Columna1]],USUARIOS!$A:$K,10,0)," ")</f>
        <v xml:space="preserve"> </v>
      </c>
      <c r="M419" s="18" t="str">
        <f>IFERROR(VLOOKUP(BASEA[[#This Row],[Columna1]],USUARIOS!$A:$K,11,0)," ")</f>
        <v xml:space="preserve"> </v>
      </c>
      <c r="N419" s="11"/>
      <c r="O419" s="10"/>
      <c r="P419" s="10"/>
      <c r="Q419" s="10"/>
      <c r="R419" s="10"/>
      <c r="S419" s="19"/>
      <c r="T419" s="10"/>
      <c r="U419" s="10"/>
    </row>
    <row r="420" spans="1:21" ht="12.95" customHeight="1" x14ac:dyDescent="0.25">
      <c r="A420" s="8">
        <v>418</v>
      </c>
      <c r="B420" s="12"/>
      <c r="C420" s="12"/>
      <c r="D420" s="17" t="str">
        <f>IFERROR(VLOOKUP(BASEA[[#This Row],[CEDULA]],USUARIOS!$B:$K,2,0)," ")</f>
        <v xml:space="preserve"> </v>
      </c>
      <c r="E420" s="17" t="str">
        <f>IFERROR(VLOOKUP(BASEA[[#This Row],[CEDULA]],USUARIOS!$B:$K,3,0)," ")</f>
        <v xml:space="preserve"> </v>
      </c>
      <c r="F420" s="10" t="str">
        <f>IFERROR(VLOOKUP(BASEA[[#This Row],[CEDULA]],USUARIOS!$B:$K,4,0)," ")</f>
        <v xml:space="preserve"> </v>
      </c>
      <c r="G420" s="3" t="str">
        <f>BASEA[[#This Row],[CEDULA]]&amp;BASEA[[#This Row],[PREDIO ]]</f>
        <v xml:space="preserve"> </v>
      </c>
      <c r="H420" s="3" t="str">
        <f>IFERROR(VLOOKUP(BASEA[[#This Row],[Columna1]],USUARIOS!$A:$K,6,0),"ERROR")</f>
        <v>ERROR</v>
      </c>
      <c r="I420" s="18" t="str">
        <f>IFERROR(VLOOKUP(BASEA[[#This Row],[Columna1]],USUARIOS!$A:$K,7,0)," ")</f>
        <v xml:space="preserve"> </v>
      </c>
      <c r="J420" s="18" t="str">
        <f>IFERROR(VLOOKUP(BASEA[[#This Row],[Columna1]],USUARIOS!$A:$K,8,0)," ")</f>
        <v xml:space="preserve"> </v>
      </c>
      <c r="K420" s="18" t="str">
        <f>IFERROR(VLOOKUP(BASEA[[#This Row],[Columna1]],USUARIOS!$A:$K,9,0)," ")</f>
        <v xml:space="preserve"> </v>
      </c>
      <c r="L420" s="18" t="str">
        <f>IFERROR(VLOOKUP(BASEA[[#This Row],[Columna1]],USUARIOS!$A:$K,10,0)," ")</f>
        <v xml:space="preserve"> </v>
      </c>
      <c r="M420" s="18" t="str">
        <f>IFERROR(VLOOKUP(BASEA[[#This Row],[Columna1]],USUARIOS!$A:$K,11,0)," ")</f>
        <v xml:space="preserve"> </v>
      </c>
      <c r="N420" s="11"/>
      <c r="O420" s="10"/>
      <c r="P420" s="10"/>
      <c r="Q420" s="10"/>
      <c r="R420" s="10"/>
      <c r="S420" s="19"/>
      <c r="T420" s="10"/>
      <c r="U420" s="10"/>
    </row>
    <row r="421" spans="1:21" ht="12.95" customHeight="1" x14ac:dyDescent="0.25">
      <c r="A421" s="8">
        <v>419</v>
      </c>
      <c r="B421" s="12"/>
      <c r="C421" s="12"/>
      <c r="D421" s="17" t="str">
        <f>IFERROR(VLOOKUP(BASEA[[#This Row],[CEDULA]],USUARIOS!$B:$K,2,0)," ")</f>
        <v xml:space="preserve"> </v>
      </c>
      <c r="E421" s="17" t="str">
        <f>IFERROR(VLOOKUP(BASEA[[#This Row],[CEDULA]],USUARIOS!$B:$K,3,0)," ")</f>
        <v xml:space="preserve"> </v>
      </c>
      <c r="F421" s="10" t="str">
        <f>IFERROR(VLOOKUP(BASEA[[#This Row],[CEDULA]],USUARIOS!$B:$K,4,0)," ")</f>
        <v xml:space="preserve"> </v>
      </c>
      <c r="G421" s="3" t="str">
        <f>BASEA[[#This Row],[CEDULA]]&amp;BASEA[[#This Row],[PREDIO ]]</f>
        <v xml:space="preserve"> </v>
      </c>
      <c r="H421" s="3" t="str">
        <f>IFERROR(VLOOKUP(BASEA[[#This Row],[Columna1]],USUARIOS!$A:$K,6,0),"ERROR")</f>
        <v>ERROR</v>
      </c>
      <c r="I421" s="18" t="str">
        <f>IFERROR(VLOOKUP(BASEA[[#This Row],[Columna1]],USUARIOS!$A:$K,7,0)," ")</f>
        <v xml:space="preserve"> </v>
      </c>
      <c r="J421" s="18" t="str">
        <f>IFERROR(VLOOKUP(BASEA[[#This Row],[Columna1]],USUARIOS!$A:$K,8,0)," ")</f>
        <v xml:space="preserve"> </v>
      </c>
      <c r="K421" s="18" t="str">
        <f>IFERROR(VLOOKUP(BASEA[[#This Row],[Columna1]],USUARIOS!$A:$K,9,0)," ")</f>
        <v xml:space="preserve"> </v>
      </c>
      <c r="L421" s="18" t="str">
        <f>IFERROR(VLOOKUP(BASEA[[#This Row],[Columna1]],USUARIOS!$A:$K,10,0)," ")</f>
        <v xml:space="preserve"> </v>
      </c>
      <c r="M421" s="18" t="str">
        <f>IFERROR(VLOOKUP(BASEA[[#This Row],[Columna1]],USUARIOS!$A:$K,11,0)," ")</f>
        <v xml:space="preserve"> </v>
      </c>
      <c r="N421" s="11"/>
      <c r="O421" s="10"/>
      <c r="P421" s="10"/>
      <c r="Q421" s="10"/>
      <c r="R421" s="10"/>
      <c r="S421" s="19"/>
      <c r="T421" s="10"/>
      <c r="U421" s="10"/>
    </row>
    <row r="422" spans="1:21" ht="12.95" customHeight="1" x14ac:dyDescent="0.25">
      <c r="A422" s="8">
        <v>420</v>
      </c>
      <c r="B422" s="12"/>
      <c r="C422" s="12"/>
      <c r="D422" s="17" t="str">
        <f>IFERROR(VLOOKUP(BASEA[[#This Row],[CEDULA]],USUARIOS!$B:$K,2,0)," ")</f>
        <v xml:space="preserve"> </v>
      </c>
      <c r="E422" s="17" t="str">
        <f>IFERROR(VLOOKUP(BASEA[[#This Row],[CEDULA]],USUARIOS!$B:$K,3,0)," ")</f>
        <v xml:space="preserve"> </v>
      </c>
      <c r="F422" s="10" t="str">
        <f>IFERROR(VLOOKUP(BASEA[[#This Row],[CEDULA]],USUARIOS!$B:$K,4,0)," ")</f>
        <v xml:space="preserve"> </v>
      </c>
      <c r="G422" s="3" t="str">
        <f>BASEA[[#This Row],[CEDULA]]&amp;BASEA[[#This Row],[PREDIO ]]</f>
        <v xml:space="preserve"> </v>
      </c>
      <c r="H422" s="3" t="str">
        <f>IFERROR(VLOOKUP(BASEA[[#This Row],[Columna1]],USUARIOS!$A:$K,6,0),"ERROR")</f>
        <v>ERROR</v>
      </c>
      <c r="I422" s="18" t="str">
        <f>IFERROR(VLOOKUP(BASEA[[#This Row],[Columna1]],USUARIOS!$A:$K,7,0)," ")</f>
        <v xml:space="preserve"> </v>
      </c>
      <c r="J422" s="18" t="str">
        <f>IFERROR(VLOOKUP(BASEA[[#This Row],[Columna1]],USUARIOS!$A:$K,8,0)," ")</f>
        <v xml:space="preserve"> </v>
      </c>
      <c r="K422" s="18" t="str">
        <f>IFERROR(VLOOKUP(BASEA[[#This Row],[Columna1]],USUARIOS!$A:$K,9,0)," ")</f>
        <v xml:space="preserve"> </v>
      </c>
      <c r="L422" s="18" t="str">
        <f>IFERROR(VLOOKUP(BASEA[[#This Row],[Columna1]],USUARIOS!$A:$K,10,0)," ")</f>
        <v xml:space="preserve"> </v>
      </c>
      <c r="M422" s="18" t="str">
        <f>IFERROR(VLOOKUP(BASEA[[#This Row],[Columna1]],USUARIOS!$A:$K,11,0)," ")</f>
        <v xml:space="preserve"> </v>
      </c>
      <c r="N422" s="11"/>
      <c r="O422" s="10"/>
      <c r="P422" s="10"/>
      <c r="Q422" s="10"/>
      <c r="R422" s="10"/>
      <c r="S422" s="19"/>
      <c r="T422" s="10"/>
      <c r="U422" s="10"/>
    </row>
    <row r="423" spans="1:21" ht="12.95" customHeight="1" x14ac:dyDescent="0.25">
      <c r="A423" s="8">
        <v>421</v>
      </c>
      <c r="B423" s="12"/>
      <c r="C423" s="12"/>
      <c r="D423" s="17" t="str">
        <f>IFERROR(VLOOKUP(BASEA[[#This Row],[CEDULA]],USUARIOS!$B:$K,2,0)," ")</f>
        <v xml:space="preserve"> </v>
      </c>
      <c r="E423" s="17" t="str">
        <f>IFERROR(VLOOKUP(BASEA[[#This Row],[CEDULA]],USUARIOS!$B:$K,3,0)," ")</f>
        <v xml:space="preserve"> </v>
      </c>
      <c r="F423" s="10" t="str">
        <f>IFERROR(VLOOKUP(BASEA[[#This Row],[CEDULA]],USUARIOS!$B:$K,4,0)," ")</f>
        <v xml:space="preserve"> </v>
      </c>
      <c r="G423" s="3" t="str">
        <f>BASEA[[#This Row],[CEDULA]]&amp;BASEA[[#This Row],[PREDIO ]]</f>
        <v xml:space="preserve"> </v>
      </c>
      <c r="H423" s="3" t="str">
        <f>IFERROR(VLOOKUP(BASEA[[#This Row],[Columna1]],USUARIOS!$A:$K,6,0),"ERROR")</f>
        <v>ERROR</v>
      </c>
      <c r="I423" s="18" t="str">
        <f>IFERROR(VLOOKUP(BASEA[[#This Row],[Columna1]],USUARIOS!$A:$K,7,0)," ")</f>
        <v xml:space="preserve"> </v>
      </c>
      <c r="J423" s="18" t="str">
        <f>IFERROR(VLOOKUP(BASEA[[#This Row],[Columna1]],USUARIOS!$A:$K,8,0)," ")</f>
        <v xml:space="preserve"> </v>
      </c>
      <c r="K423" s="18" t="str">
        <f>IFERROR(VLOOKUP(BASEA[[#This Row],[Columna1]],USUARIOS!$A:$K,9,0)," ")</f>
        <v xml:space="preserve"> </v>
      </c>
      <c r="L423" s="18" t="str">
        <f>IFERROR(VLOOKUP(BASEA[[#This Row],[Columna1]],USUARIOS!$A:$K,10,0)," ")</f>
        <v xml:space="preserve"> </v>
      </c>
      <c r="M423" s="18" t="str">
        <f>IFERROR(VLOOKUP(BASEA[[#This Row],[Columna1]],USUARIOS!$A:$K,11,0)," ")</f>
        <v xml:space="preserve"> </v>
      </c>
      <c r="N423" s="11"/>
      <c r="O423" s="10"/>
      <c r="P423" s="10"/>
      <c r="Q423" s="10"/>
      <c r="R423" s="10"/>
      <c r="S423" s="19"/>
      <c r="T423" s="10"/>
      <c r="U423" s="10"/>
    </row>
    <row r="424" spans="1:21" ht="12.95" customHeight="1" x14ac:dyDescent="0.25">
      <c r="A424" s="8">
        <v>422</v>
      </c>
      <c r="B424" s="12"/>
      <c r="C424" s="12"/>
      <c r="D424" s="17" t="str">
        <f>IFERROR(VLOOKUP(BASEA[[#This Row],[CEDULA]],USUARIOS!$B:$K,2,0)," ")</f>
        <v xml:space="preserve"> </v>
      </c>
      <c r="E424" s="17" t="str">
        <f>IFERROR(VLOOKUP(BASEA[[#This Row],[CEDULA]],USUARIOS!$B:$K,3,0)," ")</f>
        <v xml:space="preserve"> </v>
      </c>
      <c r="F424" s="10" t="str">
        <f>IFERROR(VLOOKUP(BASEA[[#This Row],[CEDULA]],USUARIOS!$B:$K,4,0)," ")</f>
        <v xml:space="preserve"> </v>
      </c>
      <c r="G424" s="3" t="str">
        <f>BASEA[[#This Row],[CEDULA]]&amp;BASEA[[#This Row],[PREDIO ]]</f>
        <v xml:space="preserve"> </v>
      </c>
      <c r="H424" s="3" t="str">
        <f>IFERROR(VLOOKUP(BASEA[[#This Row],[Columna1]],USUARIOS!$A:$K,6,0),"ERROR")</f>
        <v>ERROR</v>
      </c>
      <c r="I424" s="18" t="str">
        <f>IFERROR(VLOOKUP(BASEA[[#This Row],[Columna1]],USUARIOS!$A:$K,7,0)," ")</f>
        <v xml:space="preserve"> </v>
      </c>
      <c r="J424" s="18" t="str">
        <f>IFERROR(VLOOKUP(BASEA[[#This Row],[Columna1]],USUARIOS!$A:$K,8,0)," ")</f>
        <v xml:space="preserve"> </v>
      </c>
      <c r="K424" s="18" t="str">
        <f>IFERROR(VLOOKUP(BASEA[[#This Row],[Columna1]],USUARIOS!$A:$K,9,0)," ")</f>
        <v xml:space="preserve"> </v>
      </c>
      <c r="L424" s="18" t="str">
        <f>IFERROR(VLOOKUP(BASEA[[#This Row],[Columna1]],USUARIOS!$A:$K,10,0)," ")</f>
        <v xml:space="preserve"> </v>
      </c>
      <c r="M424" s="18" t="str">
        <f>IFERROR(VLOOKUP(BASEA[[#This Row],[Columna1]],USUARIOS!$A:$K,11,0)," ")</f>
        <v xml:space="preserve"> </v>
      </c>
      <c r="N424" s="11"/>
      <c r="O424" s="10"/>
      <c r="P424" s="10"/>
      <c r="Q424" s="10"/>
      <c r="R424" s="10"/>
      <c r="S424" s="19"/>
      <c r="T424" s="10"/>
      <c r="U424" s="10"/>
    </row>
    <row r="425" spans="1:21" ht="12.95" customHeight="1" x14ac:dyDescent="0.25">
      <c r="A425" s="8">
        <v>423</v>
      </c>
      <c r="B425" s="12"/>
      <c r="C425" s="12"/>
      <c r="D425" s="17" t="str">
        <f>IFERROR(VLOOKUP(BASEA[[#This Row],[CEDULA]],USUARIOS!$B:$K,2,0)," ")</f>
        <v xml:space="preserve"> </v>
      </c>
      <c r="E425" s="17" t="str">
        <f>IFERROR(VLOOKUP(BASEA[[#This Row],[CEDULA]],USUARIOS!$B:$K,3,0)," ")</f>
        <v xml:space="preserve"> </v>
      </c>
      <c r="F425" s="10" t="str">
        <f>IFERROR(VLOOKUP(BASEA[[#This Row],[CEDULA]],USUARIOS!$B:$K,4,0)," ")</f>
        <v xml:space="preserve"> </v>
      </c>
      <c r="G425" s="3" t="str">
        <f>BASEA[[#This Row],[CEDULA]]&amp;BASEA[[#This Row],[PREDIO ]]</f>
        <v xml:space="preserve"> </v>
      </c>
      <c r="H425" s="3" t="str">
        <f>IFERROR(VLOOKUP(BASEA[[#This Row],[Columna1]],USUARIOS!$A:$K,6,0),"ERROR")</f>
        <v>ERROR</v>
      </c>
      <c r="I425" s="18" t="str">
        <f>IFERROR(VLOOKUP(BASEA[[#This Row],[Columna1]],USUARIOS!$A:$K,7,0)," ")</f>
        <v xml:space="preserve"> </v>
      </c>
      <c r="J425" s="18" t="str">
        <f>IFERROR(VLOOKUP(BASEA[[#This Row],[Columna1]],USUARIOS!$A:$K,8,0)," ")</f>
        <v xml:space="preserve"> </v>
      </c>
      <c r="K425" s="18" t="str">
        <f>IFERROR(VLOOKUP(BASEA[[#This Row],[Columna1]],USUARIOS!$A:$K,9,0)," ")</f>
        <v xml:space="preserve"> </v>
      </c>
      <c r="L425" s="18" t="str">
        <f>IFERROR(VLOOKUP(BASEA[[#This Row],[Columna1]],USUARIOS!$A:$K,10,0)," ")</f>
        <v xml:space="preserve"> </v>
      </c>
      <c r="M425" s="18" t="str">
        <f>IFERROR(VLOOKUP(BASEA[[#This Row],[Columna1]],USUARIOS!$A:$K,11,0)," ")</f>
        <v xml:space="preserve"> </v>
      </c>
      <c r="N425" s="11"/>
      <c r="O425" s="10"/>
      <c r="P425" s="10"/>
      <c r="Q425" s="10"/>
      <c r="R425" s="10"/>
      <c r="S425" s="19"/>
      <c r="T425" s="10"/>
      <c r="U425" s="10"/>
    </row>
    <row r="426" spans="1:21" ht="12.95" customHeight="1" x14ac:dyDescent="0.25">
      <c r="A426" s="8">
        <v>424</v>
      </c>
      <c r="B426" s="12"/>
      <c r="C426" s="12"/>
      <c r="D426" s="17" t="str">
        <f>IFERROR(VLOOKUP(BASEA[[#This Row],[CEDULA]],USUARIOS!$B:$K,2,0)," ")</f>
        <v xml:space="preserve"> </v>
      </c>
      <c r="E426" s="17" t="str">
        <f>IFERROR(VLOOKUP(BASEA[[#This Row],[CEDULA]],USUARIOS!$B:$K,3,0)," ")</f>
        <v xml:space="preserve"> </v>
      </c>
      <c r="F426" s="10" t="str">
        <f>IFERROR(VLOOKUP(BASEA[[#This Row],[CEDULA]],USUARIOS!$B:$K,4,0)," ")</f>
        <v xml:space="preserve"> </v>
      </c>
      <c r="G426" s="3" t="str">
        <f>BASEA[[#This Row],[CEDULA]]&amp;BASEA[[#This Row],[PREDIO ]]</f>
        <v xml:space="preserve"> </v>
      </c>
      <c r="H426" s="3" t="str">
        <f>IFERROR(VLOOKUP(BASEA[[#This Row],[Columna1]],USUARIOS!$A:$K,6,0),"ERROR")</f>
        <v>ERROR</v>
      </c>
      <c r="I426" s="18" t="str">
        <f>IFERROR(VLOOKUP(BASEA[[#This Row],[Columna1]],USUARIOS!$A:$K,7,0)," ")</f>
        <v xml:space="preserve"> </v>
      </c>
      <c r="J426" s="18" t="str">
        <f>IFERROR(VLOOKUP(BASEA[[#This Row],[Columna1]],USUARIOS!$A:$K,8,0)," ")</f>
        <v xml:space="preserve"> </v>
      </c>
      <c r="K426" s="18" t="str">
        <f>IFERROR(VLOOKUP(BASEA[[#This Row],[Columna1]],USUARIOS!$A:$K,9,0)," ")</f>
        <v xml:space="preserve"> </v>
      </c>
      <c r="L426" s="18" t="str">
        <f>IFERROR(VLOOKUP(BASEA[[#This Row],[Columna1]],USUARIOS!$A:$K,10,0)," ")</f>
        <v xml:space="preserve"> </v>
      </c>
      <c r="M426" s="18" t="str">
        <f>IFERROR(VLOOKUP(BASEA[[#This Row],[Columna1]],USUARIOS!$A:$K,11,0)," ")</f>
        <v xml:space="preserve"> </v>
      </c>
      <c r="N426" s="11"/>
      <c r="O426" s="10"/>
      <c r="P426" s="10"/>
      <c r="Q426" s="10"/>
      <c r="R426" s="10"/>
      <c r="S426" s="19"/>
      <c r="T426" s="10"/>
      <c r="U426" s="10"/>
    </row>
    <row r="427" spans="1:21" ht="12.95" customHeight="1" x14ac:dyDescent="0.25">
      <c r="A427" s="8">
        <v>425</v>
      </c>
      <c r="B427" s="12"/>
      <c r="C427" s="12"/>
      <c r="D427" s="17" t="str">
        <f>IFERROR(VLOOKUP(BASEA[[#This Row],[CEDULA]],USUARIOS!$B:$K,2,0)," ")</f>
        <v xml:space="preserve"> </v>
      </c>
      <c r="E427" s="17" t="str">
        <f>IFERROR(VLOOKUP(BASEA[[#This Row],[CEDULA]],USUARIOS!$B:$K,3,0)," ")</f>
        <v xml:space="preserve"> </v>
      </c>
      <c r="F427" s="10" t="str">
        <f>IFERROR(VLOOKUP(BASEA[[#This Row],[CEDULA]],USUARIOS!$B:$K,4,0)," ")</f>
        <v xml:space="preserve"> </v>
      </c>
      <c r="G427" s="3" t="str">
        <f>BASEA[[#This Row],[CEDULA]]&amp;BASEA[[#This Row],[PREDIO ]]</f>
        <v xml:space="preserve"> </v>
      </c>
      <c r="H427" s="3" t="str">
        <f>IFERROR(VLOOKUP(BASEA[[#This Row],[Columna1]],USUARIOS!$A:$K,6,0),"ERROR")</f>
        <v>ERROR</v>
      </c>
      <c r="I427" s="18" t="str">
        <f>IFERROR(VLOOKUP(BASEA[[#This Row],[Columna1]],USUARIOS!$A:$K,7,0)," ")</f>
        <v xml:space="preserve"> </v>
      </c>
      <c r="J427" s="18" t="str">
        <f>IFERROR(VLOOKUP(BASEA[[#This Row],[Columna1]],USUARIOS!$A:$K,8,0)," ")</f>
        <v xml:space="preserve"> </v>
      </c>
      <c r="K427" s="18" t="str">
        <f>IFERROR(VLOOKUP(BASEA[[#This Row],[Columna1]],USUARIOS!$A:$K,9,0)," ")</f>
        <v xml:space="preserve"> </v>
      </c>
      <c r="L427" s="18" t="str">
        <f>IFERROR(VLOOKUP(BASEA[[#This Row],[Columna1]],USUARIOS!$A:$K,10,0)," ")</f>
        <v xml:space="preserve"> </v>
      </c>
      <c r="M427" s="18" t="str">
        <f>IFERROR(VLOOKUP(BASEA[[#This Row],[Columna1]],USUARIOS!$A:$K,11,0)," ")</f>
        <v xml:space="preserve"> </v>
      </c>
      <c r="N427" s="11"/>
      <c r="O427" s="10"/>
      <c r="P427" s="10"/>
      <c r="Q427" s="10"/>
      <c r="R427" s="10"/>
      <c r="S427" s="19"/>
      <c r="T427" s="10"/>
      <c r="U427" s="10"/>
    </row>
    <row r="428" spans="1:21" ht="12.95" customHeight="1" x14ac:dyDescent="0.25">
      <c r="A428" s="8">
        <v>426</v>
      </c>
      <c r="B428" s="12"/>
      <c r="C428" s="12"/>
      <c r="D428" s="17" t="str">
        <f>IFERROR(VLOOKUP(BASEA[[#This Row],[CEDULA]],USUARIOS!$B:$K,2,0)," ")</f>
        <v xml:space="preserve"> </v>
      </c>
      <c r="E428" s="17" t="str">
        <f>IFERROR(VLOOKUP(BASEA[[#This Row],[CEDULA]],USUARIOS!$B:$K,3,0)," ")</f>
        <v xml:space="preserve"> </v>
      </c>
      <c r="F428" s="10" t="str">
        <f>IFERROR(VLOOKUP(BASEA[[#This Row],[CEDULA]],USUARIOS!$B:$K,4,0)," ")</f>
        <v xml:space="preserve"> </v>
      </c>
      <c r="G428" s="3" t="str">
        <f>BASEA[[#This Row],[CEDULA]]&amp;BASEA[[#This Row],[PREDIO ]]</f>
        <v xml:space="preserve"> </v>
      </c>
      <c r="H428" s="3" t="str">
        <f>IFERROR(VLOOKUP(BASEA[[#This Row],[Columna1]],USUARIOS!$A:$K,6,0),"ERROR")</f>
        <v>ERROR</v>
      </c>
      <c r="I428" s="18" t="str">
        <f>IFERROR(VLOOKUP(BASEA[[#This Row],[Columna1]],USUARIOS!$A:$K,7,0)," ")</f>
        <v xml:space="preserve"> </v>
      </c>
      <c r="J428" s="18" t="str">
        <f>IFERROR(VLOOKUP(BASEA[[#This Row],[Columna1]],USUARIOS!$A:$K,8,0)," ")</f>
        <v xml:space="preserve"> </v>
      </c>
      <c r="K428" s="18" t="str">
        <f>IFERROR(VLOOKUP(BASEA[[#This Row],[Columna1]],USUARIOS!$A:$K,9,0)," ")</f>
        <v xml:space="preserve"> </v>
      </c>
      <c r="L428" s="18" t="str">
        <f>IFERROR(VLOOKUP(BASEA[[#This Row],[Columna1]],USUARIOS!$A:$K,10,0)," ")</f>
        <v xml:space="preserve"> </v>
      </c>
      <c r="M428" s="18" t="str">
        <f>IFERROR(VLOOKUP(BASEA[[#This Row],[Columna1]],USUARIOS!$A:$K,11,0)," ")</f>
        <v xml:space="preserve"> </v>
      </c>
      <c r="N428" s="11"/>
      <c r="O428" s="10"/>
      <c r="P428" s="10"/>
      <c r="Q428" s="10"/>
      <c r="R428" s="10"/>
      <c r="S428" s="19"/>
      <c r="T428" s="10"/>
      <c r="U428" s="10"/>
    </row>
    <row r="429" spans="1:21" ht="12.95" customHeight="1" x14ac:dyDescent="0.25">
      <c r="A429" s="8">
        <v>427</v>
      </c>
      <c r="B429" s="12"/>
      <c r="C429" s="12"/>
      <c r="D429" s="17" t="str">
        <f>IFERROR(VLOOKUP(BASEA[[#This Row],[CEDULA]],USUARIOS!$B:$K,2,0)," ")</f>
        <v xml:space="preserve"> </v>
      </c>
      <c r="E429" s="17" t="str">
        <f>IFERROR(VLOOKUP(BASEA[[#This Row],[CEDULA]],USUARIOS!$B:$K,3,0)," ")</f>
        <v xml:space="preserve"> </v>
      </c>
      <c r="F429" s="10" t="str">
        <f>IFERROR(VLOOKUP(BASEA[[#This Row],[CEDULA]],USUARIOS!$B:$K,4,0)," ")</f>
        <v xml:space="preserve"> </v>
      </c>
      <c r="G429" s="3" t="str">
        <f>BASEA[[#This Row],[CEDULA]]&amp;BASEA[[#This Row],[PREDIO ]]</f>
        <v xml:space="preserve"> </v>
      </c>
      <c r="H429" s="3" t="str">
        <f>IFERROR(VLOOKUP(BASEA[[#This Row],[Columna1]],USUARIOS!$A:$K,6,0),"ERROR")</f>
        <v>ERROR</v>
      </c>
      <c r="I429" s="18" t="str">
        <f>IFERROR(VLOOKUP(BASEA[[#This Row],[Columna1]],USUARIOS!$A:$K,7,0)," ")</f>
        <v xml:space="preserve"> </v>
      </c>
      <c r="J429" s="18" t="str">
        <f>IFERROR(VLOOKUP(BASEA[[#This Row],[Columna1]],USUARIOS!$A:$K,8,0)," ")</f>
        <v xml:space="preserve"> </v>
      </c>
      <c r="K429" s="18" t="str">
        <f>IFERROR(VLOOKUP(BASEA[[#This Row],[Columna1]],USUARIOS!$A:$K,9,0)," ")</f>
        <v xml:space="preserve"> </v>
      </c>
      <c r="L429" s="18" t="str">
        <f>IFERROR(VLOOKUP(BASEA[[#This Row],[Columna1]],USUARIOS!$A:$K,10,0)," ")</f>
        <v xml:space="preserve"> </v>
      </c>
      <c r="M429" s="18" t="str">
        <f>IFERROR(VLOOKUP(BASEA[[#This Row],[Columna1]],USUARIOS!$A:$K,11,0)," ")</f>
        <v xml:space="preserve"> </v>
      </c>
      <c r="N429" s="11"/>
      <c r="O429" s="10"/>
      <c r="P429" s="10"/>
      <c r="Q429" s="10"/>
      <c r="R429" s="10"/>
      <c r="S429" s="19"/>
      <c r="T429" s="10"/>
      <c r="U429" s="10"/>
    </row>
    <row r="430" spans="1:21" ht="12.95" customHeight="1" x14ac:dyDescent="0.25">
      <c r="A430" s="8">
        <v>428</v>
      </c>
      <c r="B430" s="12"/>
      <c r="C430" s="12"/>
      <c r="D430" s="17" t="str">
        <f>IFERROR(VLOOKUP(BASEA[[#This Row],[CEDULA]],USUARIOS!$B:$K,2,0)," ")</f>
        <v xml:space="preserve"> </v>
      </c>
      <c r="E430" s="17" t="str">
        <f>IFERROR(VLOOKUP(BASEA[[#This Row],[CEDULA]],USUARIOS!$B:$K,3,0)," ")</f>
        <v xml:space="preserve"> </v>
      </c>
      <c r="F430" s="10" t="str">
        <f>IFERROR(VLOOKUP(BASEA[[#This Row],[CEDULA]],USUARIOS!$B:$K,4,0)," ")</f>
        <v xml:space="preserve"> </v>
      </c>
      <c r="G430" s="3" t="str">
        <f>BASEA[[#This Row],[CEDULA]]&amp;BASEA[[#This Row],[PREDIO ]]</f>
        <v xml:space="preserve"> </v>
      </c>
      <c r="H430" s="3" t="str">
        <f>IFERROR(VLOOKUP(BASEA[[#This Row],[Columna1]],USUARIOS!$A:$K,6,0),"ERROR")</f>
        <v>ERROR</v>
      </c>
      <c r="I430" s="18" t="str">
        <f>IFERROR(VLOOKUP(BASEA[[#This Row],[Columna1]],USUARIOS!$A:$K,7,0)," ")</f>
        <v xml:space="preserve"> </v>
      </c>
      <c r="J430" s="18" t="str">
        <f>IFERROR(VLOOKUP(BASEA[[#This Row],[Columna1]],USUARIOS!$A:$K,8,0)," ")</f>
        <v xml:space="preserve"> </v>
      </c>
      <c r="K430" s="18" t="str">
        <f>IFERROR(VLOOKUP(BASEA[[#This Row],[Columna1]],USUARIOS!$A:$K,9,0)," ")</f>
        <v xml:space="preserve"> </v>
      </c>
      <c r="L430" s="18" t="str">
        <f>IFERROR(VLOOKUP(BASEA[[#This Row],[Columna1]],USUARIOS!$A:$K,10,0)," ")</f>
        <v xml:space="preserve"> </v>
      </c>
      <c r="M430" s="18" t="str">
        <f>IFERROR(VLOOKUP(BASEA[[#This Row],[Columna1]],USUARIOS!$A:$K,11,0)," ")</f>
        <v xml:space="preserve"> </v>
      </c>
      <c r="N430" s="11"/>
      <c r="O430" s="10"/>
      <c r="P430" s="10"/>
      <c r="Q430" s="10"/>
      <c r="R430" s="10"/>
      <c r="S430" s="19"/>
      <c r="T430" s="10"/>
      <c r="U430" s="10"/>
    </row>
    <row r="431" spans="1:21" ht="12.95" customHeight="1" x14ac:dyDescent="0.25">
      <c r="A431" s="8">
        <v>429</v>
      </c>
      <c r="B431" s="12"/>
      <c r="C431" s="12"/>
      <c r="D431" s="17" t="str">
        <f>IFERROR(VLOOKUP(BASEA[[#This Row],[CEDULA]],USUARIOS!$B:$K,2,0)," ")</f>
        <v xml:space="preserve"> </v>
      </c>
      <c r="E431" s="17" t="str">
        <f>IFERROR(VLOOKUP(BASEA[[#This Row],[CEDULA]],USUARIOS!$B:$K,3,0)," ")</f>
        <v xml:space="preserve"> </v>
      </c>
      <c r="F431" s="10" t="str">
        <f>IFERROR(VLOOKUP(BASEA[[#This Row],[CEDULA]],USUARIOS!$B:$K,4,0)," ")</f>
        <v xml:space="preserve"> </v>
      </c>
      <c r="G431" s="3" t="str">
        <f>BASEA[[#This Row],[CEDULA]]&amp;BASEA[[#This Row],[PREDIO ]]</f>
        <v xml:space="preserve"> </v>
      </c>
      <c r="H431" s="3" t="str">
        <f>IFERROR(VLOOKUP(BASEA[[#This Row],[Columna1]],USUARIOS!$A:$K,6,0),"ERROR")</f>
        <v>ERROR</v>
      </c>
      <c r="I431" s="18" t="str">
        <f>IFERROR(VLOOKUP(BASEA[[#This Row],[Columna1]],USUARIOS!$A:$K,7,0)," ")</f>
        <v xml:space="preserve"> </v>
      </c>
      <c r="J431" s="18" t="str">
        <f>IFERROR(VLOOKUP(BASEA[[#This Row],[Columna1]],USUARIOS!$A:$K,8,0)," ")</f>
        <v xml:space="preserve"> </v>
      </c>
      <c r="K431" s="18" t="str">
        <f>IFERROR(VLOOKUP(BASEA[[#This Row],[Columna1]],USUARIOS!$A:$K,9,0)," ")</f>
        <v xml:space="preserve"> </v>
      </c>
      <c r="L431" s="18" t="str">
        <f>IFERROR(VLOOKUP(BASEA[[#This Row],[Columna1]],USUARIOS!$A:$K,10,0)," ")</f>
        <v xml:space="preserve"> </v>
      </c>
      <c r="M431" s="18" t="str">
        <f>IFERROR(VLOOKUP(BASEA[[#This Row],[Columna1]],USUARIOS!$A:$K,11,0)," ")</f>
        <v xml:space="preserve"> </v>
      </c>
      <c r="N431" s="11"/>
      <c r="O431" s="10"/>
      <c r="P431" s="10"/>
      <c r="Q431" s="10"/>
      <c r="R431" s="10"/>
      <c r="S431" s="19"/>
      <c r="T431" s="10"/>
      <c r="U431" s="10"/>
    </row>
    <row r="432" spans="1:21" ht="12.95" customHeight="1" x14ac:dyDescent="0.25">
      <c r="A432" s="8">
        <v>430</v>
      </c>
      <c r="B432" s="12"/>
      <c r="C432" s="12"/>
      <c r="D432" s="17" t="str">
        <f>IFERROR(VLOOKUP(BASEA[[#This Row],[CEDULA]],USUARIOS!$B:$K,2,0)," ")</f>
        <v xml:space="preserve"> </v>
      </c>
      <c r="E432" s="17" t="str">
        <f>IFERROR(VLOOKUP(BASEA[[#This Row],[CEDULA]],USUARIOS!$B:$K,3,0)," ")</f>
        <v xml:space="preserve"> </v>
      </c>
      <c r="F432" s="10" t="str">
        <f>IFERROR(VLOOKUP(BASEA[[#This Row],[CEDULA]],USUARIOS!$B:$K,4,0)," ")</f>
        <v xml:space="preserve"> </v>
      </c>
      <c r="G432" s="3" t="str">
        <f>BASEA[[#This Row],[CEDULA]]&amp;BASEA[[#This Row],[PREDIO ]]</f>
        <v xml:space="preserve"> </v>
      </c>
      <c r="H432" s="3" t="str">
        <f>IFERROR(VLOOKUP(BASEA[[#This Row],[Columna1]],USUARIOS!$A:$K,6,0),"ERROR")</f>
        <v>ERROR</v>
      </c>
      <c r="I432" s="18" t="str">
        <f>IFERROR(VLOOKUP(BASEA[[#This Row],[Columna1]],USUARIOS!$A:$K,7,0)," ")</f>
        <v xml:space="preserve"> </v>
      </c>
      <c r="J432" s="18" t="str">
        <f>IFERROR(VLOOKUP(BASEA[[#This Row],[Columna1]],USUARIOS!$A:$K,8,0)," ")</f>
        <v xml:space="preserve"> </v>
      </c>
      <c r="K432" s="18" t="str">
        <f>IFERROR(VLOOKUP(BASEA[[#This Row],[Columna1]],USUARIOS!$A:$K,9,0)," ")</f>
        <v xml:space="preserve"> </v>
      </c>
      <c r="L432" s="18" t="str">
        <f>IFERROR(VLOOKUP(BASEA[[#This Row],[Columna1]],USUARIOS!$A:$K,10,0)," ")</f>
        <v xml:space="preserve"> </v>
      </c>
      <c r="M432" s="18" t="str">
        <f>IFERROR(VLOOKUP(BASEA[[#This Row],[Columna1]],USUARIOS!$A:$K,11,0)," ")</f>
        <v xml:space="preserve"> </v>
      </c>
      <c r="N432" s="11"/>
      <c r="O432" s="10"/>
      <c r="P432" s="10"/>
      <c r="Q432" s="10"/>
      <c r="R432" s="10"/>
      <c r="S432" s="19"/>
      <c r="T432" s="10"/>
      <c r="U432" s="10"/>
    </row>
    <row r="433" spans="1:21" ht="12.95" customHeight="1" x14ac:dyDescent="0.25">
      <c r="A433" s="8">
        <v>431</v>
      </c>
      <c r="B433" s="12"/>
      <c r="C433" s="12"/>
      <c r="D433" s="17" t="str">
        <f>IFERROR(VLOOKUP(BASEA[[#This Row],[CEDULA]],USUARIOS!$B:$K,2,0)," ")</f>
        <v xml:space="preserve"> </v>
      </c>
      <c r="E433" s="17" t="str">
        <f>IFERROR(VLOOKUP(BASEA[[#This Row],[CEDULA]],USUARIOS!$B:$K,3,0)," ")</f>
        <v xml:space="preserve"> </v>
      </c>
      <c r="F433" s="10" t="str">
        <f>IFERROR(VLOOKUP(BASEA[[#This Row],[CEDULA]],USUARIOS!$B:$K,4,0)," ")</f>
        <v xml:space="preserve"> </v>
      </c>
      <c r="G433" s="3" t="str">
        <f>BASEA[[#This Row],[CEDULA]]&amp;BASEA[[#This Row],[PREDIO ]]</f>
        <v xml:space="preserve"> </v>
      </c>
      <c r="H433" s="3" t="str">
        <f>IFERROR(VLOOKUP(BASEA[[#This Row],[Columna1]],USUARIOS!$A:$K,6,0),"ERROR")</f>
        <v>ERROR</v>
      </c>
      <c r="I433" s="18" t="str">
        <f>IFERROR(VLOOKUP(BASEA[[#This Row],[Columna1]],USUARIOS!$A:$K,7,0)," ")</f>
        <v xml:space="preserve"> </v>
      </c>
      <c r="J433" s="18" t="str">
        <f>IFERROR(VLOOKUP(BASEA[[#This Row],[Columna1]],USUARIOS!$A:$K,8,0)," ")</f>
        <v xml:space="preserve"> </v>
      </c>
      <c r="K433" s="18" t="str">
        <f>IFERROR(VLOOKUP(BASEA[[#This Row],[Columna1]],USUARIOS!$A:$K,9,0)," ")</f>
        <v xml:space="preserve"> </v>
      </c>
      <c r="L433" s="18" t="str">
        <f>IFERROR(VLOOKUP(BASEA[[#This Row],[Columna1]],USUARIOS!$A:$K,10,0)," ")</f>
        <v xml:space="preserve"> </v>
      </c>
      <c r="M433" s="18" t="str">
        <f>IFERROR(VLOOKUP(BASEA[[#This Row],[Columna1]],USUARIOS!$A:$K,11,0)," ")</f>
        <v xml:space="preserve"> </v>
      </c>
      <c r="N433" s="11"/>
      <c r="O433" s="10"/>
      <c r="P433" s="10"/>
      <c r="Q433" s="10"/>
      <c r="R433" s="10"/>
      <c r="S433" s="19"/>
      <c r="T433" s="10"/>
      <c r="U433" s="10"/>
    </row>
    <row r="434" spans="1:21" ht="12.95" customHeight="1" x14ac:dyDescent="0.25">
      <c r="A434" s="8">
        <v>432</v>
      </c>
      <c r="B434" s="12"/>
      <c r="C434" s="12"/>
      <c r="D434" s="17" t="str">
        <f>IFERROR(VLOOKUP(BASEA[[#This Row],[CEDULA]],USUARIOS!$B:$K,2,0)," ")</f>
        <v xml:space="preserve"> </v>
      </c>
      <c r="E434" s="17" t="str">
        <f>IFERROR(VLOOKUP(BASEA[[#This Row],[CEDULA]],USUARIOS!$B:$K,3,0)," ")</f>
        <v xml:space="preserve"> </v>
      </c>
      <c r="F434" s="10" t="str">
        <f>IFERROR(VLOOKUP(BASEA[[#This Row],[CEDULA]],USUARIOS!$B:$K,4,0)," ")</f>
        <v xml:space="preserve"> </v>
      </c>
      <c r="G434" s="3" t="str">
        <f>BASEA[[#This Row],[CEDULA]]&amp;BASEA[[#This Row],[PREDIO ]]</f>
        <v xml:space="preserve"> </v>
      </c>
      <c r="H434" s="3" t="str">
        <f>IFERROR(VLOOKUP(BASEA[[#This Row],[Columna1]],USUARIOS!$A:$K,6,0),"ERROR")</f>
        <v>ERROR</v>
      </c>
      <c r="I434" s="18" t="str">
        <f>IFERROR(VLOOKUP(BASEA[[#This Row],[Columna1]],USUARIOS!$A:$K,7,0)," ")</f>
        <v xml:space="preserve"> </v>
      </c>
      <c r="J434" s="18" t="str">
        <f>IFERROR(VLOOKUP(BASEA[[#This Row],[Columna1]],USUARIOS!$A:$K,8,0)," ")</f>
        <v xml:space="preserve"> </v>
      </c>
      <c r="K434" s="18" t="str">
        <f>IFERROR(VLOOKUP(BASEA[[#This Row],[Columna1]],USUARIOS!$A:$K,9,0)," ")</f>
        <v xml:space="preserve"> </v>
      </c>
      <c r="L434" s="18" t="str">
        <f>IFERROR(VLOOKUP(BASEA[[#This Row],[Columna1]],USUARIOS!$A:$K,10,0)," ")</f>
        <v xml:space="preserve"> </v>
      </c>
      <c r="M434" s="18" t="str">
        <f>IFERROR(VLOOKUP(BASEA[[#This Row],[Columna1]],USUARIOS!$A:$K,11,0)," ")</f>
        <v xml:space="preserve"> </v>
      </c>
      <c r="N434" s="11"/>
      <c r="O434" s="10"/>
      <c r="P434" s="10"/>
      <c r="Q434" s="10"/>
      <c r="R434" s="10"/>
      <c r="S434" s="19"/>
      <c r="T434" s="10"/>
      <c r="U434" s="10"/>
    </row>
    <row r="435" spans="1:21" ht="12.95" customHeight="1" x14ac:dyDescent="0.25">
      <c r="A435" s="8">
        <v>433</v>
      </c>
      <c r="B435" s="12"/>
      <c r="C435" s="12"/>
      <c r="D435" s="17" t="str">
        <f>IFERROR(VLOOKUP(BASEA[[#This Row],[CEDULA]],USUARIOS!$B:$K,2,0)," ")</f>
        <v xml:space="preserve"> </v>
      </c>
      <c r="E435" s="17" t="str">
        <f>IFERROR(VLOOKUP(BASEA[[#This Row],[CEDULA]],USUARIOS!$B:$K,3,0)," ")</f>
        <v xml:space="preserve"> </v>
      </c>
      <c r="F435" s="10" t="str">
        <f>IFERROR(VLOOKUP(BASEA[[#This Row],[CEDULA]],USUARIOS!$B:$K,4,0)," ")</f>
        <v xml:space="preserve"> </v>
      </c>
      <c r="G435" s="3" t="str">
        <f>BASEA[[#This Row],[CEDULA]]&amp;BASEA[[#This Row],[PREDIO ]]</f>
        <v xml:space="preserve"> </v>
      </c>
      <c r="H435" s="3" t="str">
        <f>IFERROR(VLOOKUP(BASEA[[#This Row],[Columna1]],USUARIOS!$A:$K,6,0),"ERROR")</f>
        <v>ERROR</v>
      </c>
      <c r="I435" s="18" t="str">
        <f>IFERROR(VLOOKUP(BASEA[[#This Row],[Columna1]],USUARIOS!$A:$K,7,0)," ")</f>
        <v xml:space="preserve"> </v>
      </c>
      <c r="J435" s="18" t="str">
        <f>IFERROR(VLOOKUP(BASEA[[#This Row],[Columna1]],USUARIOS!$A:$K,8,0)," ")</f>
        <v xml:space="preserve"> </v>
      </c>
      <c r="K435" s="18" t="str">
        <f>IFERROR(VLOOKUP(BASEA[[#This Row],[Columna1]],USUARIOS!$A:$K,9,0)," ")</f>
        <v xml:space="preserve"> </v>
      </c>
      <c r="L435" s="18" t="str">
        <f>IFERROR(VLOOKUP(BASEA[[#This Row],[Columna1]],USUARIOS!$A:$K,10,0)," ")</f>
        <v xml:space="preserve"> </v>
      </c>
      <c r="M435" s="18" t="str">
        <f>IFERROR(VLOOKUP(BASEA[[#This Row],[Columna1]],USUARIOS!$A:$K,11,0)," ")</f>
        <v xml:space="preserve"> </v>
      </c>
      <c r="N435" s="11"/>
      <c r="O435" s="10"/>
      <c r="P435" s="10"/>
      <c r="Q435" s="10"/>
      <c r="R435" s="10"/>
      <c r="S435" s="19"/>
      <c r="T435" s="10"/>
      <c r="U435" s="10"/>
    </row>
    <row r="436" spans="1:21" ht="12.95" customHeight="1" x14ac:dyDescent="0.25">
      <c r="A436" s="8">
        <v>434</v>
      </c>
      <c r="B436" s="12"/>
      <c r="C436" s="12"/>
      <c r="D436" s="17" t="str">
        <f>IFERROR(VLOOKUP(BASEA[[#This Row],[CEDULA]],USUARIOS!$B:$K,2,0)," ")</f>
        <v xml:space="preserve"> </v>
      </c>
      <c r="E436" s="17" t="str">
        <f>IFERROR(VLOOKUP(BASEA[[#This Row],[CEDULA]],USUARIOS!$B:$K,3,0)," ")</f>
        <v xml:space="preserve"> </v>
      </c>
      <c r="F436" s="10" t="str">
        <f>IFERROR(VLOOKUP(BASEA[[#This Row],[CEDULA]],USUARIOS!$B:$K,4,0)," ")</f>
        <v xml:space="preserve"> </v>
      </c>
      <c r="G436" s="3" t="str">
        <f>BASEA[[#This Row],[CEDULA]]&amp;BASEA[[#This Row],[PREDIO ]]</f>
        <v xml:space="preserve"> </v>
      </c>
      <c r="H436" s="3" t="str">
        <f>IFERROR(VLOOKUP(BASEA[[#This Row],[Columna1]],USUARIOS!$A:$K,6,0),"ERROR")</f>
        <v>ERROR</v>
      </c>
      <c r="I436" s="18" t="str">
        <f>IFERROR(VLOOKUP(BASEA[[#This Row],[Columna1]],USUARIOS!$A:$K,7,0)," ")</f>
        <v xml:space="preserve"> </v>
      </c>
      <c r="J436" s="18" t="str">
        <f>IFERROR(VLOOKUP(BASEA[[#This Row],[Columna1]],USUARIOS!$A:$K,8,0)," ")</f>
        <v xml:space="preserve"> </v>
      </c>
      <c r="K436" s="18" t="str">
        <f>IFERROR(VLOOKUP(BASEA[[#This Row],[Columna1]],USUARIOS!$A:$K,9,0)," ")</f>
        <v xml:space="preserve"> </v>
      </c>
      <c r="L436" s="18" t="str">
        <f>IFERROR(VLOOKUP(BASEA[[#This Row],[Columna1]],USUARIOS!$A:$K,10,0)," ")</f>
        <v xml:space="preserve"> </v>
      </c>
      <c r="M436" s="18" t="str">
        <f>IFERROR(VLOOKUP(BASEA[[#This Row],[Columna1]],USUARIOS!$A:$K,11,0)," ")</f>
        <v xml:space="preserve"> </v>
      </c>
      <c r="N436" s="11"/>
      <c r="O436" s="10"/>
      <c r="P436" s="10"/>
      <c r="Q436" s="10"/>
      <c r="R436" s="10"/>
      <c r="S436" s="19"/>
      <c r="T436" s="10"/>
      <c r="U436" s="10"/>
    </row>
    <row r="437" spans="1:21" ht="12.95" customHeight="1" x14ac:dyDescent="0.25">
      <c r="A437" s="8">
        <v>435</v>
      </c>
      <c r="B437" s="12"/>
      <c r="C437" s="12"/>
      <c r="D437" s="17" t="str">
        <f>IFERROR(VLOOKUP(BASEA[[#This Row],[CEDULA]],USUARIOS!$B:$K,2,0)," ")</f>
        <v xml:space="preserve"> </v>
      </c>
      <c r="E437" s="17" t="str">
        <f>IFERROR(VLOOKUP(BASEA[[#This Row],[CEDULA]],USUARIOS!$B:$K,3,0)," ")</f>
        <v xml:space="preserve"> </v>
      </c>
      <c r="F437" s="10" t="str">
        <f>IFERROR(VLOOKUP(BASEA[[#This Row],[CEDULA]],USUARIOS!$B:$K,4,0)," ")</f>
        <v xml:space="preserve"> </v>
      </c>
      <c r="G437" s="3" t="str">
        <f>BASEA[[#This Row],[CEDULA]]&amp;BASEA[[#This Row],[PREDIO ]]</f>
        <v xml:space="preserve"> </v>
      </c>
      <c r="H437" s="3" t="str">
        <f>IFERROR(VLOOKUP(BASEA[[#This Row],[Columna1]],USUARIOS!$A:$K,6,0),"ERROR")</f>
        <v>ERROR</v>
      </c>
      <c r="I437" s="18" t="str">
        <f>IFERROR(VLOOKUP(BASEA[[#This Row],[Columna1]],USUARIOS!$A:$K,7,0)," ")</f>
        <v xml:space="preserve"> </v>
      </c>
      <c r="J437" s="18" t="str">
        <f>IFERROR(VLOOKUP(BASEA[[#This Row],[Columna1]],USUARIOS!$A:$K,8,0)," ")</f>
        <v xml:space="preserve"> </v>
      </c>
      <c r="K437" s="18" t="str">
        <f>IFERROR(VLOOKUP(BASEA[[#This Row],[Columna1]],USUARIOS!$A:$K,9,0)," ")</f>
        <v xml:space="preserve"> </v>
      </c>
      <c r="L437" s="18" t="str">
        <f>IFERROR(VLOOKUP(BASEA[[#This Row],[Columna1]],USUARIOS!$A:$K,10,0)," ")</f>
        <v xml:space="preserve"> </v>
      </c>
      <c r="M437" s="18" t="str">
        <f>IFERROR(VLOOKUP(BASEA[[#This Row],[Columna1]],USUARIOS!$A:$K,11,0)," ")</f>
        <v xml:space="preserve"> </v>
      </c>
      <c r="N437" s="11"/>
      <c r="O437" s="10"/>
      <c r="P437" s="10"/>
      <c r="Q437" s="10"/>
      <c r="R437" s="10"/>
      <c r="S437" s="19"/>
      <c r="T437" s="10"/>
      <c r="U437" s="10"/>
    </row>
    <row r="438" spans="1:21" ht="12.95" customHeight="1" x14ac:dyDescent="0.25">
      <c r="A438" s="8">
        <v>436</v>
      </c>
      <c r="B438" s="12"/>
      <c r="C438" s="12"/>
      <c r="D438" s="17" t="str">
        <f>IFERROR(VLOOKUP(BASEA[[#This Row],[CEDULA]],USUARIOS!$B:$K,2,0)," ")</f>
        <v xml:space="preserve"> </v>
      </c>
      <c r="E438" s="17" t="str">
        <f>IFERROR(VLOOKUP(BASEA[[#This Row],[CEDULA]],USUARIOS!$B:$K,3,0)," ")</f>
        <v xml:space="preserve"> </v>
      </c>
      <c r="F438" s="10" t="str">
        <f>IFERROR(VLOOKUP(BASEA[[#This Row],[CEDULA]],USUARIOS!$B:$K,4,0)," ")</f>
        <v xml:space="preserve"> </v>
      </c>
      <c r="G438" s="3" t="str">
        <f>BASEA[[#This Row],[CEDULA]]&amp;BASEA[[#This Row],[PREDIO ]]</f>
        <v xml:space="preserve"> </v>
      </c>
      <c r="H438" s="3" t="str">
        <f>IFERROR(VLOOKUP(BASEA[[#This Row],[Columna1]],USUARIOS!$A:$K,6,0),"ERROR")</f>
        <v>ERROR</v>
      </c>
      <c r="I438" s="18" t="str">
        <f>IFERROR(VLOOKUP(BASEA[[#This Row],[Columna1]],USUARIOS!$A:$K,7,0)," ")</f>
        <v xml:space="preserve"> </v>
      </c>
      <c r="J438" s="18" t="str">
        <f>IFERROR(VLOOKUP(BASEA[[#This Row],[Columna1]],USUARIOS!$A:$K,8,0)," ")</f>
        <v xml:space="preserve"> </v>
      </c>
      <c r="K438" s="18" t="str">
        <f>IFERROR(VLOOKUP(BASEA[[#This Row],[Columna1]],USUARIOS!$A:$K,9,0)," ")</f>
        <v xml:space="preserve"> </v>
      </c>
      <c r="L438" s="18" t="str">
        <f>IFERROR(VLOOKUP(BASEA[[#This Row],[Columna1]],USUARIOS!$A:$K,10,0)," ")</f>
        <v xml:space="preserve"> </v>
      </c>
      <c r="M438" s="18" t="str">
        <f>IFERROR(VLOOKUP(BASEA[[#This Row],[Columna1]],USUARIOS!$A:$K,11,0)," ")</f>
        <v xml:space="preserve"> </v>
      </c>
      <c r="N438" s="11"/>
      <c r="O438" s="10"/>
      <c r="P438" s="10"/>
      <c r="Q438" s="10"/>
      <c r="R438" s="10"/>
      <c r="S438" s="19"/>
      <c r="T438" s="10"/>
      <c r="U438" s="10"/>
    </row>
    <row r="439" spans="1:21" ht="12.95" customHeight="1" x14ac:dyDescent="0.25">
      <c r="A439" s="8">
        <v>437</v>
      </c>
      <c r="B439" s="12"/>
      <c r="C439" s="12"/>
      <c r="D439" s="17" t="str">
        <f>IFERROR(VLOOKUP(BASEA[[#This Row],[CEDULA]],USUARIOS!$B:$K,2,0)," ")</f>
        <v xml:space="preserve"> </v>
      </c>
      <c r="E439" s="17" t="str">
        <f>IFERROR(VLOOKUP(BASEA[[#This Row],[CEDULA]],USUARIOS!$B:$K,3,0)," ")</f>
        <v xml:space="preserve"> </v>
      </c>
      <c r="F439" s="10" t="str">
        <f>IFERROR(VLOOKUP(BASEA[[#This Row],[CEDULA]],USUARIOS!$B:$K,4,0)," ")</f>
        <v xml:space="preserve"> </v>
      </c>
      <c r="G439" s="3" t="str">
        <f>BASEA[[#This Row],[CEDULA]]&amp;BASEA[[#This Row],[PREDIO ]]</f>
        <v xml:space="preserve"> </v>
      </c>
      <c r="H439" s="3" t="str">
        <f>IFERROR(VLOOKUP(BASEA[[#This Row],[Columna1]],USUARIOS!$A:$K,6,0),"ERROR")</f>
        <v>ERROR</v>
      </c>
      <c r="I439" s="18" t="str">
        <f>IFERROR(VLOOKUP(BASEA[[#This Row],[Columna1]],USUARIOS!$A:$K,7,0)," ")</f>
        <v xml:space="preserve"> </v>
      </c>
      <c r="J439" s="18" t="str">
        <f>IFERROR(VLOOKUP(BASEA[[#This Row],[Columna1]],USUARIOS!$A:$K,8,0)," ")</f>
        <v xml:space="preserve"> </v>
      </c>
      <c r="K439" s="18" t="str">
        <f>IFERROR(VLOOKUP(BASEA[[#This Row],[Columna1]],USUARIOS!$A:$K,9,0)," ")</f>
        <v xml:space="preserve"> </v>
      </c>
      <c r="L439" s="18" t="str">
        <f>IFERROR(VLOOKUP(BASEA[[#This Row],[Columna1]],USUARIOS!$A:$K,10,0)," ")</f>
        <v xml:space="preserve"> </v>
      </c>
      <c r="M439" s="18" t="str">
        <f>IFERROR(VLOOKUP(BASEA[[#This Row],[Columna1]],USUARIOS!$A:$K,11,0)," ")</f>
        <v xml:space="preserve"> </v>
      </c>
      <c r="N439" s="11"/>
      <c r="O439" s="10"/>
      <c r="P439" s="10"/>
      <c r="Q439" s="10"/>
      <c r="R439" s="10"/>
      <c r="S439" s="19"/>
      <c r="T439" s="10"/>
      <c r="U439" s="10"/>
    </row>
    <row r="440" spans="1:21" ht="12.95" customHeight="1" x14ac:dyDescent="0.25">
      <c r="A440" s="8">
        <v>438</v>
      </c>
      <c r="B440" s="12"/>
      <c r="C440" s="12"/>
      <c r="D440" s="17" t="str">
        <f>IFERROR(VLOOKUP(BASEA[[#This Row],[CEDULA]],USUARIOS!$B:$K,2,0)," ")</f>
        <v xml:space="preserve"> </v>
      </c>
      <c r="E440" s="17" t="str">
        <f>IFERROR(VLOOKUP(BASEA[[#This Row],[CEDULA]],USUARIOS!$B:$K,3,0)," ")</f>
        <v xml:space="preserve"> </v>
      </c>
      <c r="F440" s="10" t="str">
        <f>IFERROR(VLOOKUP(BASEA[[#This Row],[CEDULA]],USUARIOS!$B:$K,4,0)," ")</f>
        <v xml:space="preserve"> </v>
      </c>
      <c r="G440" s="3" t="str">
        <f>BASEA[[#This Row],[CEDULA]]&amp;BASEA[[#This Row],[PREDIO ]]</f>
        <v xml:space="preserve"> </v>
      </c>
      <c r="H440" s="3" t="str">
        <f>IFERROR(VLOOKUP(BASEA[[#This Row],[Columna1]],USUARIOS!$A:$K,6,0),"ERROR")</f>
        <v>ERROR</v>
      </c>
      <c r="I440" s="18" t="str">
        <f>IFERROR(VLOOKUP(BASEA[[#This Row],[Columna1]],USUARIOS!$A:$K,7,0)," ")</f>
        <v xml:space="preserve"> </v>
      </c>
      <c r="J440" s="18" t="str">
        <f>IFERROR(VLOOKUP(BASEA[[#This Row],[Columna1]],USUARIOS!$A:$K,8,0)," ")</f>
        <v xml:space="preserve"> </v>
      </c>
      <c r="K440" s="18" t="str">
        <f>IFERROR(VLOOKUP(BASEA[[#This Row],[Columna1]],USUARIOS!$A:$K,9,0)," ")</f>
        <v xml:space="preserve"> </v>
      </c>
      <c r="L440" s="18" t="str">
        <f>IFERROR(VLOOKUP(BASEA[[#This Row],[Columna1]],USUARIOS!$A:$K,10,0)," ")</f>
        <v xml:space="preserve"> </v>
      </c>
      <c r="M440" s="18" t="str">
        <f>IFERROR(VLOOKUP(BASEA[[#This Row],[Columna1]],USUARIOS!$A:$K,11,0)," ")</f>
        <v xml:space="preserve"> </v>
      </c>
      <c r="N440" s="11"/>
      <c r="O440" s="10"/>
      <c r="P440" s="10"/>
      <c r="Q440" s="10"/>
      <c r="R440" s="10"/>
      <c r="S440" s="19"/>
      <c r="T440" s="10"/>
      <c r="U440" s="10"/>
    </row>
    <row r="441" spans="1:21" ht="12.95" customHeight="1" x14ac:dyDescent="0.25">
      <c r="A441" s="8">
        <v>439</v>
      </c>
      <c r="B441" s="12"/>
      <c r="C441" s="12"/>
      <c r="D441" s="17" t="str">
        <f>IFERROR(VLOOKUP(BASEA[[#This Row],[CEDULA]],USUARIOS!$B:$K,2,0)," ")</f>
        <v xml:space="preserve"> </v>
      </c>
      <c r="E441" s="17" t="str">
        <f>IFERROR(VLOOKUP(BASEA[[#This Row],[CEDULA]],USUARIOS!$B:$K,3,0)," ")</f>
        <v xml:space="preserve"> </v>
      </c>
      <c r="F441" s="10" t="str">
        <f>IFERROR(VLOOKUP(BASEA[[#This Row],[CEDULA]],USUARIOS!$B:$K,4,0)," ")</f>
        <v xml:space="preserve"> </v>
      </c>
      <c r="G441" s="3" t="str">
        <f>BASEA[[#This Row],[CEDULA]]&amp;BASEA[[#This Row],[PREDIO ]]</f>
        <v xml:space="preserve"> </v>
      </c>
      <c r="H441" s="3" t="str">
        <f>IFERROR(VLOOKUP(BASEA[[#This Row],[Columna1]],USUARIOS!$A:$K,6,0),"ERROR")</f>
        <v>ERROR</v>
      </c>
      <c r="I441" s="18" t="str">
        <f>IFERROR(VLOOKUP(BASEA[[#This Row],[Columna1]],USUARIOS!$A:$K,7,0)," ")</f>
        <v xml:space="preserve"> </v>
      </c>
      <c r="J441" s="18" t="str">
        <f>IFERROR(VLOOKUP(BASEA[[#This Row],[Columna1]],USUARIOS!$A:$K,8,0)," ")</f>
        <v xml:space="preserve"> </v>
      </c>
      <c r="K441" s="18" t="str">
        <f>IFERROR(VLOOKUP(BASEA[[#This Row],[Columna1]],USUARIOS!$A:$K,9,0)," ")</f>
        <v xml:space="preserve"> </v>
      </c>
      <c r="L441" s="18" t="str">
        <f>IFERROR(VLOOKUP(BASEA[[#This Row],[Columna1]],USUARIOS!$A:$K,10,0)," ")</f>
        <v xml:space="preserve"> </v>
      </c>
      <c r="M441" s="18" t="str">
        <f>IFERROR(VLOOKUP(BASEA[[#This Row],[Columna1]],USUARIOS!$A:$K,11,0)," ")</f>
        <v xml:space="preserve"> </v>
      </c>
      <c r="N441" s="11"/>
      <c r="O441" s="10"/>
      <c r="P441" s="10"/>
      <c r="Q441" s="10"/>
      <c r="R441" s="10"/>
      <c r="S441" s="19"/>
      <c r="T441" s="10"/>
      <c r="U441" s="10"/>
    </row>
    <row r="442" spans="1:21" ht="12.95" customHeight="1" x14ac:dyDescent="0.25">
      <c r="A442" s="8">
        <v>440</v>
      </c>
      <c r="B442" s="12"/>
      <c r="C442" s="12"/>
      <c r="D442" s="17" t="str">
        <f>IFERROR(VLOOKUP(BASEA[[#This Row],[CEDULA]],USUARIOS!$B:$K,2,0)," ")</f>
        <v xml:space="preserve"> </v>
      </c>
      <c r="E442" s="17" t="str">
        <f>IFERROR(VLOOKUP(BASEA[[#This Row],[CEDULA]],USUARIOS!$B:$K,3,0)," ")</f>
        <v xml:space="preserve"> </v>
      </c>
      <c r="F442" s="10" t="str">
        <f>IFERROR(VLOOKUP(BASEA[[#This Row],[CEDULA]],USUARIOS!$B:$K,4,0)," ")</f>
        <v xml:space="preserve"> </v>
      </c>
      <c r="G442" s="3" t="str">
        <f>BASEA[[#This Row],[CEDULA]]&amp;BASEA[[#This Row],[PREDIO ]]</f>
        <v xml:space="preserve"> </v>
      </c>
      <c r="H442" s="3" t="str">
        <f>IFERROR(VLOOKUP(BASEA[[#This Row],[Columna1]],USUARIOS!$A:$K,6,0),"ERROR")</f>
        <v>ERROR</v>
      </c>
      <c r="I442" s="18" t="str">
        <f>IFERROR(VLOOKUP(BASEA[[#This Row],[Columna1]],USUARIOS!$A:$K,7,0)," ")</f>
        <v xml:space="preserve"> </v>
      </c>
      <c r="J442" s="18" t="str">
        <f>IFERROR(VLOOKUP(BASEA[[#This Row],[Columna1]],USUARIOS!$A:$K,8,0)," ")</f>
        <v xml:space="preserve"> </v>
      </c>
      <c r="K442" s="18" t="str">
        <f>IFERROR(VLOOKUP(BASEA[[#This Row],[Columna1]],USUARIOS!$A:$K,9,0)," ")</f>
        <v xml:space="preserve"> </v>
      </c>
      <c r="L442" s="18" t="str">
        <f>IFERROR(VLOOKUP(BASEA[[#This Row],[Columna1]],USUARIOS!$A:$K,10,0)," ")</f>
        <v xml:space="preserve"> </v>
      </c>
      <c r="M442" s="18" t="str">
        <f>IFERROR(VLOOKUP(BASEA[[#This Row],[Columna1]],USUARIOS!$A:$K,11,0)," ")</f>
        <v xml:space="preserve"> </v>
      </c>
      <c r="N442" s="11"/>
      <c r="O442" s="10"/>
      <c r="P442" s="10"/>
      <c r="Q442" s="10"/>
      <c r="R442" s="10"/>
      <c r="S442" s="19"/>
      <c r="T442" s="10"/>
      <c r="U442" s="10"/>
    </row>
    <row r="443" spans="1:21" ht="12.95" customHeight="1" x14ac:dyDescent="0.25">
      <c r="A443" s="8">
        <v>441</v>
      </c>
      <c r="B443" s="12"/>
      <c r="C443" s="12"/>
      <c r="D443" s="17" t="str">
        <f>IFERROR(VLOOKUP(BASEA[[#This Row],[CEDULA]],USUARIOS!$B:$K,2,0)," ")</f>
        <v xml:space="preserve"> </v>
      </c>
      <c r="E443" s="17" t="str">
        <f>IFERROR(VLOOKUP(BASEA[[#This Row],[CEDULA]],USUARIOS!$B:$K,3,0)," ")</f>
        <v xml:space="preserve"> </v>
      </c>
      <c r="F443" s="10" t="str">
        <f>IFERROR(VLOOKUP(BASEA[[#This Row],[CEDULA]],USUARIOS!$B:$K,4,0)," ")</f>
        <v xml:space="preserve"> </v>
      </c>
      <c r="G443" s="3" t="str">
        <f>BASEA[[#This Row],[CEDULA]]&amp;BASEA[[#This Row],[PREDIO ]]</f>
        <v xml:space="preserve"> </v>
      </c>
      <c r="H443" s="3" t="str">
        <f>IFERROR(VLOOKUP(BASEA[[#This Row],[Columna1]],USUARIOS!$A:$K,6,0),"ERROR")</f>
        <v>ERROR</v>
      </c>
      <c r="I443" s="18" t="str">
        <f>IFERROR(VLOOKUP(BASEA[[#This Row],[Columna1]],USUARIOS!$A:$K,7,0)," ")</f>
        <v xml:space="preserve"> </v>
      </c>
      <c r="J443" s="18" t="str">
        <f>IFERROR(VLOOKUP(BASEA[[#This Row],[Columna1]],USUARIOS!$A:$K,8,0)," ")</f>
        <v xml:space="preserve"> </v>
      </c>
      <c r="K443" s="18" t="str">
        <f>IFERROR(VLOOKUP(BASEA[[#This Row],[Columna1]],USUARIOS!$A:$K,9,0)," ")</f>
        <v xml:space="preserve"> </v>
      </c>
      <c r="L443" s="18" t="str">
        <f>IFERROR(VLOOKUP(BASEA[[#This Row],[Columna1]],USUARIOS!$A:$K,10,0)," ")</f>
        <v xml:space="preserve"> </v>
      </c>
      <c r="M443" s="18" t="str">
        <f>IFERROR(VLOOKUP(BASEA[[#This Row],[Columna1]],USUARIOS!$A:$K,11,0)," ")</f>
        <v xml:space="preserve"> </v>
      </c>
      <c r="N443" s="11"/>
      <c r="O443" s="10"/>
      <c r="P443" s="10"/>
      <c r="Q443" s="10"/>
      <c r="R443" s="10"/>
      <c r="S443" s="19"/>
      <c r="T443" s="10"/>
      <c r="U443" s="10"/>
    </row>
    <row r="444" spans="1:21" ht="12.95" customHeight="1" x14ac:dyDescent="0.25">
      <c r="A444" s="8">
        <v>442</v>
      </c>
      <c r="B444" s="12"/>
      <c r="C444" s="12"/>
      <c r="D444" s="17" t="str">
        <f>IFERROR(VLOOKUP(BASEA[[#This Row],[CEDULA]],USUARIOS!$B:$K,2,0)," ")</f>
        <v xml:space="preserve"> </v>
      </c>
      <c r="E444" s="17" t="str">
        <f>IFERROR(VLOOKUP(BASEA[[#This Row],[CEDULA]],USUARIOS!$B:$K,3,0)," ")</f>
        <v xml:space="preserve"> </v>
      </c>
      <c r="F444" s="10" t="str">
        <f>IFERROR(VLOOKUP(BASEA[[#This Row],[CEDULA]],USUARIOS!$B:$K,4,0)," ")</f>
        <v xml:space="preserve"> </v>
      </c>
      <c r="G444" s="3" t="str">
        <f>BASEA[[#This Row],[CEDULA]]&amp;BASEA[[#This Row],[PREDIO ]]</f>
        <v xml:space="preserve"> </v>
      </c>
      <c r="H444" s="3" t="str">
        <f>IFERROR(VLOOKUP(BASEA[[#This Row],[Columna1]],USUARIOS!$A:$K,6,0),"ERROR")</f>
        <v>ERROR</v>
      </c>
      <c r="I444" s="18" t="str">
        <f>IFERROR(VLOOKUP(BASEA[[#This Row],[Columna1]],USUARIOS!$A:$K,7,0)," ")</f>
        <v xml:space="preserve"> </v>
      </c>
      <c r="J444" s="18" t="str">
        <f>IFERROR(VLOOKUP(BASEA[[#This Row],[Columna1]],USUARIOS!$A:$K,8,0)," ")</f>
        <v xml:space="preserve"> </v>
      </c>
      <c r="K444" s="18" t="str">
        <f>IFERROR(VLOOKUP(BASEA[[#This Row],[Columna1]],USUARIOS!$A:$K,9,0)," ")</f>
        <v xml:space="preserve"> </v>
      </c>
      <c r="L444" s="18" t="str">
        <f>IFERROR(VLOOKUP(BASEA[[#This Row],[Columna1]],USUARIOS!$A:$K,10,0)," ")</f>
        <v xml:space="preserve"> </v>
      </c>
      <c r="M444" s="18" t="str">
        <f>IFERROR(VLOOKUP(BASEA[[#This Row],[Columna1]],USUARIOS!$A:$K,11,0)," ")</f>
        <v xml:space="preserve"> </v>
      </c>
      <c r="N444" s="11"/>
      <c r="O444" s="10"/>
      <c r="P444" s="10"/>
      <c r="Q444" s="10"/>
      <c r="R444" s="10"/>
      <c r="S444" s="19"/>
      <c r="T444" s="10"/>
      <c r="U444" s="10"/>
    </row>
    <row r="445" spans="1:21" ht="12.95" customHeight="1" x14ac:dyDescent="0.25">
      <c r="A445" s="8">
        <v>443</v>
      </c>
      <c r="B445" s="12"/>
      <c r="C445" s="12"/>
      <c r="D445" s="17" t="str">
        <f>IFERROR(VLOOKUP(BASEA[[#This Row],[CEDULA]],USUARIOS!$B:$K,2,0)," ")</f>
        <v xml:space="preserve"> </v>
      </c>
      <c r="E445" s="17" t="str">
        <f>IFERROR(VLOOKUP(BASEA[[#This Row],[CEDULA]],USUARIOS!$B:$K,3,0)," ")</f>
        <v xml:space="preserve"> </v>
      </c>
      <c r="F445" s="10" t="str">
        <f>IFERROR(VLOOKUP(BASEA[[#This Row],[CEDULA]],USUARIOS!$B:$K,4,0)," ")</f>
        <v xml:space="preserve"> </v>
      </c>
      <c r="G445" s="3" t="str">
        <f>BASEA[[#This Row],[CEDULA]]&amp;BASEA[[#This Row],[PREDIO ]]</f>
        <v xml:space="preserve"> </v>
      </c>
      <c r="H445" s="3" t="str">
        <f>IFERROR(VLOOKUP(BASEA[[#This Row],[Columna1]],USUARIOS!$A:$K,6,0),"ERROR")</f>
        <v>ERROR</v>
      </c>
      <c r="I445" s="18" t="str">
        <f>IFERROR(VLOOKUP(BASEA[[#This Row],[Columna1]],USUARIOS!$A:$K,7,0)," ")</f>
        <v xml:space="preserve"> </v>
      </c>
      <c r="J445" s="18" t="str">
        <f>IFERROR(VLOOKUP(BASEA[[#This Row],[Columna1]],USUARIOS!$A:$K,8,0)," ")</f>
        <v xml:space="preserve"> </v>
      </c>
      <c r="K445" s="18" t="str">
        <f>IFERROR(VLOOKUP(BASEA[[#This Row],[Columna1]],USUARIOS!$A:$K,9,0)," ")</f>
        <v xml:space="preserve"> </v>
      </c>
      <c r="L445" s="18" t="str">
        <f>IFERROR(VLOOKUP(BASEA[[#This Row],[Columna1]],USUARIOS!$A:$K,10,0)," ")</f>
        <v xml:space="preserve"> </v>
      </c>
      <c r="M445" s="18" t="str">
        <f>IFERROR(VLOOKUP(BASEA[[#This Row],[Columna1]],USUARIOS!$A:$K,11,0)," ")</f>
        <v xml:space="preserve"> </v>
      </c>
      <c r="N445" s="11"/>
      <c r="O445" s="10"/>
      <c r="P445" s="10"/>
      <c r="Q445" s="10"/>
      <c r="R445" s="10"/>
      <c r="S445" s="19"/>
      <c r="T445" s="10"/>
      <c r="U445" s="10"/>
    </row>
    <row r="446" spans="1:21" ht="12.95" customHeight="1" x14ac:dyDescent="0.25">
      <c r="A446" s="8">
        <v>444</v>
      </c>
      <c r="B446" s="12"/>
      <c r="C446" s="12"/>
      <c r="D446" s="17" t="str">
        <f>IFERROR(VLOOKUP(BASEA[[#This Row],[CEDULA]],USUARIOS!$B:$K,2,0)," ")</f>
        <v xml:space="preserve"> </v>
      </c>
      <c r="E446" s="17" t="str">
        <f>IFERROR(VLOOKUP(BASEA[[#This Row],[CEDULA]],USUARIOS!$B:$K,3,0)," ")</f>
        <v xml:space="preserve"> </v>
      </c>
      <c r="F446" s="10" t="str">
        <f>IFERROR(VLOOKUP(BASEA[[#This Row],[CEDULA]],USUARIOS!$B:$K,4,0)," ")</f>
        <v xml:space="preserve"> </v>
      </c>
      <c r="G446" s="3" t="str">
        <f>BASEA[[#This Row],[CEDULA]]&amp;BASEA[[#This Row],[PREDIO ]]</f>
        <v xml:space="preserve"> </v>
      </c>
      <c r="H446" s="3" t="str">
        <f>IFERROR(VLOOKUP(BASEA[[#This Row],[Columna1]],USUARIOS!$A:$K,6,0),"ERROR")</f>
        <v>ERROR</v>
      </c>
      <c r="I446" s="18" t="str">
        <f>IFERROR(VLOOKUP(BASEA[[#This Row],[Columna1]],USUARIOS!$A:$K,7,0)," ")</f>
        <v xml:space="preserve"> </v>
      </c>
      <c r="J446" s="18" t="str">
        <f>IFERROR(VLOOKUP(BASEA[[#This Row],[Columna1]],USUARIOS!$A:$K,8,0)," ")</f>
        <v xml:space="preserve"> </v>
      </c>
      <c r="K446" s="18" t="str">
        <f>IFERROR(VLOOKUP(BASEA[[#This Row],[Columna1]],USUARIOS!$A:$K,9,0)," ")</f>
        <v xml:space="preserve"> </v>
      </c>
      <c r="L446" s="18" t="str">
        <f>IFERROR(VLOOKUP(BASEA[[#This Row],[Columna1]],USUARIOS!$A:$K,10,0)," ")</f>
        <v xml:space="preserve"> </v>
      </c>
      <c r="M446" s="18" t="str">
        <f>IFERROR(VLOOKUP(BASEA[[#This Row],[Columna1]],USUARIOS!$A:$K,11,0)," ")</f>
        <v xml:space="preserve"> </v>
      </c>
      <c r="N446" s="11"/>
      <c r="O446" s="10"/>
      <c r="P446" s="10"/>
      <c r="Q446" s="10"/>
      <c r="R446" s="10"/>
      <c r="S446" s="19"/>
      <c r="T446" s="10"/>
      <c r="U446" s="10"/>
    </row>
    <row r="447" spans="1:21" ht="12.95" customHeight="1" x14ac:dyDescent="0.25">
      <c r="A447" s="8">
        <v>445</v>
      </c>
      <c r="B447" s="12"/>
      <c r="C447" s="12"/>
      <c r="D447" s="17" t="str">
        <f>IFERROR(VLOOKUP(BASEA[[#This Row],[CEDULA]],USUARIOS!$B:$K,2,0)," ")</f>
        <v xml:space="preserve"> </v>
      </c>
      <c r="E447" s="17" t="str">
        <f>IFERROR(VLOOKUP(BASEA[[#This Row],[CEDULA]],USUARIOS!$B:$K,3,0)," ")</f>
        <v xml:space="preserve"> </v>
      </c>
      <c r="F447" s="10" t="str">
        <f>IFERROR(VLOOKUP(BASEA[[#This Row],[CEDULA]],USUARIOS!$B:$K,4,0)," ")</f>
        <v xml:space="preserve"> </v>
      </c>
      <c r="G447" s="3" t="str">
        <f>BASEA[[#This Row],[CEDULA]]&amp;BASEA[[#This Row],[PREDIO ]]</f>
        <v xml:space="preserve"> </v>
      </c>
      <c r="H447" s="3" t="str">
        <f>IFERROR(VLOOKUP(BASEA[[#This Row],[Columna1]],USUARIOS!$A:$K,6,0),"ERROR")</f>
        <v>ERROR</v>
      </c>
      <c r="I447" s="18" t="str">
        <f>IFERROR(VLOOKUP(BASEA[[#This Row],[Columna1]],USUARIOS!$A:$K,7,0)," ")</f>
        <v xml:space="preserve"> </v>
      </c>
      <c r="J447" s="18" t="str">
        <f>IFERROR(VLOOKUP(BASEA[[#This Row],[Columna1]],USUARIOS!$A:$K,8,0)," ")</f>
        <v xml:space="preserve"> </v>
      </c>
      <c r="K447" s="18" t="str">
        <f>IFERROR(VLOOKUP(BASEA[[#This Row],[Columna1]],USUARIOS!$A:$K,9,0)," ")</f>
        <v xml:space="preserve"> </v>
      </c>
      <c r="L447" s="18" t="str">
        <f>IFERROR(VLOOKUP(BASEA[[#This Row],[Columna1]],USUARIOS!$A:$K,10,0)," ")</f>
        <v xml:space="preserve"> </v>
      </c>
      <c r="M447" s="18" t="str">
        <f>IFERROR(VLOOKUP(BASEA[[#This Row],[Columna1]],USUARIOS!$A:$K,11,0)," ")</f>
        <v xml:space="preserve"> </v>
      </c>
      <c r="N447" s="11"/>
      <c r="O447" s="10"/>
      <c r="P447" s="10"/>
      <c r="Q447" s="10"/>
      <c r="R447" s="10"/>
      <c r="S447" s="19"/>
      <c r="T447" s="10"/>
      <c r="U447" s="10"/>
    </row>
    <row r="448" spans="1:21" ht="12.95" customHeight="1" x14ac:dyDescent="0.25">
      <c r="A448" s="8">
        <v>446</v>
      </c>
      <c r="B448" s="12"/>
      <c r="C448" s="12"/>
      <c r="D448" s="17" t="str">
        <f>IFERROR(VLOOKUP(BASEA[[#This Row],[CEDULA]],USUARIOS!$B:$K,2,0)," ")</f>
        <v xml:space="preserve"> </v>
      </c>
      <c r="E448" s="17" t="str">
        <f>IFERROR(VLOOKUP(BASEA[[#This Row],[CEDULA]],USUARIOS!$B:$K,3,0)," ")</f>
        <v xml:space="preserve"> </v>
      </c>
      <c r="F448" s="10" t="str">
        <f>IFERROR(VLOOKUP(BASEA[[#This Row],[CEDULA]],USUARIOS!$B:$K,4,0)," ")</f>
        <v xml:space="preserve"> </v>
      </c>
      <c r="G448" s="3" t="str">
        <f>BASEA[[#This Row],[CEDULA]]&amp;BASEA[[#This Row],[PREDIO ]]</f>
        <v xml:space="preserve"> </v>
      </c>
      <c r="H448" s="3" t="str">
        <f>IFERROR(VLOOKUP(BASEA[[#This Row],[Columna1]],USUARIOS!$A:$K,6,0),"ERROR")</f>
        <v>ERROR</v>
      </c>
      <c r="I448" s="18" t="str">
        <f>IFERROR(VLOOKUP(BASEA[[#This Row],[Columna1]],USUARIOS!$A:$K,7,0)," ")</f>
        <v xml:space="preserve"> </v>
      </c>
      <c r="J448" s="18" t="str">
        <f>IFERROR(VLOOKUP(BASEA[[#This Row],[Columna1]],USUARIOS!$A:$K,8,0)," ")</f>
        <v xml:space="preserve"> </v>
      </c>
      <c r="K448" s="18" t="str">
        <f>IFERROR(VLOOKUP(BASEA[[#This Row],[Columna1]],USUARIOS!$A:$K,9,0)," ")</f>
        <v xml:space="preserve"> </v>
      </c>
      <c r="L448" s="18" t="str">
        <f>IFERROR(VLOOKUP(BASEA[[#This Row],[Columna1]],USUARIOS!$A:$K,10,0)," ")</f>
        <v xml:space="preserve"> </v>
      </c>
      <c r="M448" s="18" t="str">
        <f>IFERROR(VLOOKUP(BASEA[[#This Row],[Columna1]],USUARIOS!$A:$K,11,0)," ")</f>
        <v xml:space="preserve"> </v>
      </c>
      <c r="N448" s="11"/>
      <c r="O448" s="10"/>
      <c r="P448" s="10"/>
      <c r="Q448" s="10"/>
      <c r="R448" s="10"/>
      <c r="S448" s="19"/>
      <c r="T448" s="10"/>
      <c r="U448" s="10"/>
    </row>
    <row r="449" spans="1:21" ht="12.95" customHeight="1" x14ac:dyDescent="0.25">
      <c r="A449" s="8">
        <v>447</v>
      </c>
      <c r="B449" s="12"/>
      <c r="C449" s="12"/>
      <c r="D449" s="17" t="str">
        <f>IFERROR(VLOOKUP(BASEA[[#This Row],[CEDULA]],USUARIOS!$B:$K,2,0)," ")</f>
        <v xml:space="preserve"> </v>
      </c>
      <c r="E449" s="17" t="str">
        <f>IFERROR(VLOOKUP(BASEA[[#This Row],[CEDULA]],USUARIOS!$B:$K,3,0)," ")</f>
        <v xml:space="preserve"> </v>
      </c>
      <c r="F449" s="10" t="str">
        <f>IFERROR(VLOOKUP(BASEA[[#This Row],[CEDULA]],USUARIOS!$B:$K,4,0)," ")</f>
        <v xml:space="preserve"> </v>
      </c>
      <c r="G449" s="3" t="str">
        <f>BASEA[[#This Row],[CEDULA]]&amp;BASEA[[#This Row],[PREDIO ]]</f>
        <v xml:space="preserve"> </v>
      </c>
      <c r="H449" s="3" t="str">
        <f>IFERROR(VLOOKUP(BASEA[[#This Row],[Columna1]],USUARIOS!$A:$K,6,0),"ERROR")</f>
        <v>ERROR</v>
      </c>
      <c r="I449" s="18" t="str">
        <f>IFERROR(VLOOKUP(BASEA[[#This Row],[Columna1]],USUARIOS!$A:$K,7,0)," ")</f>
        <v xml:space="preserve"> </v>
      </c>
      <c r="J449" s="18" t="str">
        <f>IFERROR(VLOOKUP(BASEA[[#This Row],[Columna1]],USUARIOS!$A:$K,8,0)," ")</f>
        <v xml:space="preserve"> </v>
      </c>
      <c r="K449" s="18" t="str">
        <f>IFERROR(VLOOKUP(BASEA[[#This Row],[Columna1]],USUARIOS!$A:$K,9,0)," ")</f>
        <v xml:space="preserve"> </v>
      </c>
      <c r="L449" s="18" t="str">
        <f>IFERROR(VLOOKUP(BASEA[[#This Row],[Columna1]],USUARIOS!$A:$K,10,0)," ")</f>
        <v xml:space="preserve"> </v>
      </c>
      <c r="M449" s="18" t="str">
        <f>IFERROR(VLOOKUP(BASEA[[#This Row],[Columna1]],USUARIOS!$A:$K,11,0)," ")</f>
        <v xml:space="preserve"> </v>
      </c>
      <c r="N449" s="11"/>
      <c r="O449" s="10"/>
      <c r="P449" s="10"/>
      <c r="Q449" s="10"/>
      <c r="R449" s="10"/>
      <c r="S449" s="19"/>
      <c r="T449" s="10"/>
      <c r="U449" s="10"/>
    </row>
    <row r="450" spans="1:21" ht="12.95" customHeight="1" x14ac:dyDescent="0.25">
      <c r="A450" s="8">
        <v>448</v>
      </c>
      <c r="B450" s="12"/>
      <c r="C450" s="12"/>
      <c r="D450" s="17" t="str">
        <f>IFERROR(VLOOKUP(BASEA[[#This Row],[CEDULA]],USUARIOS!$B:$K,2,0)," ")</f>
        <v xml:space="preserve"> </v>
      </c>
      <c r="E450" s="17" t="str">
        <f>IFERROR(VLOOKUP(BASEA[[#This Row],[CEDULA]],USUARIOS!$B:$K,3,0)," ")</f>
        <v xml:space="preserve"> </v>
      </c>
      <c r="F450" s="10" t="str">
        <f>IFERROR(VLOOKUP(BASEA[[#This Row],[CEDULA]],USUARIOS!$B:$K,4,0)," ")</f>
        <v xml:space="preserve"> </v>
      </c>
      <c r="G450" s="3" t="str">
        <f>BASEA[[#This Row],[CEDULA]]&amp;BASEA[[#This Row],[PREDIO ]]</f>
        <v xml:space="preserve"> </v>
      </c>
      <c r="H450" s="3" t="str">
        <f>IFERROR(VLOOKUP(BASEA[[#This Row],[Columna1]],USUARIOS!$A:$K,6,0),"ERROR")</f>
        <v>ERROR</v>
      </c>
      <c r="I450" s="18" t="str">
        <f>IFERROR(VLOOKUP(BASEA[[#This Row],[Columna1]],USUARIOS!$A:$K,7,0)," ")</f>
        <v xml:space="preserve"> </v>
      </c>
      <c r="J450" s="18" t="str">
        <f>IFERROR(VLOOKUP(BASEA[[#This Row],[Columna1]],USUARIOS!$A:$K,8,0)," ")</f>
        <v xml:space="preserve"> </v>
      </c>
      <c r="K450" s="18" t="str">
        <f>IFERROR(VLOOKUP(BASEA[[#This Row],[Columna1]],USUARIOS!$A:$K,9,0)," ")</f>
        <v xml:space="preserve"> </v>
      </c>
      <c r="L450" s="18" t="str">
        <f>IFERROR(VLOOKUP(BASEA[[#This Row],[Columna1]],USUARIOS!$A:$K,10,0)," ")</f>
        <v xml:space="preserve"> </v>
      </c>
      <c r="M450" s="18" t="str">
        <f>IFERROR(VLOOKUP(BASEA[[#This Row],[Columna1]],USUARIOS!$A:$K,11,0)," ")</f>
        <v xml:space="preserve"> </v>
      </c>
      <c r="N450" s="11"/>
      <c r="O450" s="10"/>
      <c r="P450" s="10"/>
      <c r="Q450" s="10"/>
      <c r="R450" s="10"/>
      <c r="S450" s="19"/>
      <c r="T450" s="10"/>
      <c r="U450" s="10"/>
    </row>
    <row r="451" spans="1:21" ht="12.95" customHeight="1" x14ac:dyDescent="0.25">
      <c r="A451" s="8">
        <v>449</v>
      </c>
      <c r="B451" s="12"/>
      <c r="C451" s="12"/>
      <c r="D451" s="17" t="str">
        <f>IFERROR(VLOOKUP(BASEA[[#This Row],[CEDULA]],USUARIOS!$B:$K,2,0)," ")</f>
        <v xml:space="preserve"> </v>
      </c>
      <c r="E451" s="17" t="str">
        <f>IFERROR(VLOOKUP(BASEA[[#This Row],[CEDULA]],USUARIOS!$B:$K,3,0)," ")</f>
        <v xml:space="preserve"> </v>
      </c>
      <c r="F451" s="10" t="str">
        <f>IFERROR(VLOOKUP(BASEA[[#This Row],[CEDULA]],USUARIOS!$B:$K,4,0)," ")</f>
        <v xml:space="preserve"> </v>
      </c>
      <c r="G451" s="3" t="str">
        <f>BASEA[[#This Row],[CEDULA]]&amp;BASEA[[#This Row],[PREDIO ]]</f>
        <v xml:space="preserve"> </v>
      </c>
      <c r="H451" s="3" t="str">
        <f>IFERROR(VLOOKUP(BASEA[[#This Row],[Columna1]],USUARIOS!$A:$K,6,0),"ERROR")</f>
        <v>ERROR</v>
      </c>
      <c r="I451" s="18" t="str">
        <f>IFERROR(VLOOKUP(BASEA[[#This Row],[Columna1]],USUARIOS!$A:$K,7,0)," ")</f>
        <v xml:space="preserve"> </v>
      </c>
      <c r="J451" s="18" t="str">
        <f>IFERROR(VLOOKUP(BASEA[[#This Row],[Columna1]],USUARIOS!$A:$K,8,0)," ")</f>
        <v xml:space="preserve"> </v>
      </c>
      <c r="K451" s="18" t="str">
        <f>IFERROR(VLOOKUP(BASEA[[#This Row],[Columna1]],USUARIOS!$A:$K,9,0)," ")</f>
        <v xml:space="preserve"> </v>
      </c>
      <c r="L451" s="18" t="str">
        <f>IFERROR(VLOOKUP(BASEA[[#This Row],[Columna1]],USUARIOS!$A:$K,10,0)," ")</f>
        <v xml:space="preserve"> </v>
      </c>
      <c r="M451" s="18" t="str">
        <f>IFERROR(VLOOKUP(BASEA[[#This Row],[Columna1]],USUARIOS!$A:$K,11,0)," ")</f>
        <v xml:space="preserve"> </v>
      </c>
      <c r="N451" s="11"/>
      <c r="O451" s="10"/>
      <c r="P451" s="10"/>
      <c r="Q451" s="10"/>
      <c r="R451" s="10"/>
      <c r="S451" s="19"/>
      <c r="T451" s="10"/>
      <c r="U451" s="10"/>
    </row>
    <row r="452" spans="1:21" ht="12.95" customHeight="1" x14ac:dyDescent="0.25">
      <c r="A452" s="8">
        <v>450</v>
      </c>
      <c r="B452" s="12"/>
      <c r="C452" s="12"/>
      <c r="D452" s="17" t="str">
        <f>IFERROR(VLOOKUP(BASEA[[#This Row],[CEDULA]],USUARIOS!$B:$K,2,0)," ")</f>
        <v xml:space="preserve"> </v>
      </c>
      <c r="E452" s="17" t="str">
        <f>IFERROR(VLOOKUP(BASEA[[#This Row],[CEDULA]],USUARIOS!$B:$K,3,0)," ")</f>
        <v xml:space="preserve"> </v>
      </c>
      <c r="F452" s="10" t="str">
        <f>IFERROR(VLOOKUP(BASEA[[#This Row],[CEDULA]],USUARIOS!$B:$K,4,0)," ")</f>
        <v xml:space="preserve"> </v>
      </c>
      <c r="G452" s="3" t="str">
        <f>BASEA[[#This Row],[CEDULA]]&amp;BASEA[[#This Row],[PREDIO ]]</f>
        <v xml:space="preserve"> </v>
      </c>
      <c r="H452" s="3" t="str">
        <f>IFERROR(VLOOKUP(BASEA[[#This Row],[Columna1]],USUARIOS!$A:$K,6,0),"ERROR")</f>
        <v>ERROR</v>
      </c>
      <c r="I452" s="18" t="str">
        <f>IFERROR(VLOOKUP(BASEA[[#This Row],[Columna1]],USUARIOS!$A:$K,7,0)," ")</f>
        <v xml:space="preserve"> </v>
      </c>
      <c r="J452" s="18" t="str">
        <f>IFERROR(VLOOKUP(BASEA[[#This Row],[Columna1]],USUARIOS!$A:$K,8,0)," ")</f>
        <v xml:space="preserve"> </v>
      </c>
      <c r="K452" s="18" t="str">
        <f>IFERROR(VLOOKUP(BASEA[[#This Row],[Columna1]],USUARIOS!$A:$K,9,0)," ")</f>
        <v xml:space="preserve"> </v>
      </c>
      <c r="L452" s="18" t="str">
        <f>IFERROR(VLOOKUP(BASEA[[#This Row],[Columna1]],USUARIOS!$A:$K,10,0)," ")</f>
        <v xml:space="preserve"> </v>
      </c>
      <c r="M452" s="18" t="str">
        <f>IFERROR(VLOOKUP(BASEA[[#This Row],[Columna1]],USUARIOS!$A:$K,11,0)," ")</f>
        <v xml:space="preserve"> </v>
      </c>
      <c r="N452" s="11"/>
      <c r="O452" s="10"/>
      <c r="P452" s="10"/>
      <c r="Q452" s="10"/>
      <c r="R452" s="10"/>
      <c r="S452" s="19"/>
      <c r="T452" s="10"/>
      <c r="U452" s="10"/>
    </row>
    <row r="453" spans="1:21" ht="12.95" customHeight="1" x14ac:dyDescent="0.25">
      <c r="A453" s="8">
        <v>451</v>
      </c>
      <c r="B453" s="12"/>
      <c r="C453" s="12"/>
      <c r="D453" s="17" t="str">
        <f>IFERROR(VLOOKUP(BASEA[[#This Row],[CEDULA]],USUARIOS!$B:$K,2,0)," ")</f>
        <v xml:space="preserve"> </v>
      </c>
      <c r="E453" s="17" t="str">
        <f>IFERROR(VLOOKUP(BASEA[[#This Row],[CEDULA]],USUARIOS!$B:$K,3,0)," ")</f>
        <v xml:space="preserve"> </v>
      </c>
      <c r="F453" s="10" t="str">
        <f>IFERROR(VLOOKUP(BASEA[[#This Row],[CEDULA]],USUARIOS!$B:$K,4,0)," ")</f>
        <v xml:space="preserve"> </v>
      </c>
      <c r="G453" s="3" t="str">
        <f>BASEA[[#This Row],[CEDULA]]&amp;BASEA[[#This Row],[PREDIO ]]</f>
        <v xml:space="preserve"> </v>
      </c>
      <c r="H453" s="3" t="str">
        <f>IFERROR(VLOOKUP(BASEA[[#This Row],[Columna1]],USUARIOS!$A:$K,6,0),"ERROR")</f>
        <v>ERROR</v>
      </c>
      <c r="I453" s="18" t="str">
        <f>IFERROR(VLOOKUP(BASEA[[#This Row],[Columna1]],USUARIOS!$A:$K,7,0)," ")</f>
        <v xml:space="preserve"> </v>
      </c>
      <c r="J453" s="18" t="str">
        <f>IFERROR(VLOOKUP(BASEA[[#This Row],[Columna1]],USUARIOS!$A:$K,8,0)," ")</f>
        <v xml:space="preserve"> </v>
      </c>
      <c r="K453" s="18" t="str">
        <f>IFERROR(VLOOKUP(BASEA[[#This Row],[Columna1]],USUARIOS!$A:$K,9,0)," ")</f>
        <v xml:space="preserve"> </v>
      </c>
      <c r="L453" s="18" t="str">
        <f>IFERROR(VLOOKUP(BASEA[[#This Row],[Columna1]],USUARIOS!$A:$K,10,0)," ")</f>
        <v xml:space="preserve"> </v>
      </c>
      <c r="M453" s="18" t="str">
        <f>IFERROR(VLOOKUP(BASEA[[#This Row],[Columna1]],USUARIOS!$A:$K,11,0)," ")</f>
        <v xml:space="preserve"> </v>
      </c>
      <c r="N453" s="11"/>
      <c r="O453" s="10"/>
      <c r="P453" s="10"/>
      <c r="Q453" s="10"/>
      <c r="R453" s="10"/>
      <c r="S453" s="19"/>
      <c r="T453" s="10"/>
      <c r="U453" s="10"/>
    </row>
    <row r="454" spans="1:21" ht="12.95" customHeight="1" x14ac:dyDescent="0.25">
      <c r="A454" s="8">
        <v>452</v>
      </c>
      <c r="B454" s="12"/>
      <c r="C454" s="12"/>
      <c r="D454" s="17" t="str">
        <f>IFERROR(VLOOKUP(BASEA[[#This Row],[CEDULA]],USUARIOS!$B:$K,2,0)," ")</f>
        <v xml:space="preserve"> </v>
      </c>
      <c r="E454" s="17" t="str">
        <f>IFERROR(VLOOKUP(BASEA[[#This Row],[CEDULA]],USUARIOS!$B:$K,3,0)," ")</f>
        <v xml:space="preserve"> </v>
      </c>
      <c r="F454" s="10" t="str">
        <f>IFERROR(VLOOKUP(BASEA[[#This Row],[CEDULA]],USUARIOS!$B:$K,4,0)," ")</f>
        <v xml:space="preserve"> </v>
      </c>
      <c r="G454" s="3" t="str">
        <f>BASEA[[#This Row],[CEDULA]]&amp;BASEA[[#This Row],[PREDIO ]]</f>
        <v xml:space="preserve"> </v>
      </c>
      <c r="H454" s="3" t="str">
        <f>IFERROR(VLOOKUP(BASEA[[#This Row],[Columna1]],USUARIOS!$A:$K,6,0),"ERROR")</f>
        <v>ERROR</v>
      </c>
      <c r="I454" s="18" t="str">
        <f>IFERROR(VLOOKUP(BASEA[[#This Row],[Columna1]],USUARIOS!$A:$K,7,0)," ")</f>
        <v xml:space="preserve"> </v>
      </c>
      <c r="J454" s="18" t="str">
        <f>IFERROR(VLOOKUP(BASEA[[#This Row],[Columna1]],USUARIOS!$A:$K,8,0)," ")</f>
        <v xml:space="preserve"> </v>
      </c>
      <c r="K454" s="18" t="str">
        <f>IFERROR(VLOOKUP(BASEA[[#This Row],[Columna1]],USUARIOS!$A:$K,9,0)," ")</f>
        <v xml:space="preserve"> </v>
      </c>
      <c r="L454" s="18" t="str">
        <f>IFERROR(VLOOKUP(BASEA[[#This Row],[Columna1]],USUARIOS!$A:$K,10,0)," ")</f>
        <v xml:space="preserve"> </v>
      </c>
      <c r="M454" s="18" t="str">
        <f>IFERROR(VLOOKUP(BASEA[[#This Row],[Columna1]],USUARIOS!$A:$K,11,0)," ")</f>
        <v xml:space="preserve"> </v>
      </c>
      <c r="N454" s="11"/>
      <c r="O454" s="10"/>
      <c r="P454" s="10"/>
      <c r="Q454" s="10"/>
      <c r="R454" s="10"/>
      <c r="S454" s="19"/>
      <c r="T454" s="10"/>
      <c r="U454" s="10"/>
    </row>
    <row r="455" spans="1:21" ht="12.95" customHeight="1" x14ac:dyDescent="0.25">
      <c r="A455" s="8">
        <v>453</v>
      </c>
      <c r="B455" s="12"/>
      <c r="C455" s="12"/>
      <c r="D455" s="17" t="str">
        <f>IFERROR(VLOOKUP(BASEA[[#This Row],[CEDULA]],USUARIOS!$B:$K,2,0)," ")</f>
        <v xml:space="preserve"> </v>
      </c>
      <c r="E455" s="17" t="str">
        <f>IFERROR(VLOOKUP(BASEA[[#This Row],[CEDULA]],USUARIOS!$B:$K,3,0)," ")</f>
        <v xml:space="preserve"> </v>
      </c>
      <c r="F455" s="10" t="str">
        <f>IFERROR(VLOOKUP(BASEA[[#This Row],[CEDULA]],USUARIOS!$B:$K,4,0)," ")</f>
        <v xml:space="preserve"> </v>
      </c>
      <c r="G455" s="3" t="str">
        <f>BASEA[[#This Row],[CEDULA]]&amp;BASEA[[#This Row],[PREDIO ]]</f>
        <v xml:space="preserve"> </v>
      </c>
      <c r="H455" s="3" t="str">
        <f>IFERROR(VLOOKUP(BASEA[[#This Row],[Columna1]],USUARIOS!$A:$K,6,0),"ERROR")</f>
        <v>ERROR</v>
      </c>
      <c r="I455" s="18" t="str">
        <f>IFERROR(VLOOKUP(BASEA[[#This Row],[Columna1]],USUARIOS!$A:$K,7,0)," ")</f>
        <v xml:space="preserve"> </v>
      </c>
      <c r="J455" s="18" t="str">
        <f>IFERROR(VLOOKUP(BASEA[[#This Row],[Columna1]],USUARIOS!$A:$K,8,0)," ")</f>
        <v xml:space="preserve"> </v>
      </c>
      <c r="K455" s="18" t="str">
        <f>IFERROR(VLOOKUP(BASEA[[#This Row],[Columna1]],USUARIOS!$A:$K,9,0)," ")</f>
        <v xml:space="preserve"> </v>
      </c>
      <c r="L455" s="18" t="str">
        <f>IFERROR(VLOOKUP(BASEA[[#This Row],[Columna1]],USUARIOS!$A:$K,10,0)," ")</f>
        <v xml:space="preserve"> </v>
      </c>
      <c r="M455" s="18" t="str">
        <f>IFERROR(VLOOKUP(BASEA[[#This Row],[Columna1]],USUARIOS!$A:$K,11,0)," ")</f>
        <v xml:space="preserve"> </v>
      </c>
      <c r="N455" s="11"/>
      <c r="O455" s="10"/>
      <c r="P455" s="10"/>
      <c r="Q455" s="10"/>
      <c r="R455" s="10"/>
      <c r="S455" s="19"/>
      <c r="T455" s="10"/>
      <c r="U455" s="10"/>
    </row>
    <row r="456" spans="1:21" ht="12.95" customHeight="1" x14ac:dyDescent="0.25">
      <c r="A456" s="8">
        <v>454</v>
      </c>
      <c r="B456" s="12"/>
      <c r="C456" s="12"/>
      <c r="D456" s="17" t="str">
        <f>IFERROR(VLOOKUP(BASEA[[#This Row],[CEDULA]],USUARIOS!$B:$K,2,0)," ")</f>
        <v xml:space="preserve"> </v>
      </c>
      <c r="E456" s="17" t="str">
        <f>IFERROR(VLOOKUP(BASEA[[#This Row],[CEDULA]],USUARIOS!$B:$K,3,0)," ")</f>
        <v xml:space="preserve"> </v>
      </c>
      <c r="F456" s="10" t="str">
        <f>IFERROR(VLOOKUP(BASEA[[#This Row],[CEDULA]],USUARIOS!$B:$K,4,0)," ")</f>
        <v xml:space="preserve"> </v>
      </c>
      <c r="G456" s="3" t="str">
        <f>BASEA[[#This Row],[CEDULA]]&amp;BASEA[[#This Row],[PREDIO ]]</f>
        <v xml:space="preserve"> </v>
      </c>
      <c r="H456" s="3" t="str">
        <f>IFERROR(VLOOKUP(BASEA[[#This Row],[Columna1]],USUARIOS!$A:$K,6,0),"ERROR")</f>
        <v>ERROR</v>
      </c>
      <c r="I456" s="18" t="str">
        <f>IFERROR(VLOOKUP(BASEA[[#This Row],[Columna1]],USUARIOS!$A:$K,7,0)," ")</f>
        <v xml:space="preserve"> </v>
      </c>
      <c r="J456" s="18" t="str">
        <f>IFERROR(VLOOKUP(BASEA[[#This Row],[Columna1]],USUARIOS!$A:$K,8,0)," ")</f>
        <v xml:space="preserve"> </v>
      </c>
      <c r="K456" s="18" t="str">
        <f>IFERROR(VLOOKUP(BASEA[[#This Row],[Columna1]],USUARIOS!$A:$K,9,0)," ")</f>
        <v xml:space="preserve"> </v>
      </c>
      <c r="L456" s="18" t="str">
        <f>IFERROR(VLOOKUP(BASEA[[#This Row],[Columna1]],USUARIOS!$A:$K,10,0)," ")</f>
        <v xml:space="preserve"> </v>
      </c>
      <c r="M456" s="18" t="str">
        <f>IFERROR(VLOOKUP(BASEA[[#This Row],[Columna1]],USUARIOS!$A:$K,11,0)," ")</f>
        <v xml:space="preserve"> </v>
      </c>
      <c r="N456" s="11"/>
      <c r="O456" s="10"/>
      <c r="P456" s="10"/>
      <c r="Q456" s="10"/>
      <c r="R456" s="10"/>
      <c r="S456" s="19"/>
      <c r="T456" s="10"/>
      <c r="U456" s="10"/>
    </row>
    <row r="457" spans="1:21" ht="12.95" customHeight="1" x14ac:dyDescent="0.25">
      <c r="A457" s="8">
        <v>455</v>
      </c>
      <c r="B457" s="12"/>
      <c r="C457" s="12"/>
      <c r="D457" s="17" t="str">
        <f>IFERROR(VLOOKUP(BASEA[[#This Row],[CEDULA]],USUARIOS!$B:$K,2,0)," ")</f>
        <v xml:space="preserve"> </v>
      </c>
      <c r="E457" s="17" t="str">
        <f>IFERROR(VLOOKUP(BASEA[[#This Row],[CEDULA]],USUARIOS!$B:$K,3,0)," ")</f>
        <v xml:space="preserve"> </v>
      </c>
      <c r="F457" s="10" t="str">
        <f>IFERROR(VLOOKUP(BASEA[[#This Row],[CEDULA]],USUARIOS!$B:$K,4,0)," ")</f>
        <v xml:space="preserve"> </v>
      </c>
      <c r="G457" s="3" t="str">
        <f>BASEA[[#This Row],[CEDULA]]&amp;BASEA[[#This Row],[PREDIO ]]</f>
        <v xml:space="preserve"> </v>
      </c>
      <c r="H457" s="3" t="str">
        <f>IFERROR(VLOOKUP(BASEA[[#This Row],[Columna1]],USUARIOS!$A:$K,6,0),"ERROR")</f>
        <v>ERROR</v>
      </c>
      <c r="I457" s="18" t="str">
        <f>IFERROR(VLOOKUP(BASEA[[#This Row],[Columna1]],USUARIOS!$A:$K,7,0)," ")</f>
        <v xml:space="preserve"> </v>
      </c>
      <c r="J457" s="18" t="str">
        <f>IFERROR(VLOOKUP(BASEA[[#This Row],[Columna1]],USUARIOS!$A:$K,8,0)," ")</f>
        <v xml:space="preserve"> </v>
      </c>
      <c r="K457" s="18" t="str">
        <f>IFERROR(VLOOKUP(BASEA[[#This Row],[Columna1]],USUARIOS!$A:$K,9,0)," ")</f>
        <v xml:space="preserve"> </v>
      </c>
      <c r="L457" s="18" t="str">
        <f>IFERROR(VLOOKUP(BASEA[[#This Row],[Columna1]],USUARIOS!$A:$K,10,0)," ")</f>
        <v xml:space="preserve"> </v>
      </c>
      <c r="M457" s="18" t="str">
        <f>IFERROR(VLOOKUP(BASEA[[#This Row],[Columna1]],USUARIOS!$A:$K,11,0)," ")</f>
        <v xml:space="preserve"> </v>
      </c>
      <c r="N457" s="11"/>
      <c r="O457" s="10"/>
      <c r="P457" s="10"/>
      <c r="Q457" s="10"/>
      <c r="R457" s="10"/>
      <c r="S457" s="19"/>
      <c r="T457" s="10"/>
      <c r="U457" s="10"/>
    </row>
    <row r="458" spans="1:21" ht="12.95" customHeight="1" x14ac:dyDescent="0.25">
      <c r="A458" s="8">
        <v>456</v>
      </c>
      <c r="B458" s="12"/>
      <c r="C458" s="12"/>
      <c r="D458" s="17" t="str">
        <f>IFERROR(VLOOKUP(BASEA[[#This Row],[CEDULA]],USUARIOS!$B:$K,2,0)," ")</f>
        <v xml:space="preserve"> </v>
      </c>
      <c r="E458" s="17" t="str">
        <f>IFERROR(VLOOKUP(BASEA[[#This Row],[CEDULA]],USUARIOS!$B:$K,3,0)," ")</f>
        <v xml:space="preserve"> </v>
      </c>
      <c r="F458" s="10" t="str">
        <f>IFERROR(VLOOKUP(BASEA[[#This Row],[CEDULA]],USUARIOS!$B:$K,4,0)," ")</f>
        <v xml:space="preserve"> </v>
      </c>
      <c r="G458" s="3" t="str">
        <f>BASEA[[#This Row],[CEDULA]]&amp;BASEA[[#This Row],[PREDIO ]]</f>
        <v xml:space="preserve"> </v>
      </c>
      <c r="H458" s="3" t="str">
        <f>IFERROR(VLOOKUP(BASEA[[#This Row],[Columna1]],USUARIOS!$A:$K,6,0),"ERROR")</f>
        <v>ERROR</v>
      </c>
      <c r="I458" s="18" t="str">
        <f>IFERROR(VLOOKUP(BASEA[[#This Row],[Columna1]],USUARIOS!$A:$K,7,0)," ")</f>
        <v xml:space="preserve"> </v>
      </c>
      <c r="J458" s="18" t="str">
        <f>IFERROR(VLOOKUP(BASEA[[#This Row],[Columna1]],USUARIOS!$A:$K,8,0)," ")</f>
        <v xml:space="preserve"> </v>
      </c>
      <c r="K458" s="18" t="str">
        <f>IFERROR(VLOOKUP(BASEA[[#This Row],[Columna1]],USUARIOS!$A:$K,9,0)," ")</f>
        <v xml:space="preserve"> </v>
      </c>
      <c r="L458" s="18" t="str">
        <f>IFERROR(VLOOKUP(BASEA[[#This Row],[Columna1]],USUARIOS!$A:$K,10,0)," ")</f>
        <v xml:space="preserve"> </v>
      </c>
      <c r="M458" s="18" t="str">
        <f>IFERROR(VLOOKUP(BASEA[[#This Row],[Columna1]],USUARIOS!$A:$K,11,0)," ")</f>
        <v xml:space="preserve"> </v>
      </c>
      <c r="N458" s="11"/>
      <c r="O458" s="10"/>
      <c r="P458" s="10"/>
      <c r="Q458" s="10"/>
      <c r="R458" s="10"/>
      <c r="S458" s="19"/>
      <c r="T458" s="10"/>
      <c r="U458" s="10"/>
    </row>
    <row r="459" spans="1:21" ht="12.95" customHeight="1" x14ac:dyDescent="0.25">
      <c r="A459" s="8">
        <v>457</v>
      </c>
      <c r="B459" s="12"/>
      <c r="C459" s="12"/>
      <c r="D459" s="17" t="str">
        <f>IFERROR(VLOOKUP(BASEA[[#This Row],[CEDULA]],USUARIOS!$B:$K,2,0)," ")</f>
        <v xml:space="preserve"> </v>
      </c>
      <c r="E459" s="17" t="str">
        <f>IFERROR(VLOOKUP(BASEA[[#This Row],[CEDULA]],USUARIOS!$B:$K,3,0)," ")</f>
        <v xml:space="preserve"> </v>
      </c>
      <c r="F459" s="10" t="str">
        <f>IFERROR(VLOOKUP(BASEA[[#This Row],[CEDULA]],USUARIOS!$B:$K,4,0)," ")</f>
        <v xml:space="preserve"> </v>
      </c>
      <c r="G459" s="3" t="str">
        <f>BASEA[[#This Row],[CEDULA]]&amp;BASEA[[#This Row],[PREDIO ]]</f>
        <v xml:space="preserve"> </v>
      </c>
      <c r="H459" s="3" t="str">
        <f>IFERROR(VLOOKUP(BASEA[[#This Row],[Columna1]],USUARIOS!$A:$K,6,0),"ERROR")</f>
        <v>ERROR</v>
      </c>
      <c r="I459" s="18" t="str">
        <f>IFERROR(VLOOKUP(BASEA[[#This Row],[Columna1]],USUARIOS!$A:$K,7,0)," ")</f>
        <v xml:space="preserve"> </v>
      </c>
      <c r="J459" s="18" t="str">
        <f>IFERROR(VLOOKUP(BASEA[[#This Row],[Columna1]],USUARIOS!$A:$K,8,0)," ")</f>
        <v xml:space="preserve"> </v>
      </c>
      <c r="K459" s="18" t="str">
        <f>IFERROR(VLOOKUP(BASEA[[#This Row],[Columna1]],USUARIOS!$A:$K,9,0)," ")</f>
        <v xml:space="preserve"> </v>
      </c>
      <c r="L459" s="18" t="str">
        <f>IFERROR(VLOOKUP(BASEA[[#This Row],[Columna1]],USUARIOS!$A:$K,10,0)," ")</f>
        <v xml:space="preserve"> </v>
      </c>
      <c r="M459" s="18" t="str">
        <f>IFERROR(VLOOKUP(BASEA[[#This Row],[Columna1]],USUARIOS!$A:$K,11,0)," ")</f>
        <v xml:space="preserve"> </v>
      </c>
      <c r="N459" s="11"/>
      <c r="O459" s="10"/>
      <c r="P459" s="10"/>
      <c r="Q459" s="10"/>
      <c r="R459" s="10"/>
      <c r="S459" s="19"/>
      <c r="T459" s="10"/>
      <c r="U459" s="10"/>
    </row>
    <row r="460" spans="1:21" ht="12.95" customHeight="1" x14ac:dyDescent="0.25">
      <c r="A460" s="8">
        <v>458</v>
      </c>
      <c r="B460" s="12"/>
      <c r="C460" s="12"/>
      <c r="D460" s="17" t="str">
        <f>IFERROR(VLOOKUP(BASEA[[#This Row],[CEDULA]],USUARIOS!$B:$K,2,0)," ")</f>
        <v xml:space="preserve"> </v>
      </c>
      <c r="E460" s="17" t="str">
        <f>IFERROR(VLOOKUP(BASEA[[#This Row],[CEDULA]],USUARIOS!$B:$K,3,0)," ")</f>
        <v xml:space="preserve"> </v>
      </c>
      <c r="F460" s="10" t="str">
        <f>IFERROR(VLOOKUP(BASEA[[#This Row],[CEDULA]],USUARIOS!$B:$K,4,0)," ")</f>
        <v xml:space="preserve"> </v>
      </c>
      <c r="G460" s="3" t="str">
        <f>BASEA[[#This Row],[CEDULA]]&amp;BASEA[[#This Row],[PREDIO ]]</f>
        <v xml:space="preserve"> </v>
      </c>
      <c r="H460" s="3" t="str">
        <f>IFERROR(VLOOKUP(BASEA[[#This Row],[Columna1]],USUARIOS!$A:$K,6,0),"ERROR")</f>
        <v>ERROR</v>
      </c>
      <c r="I460" s="18" t="str">
        <f>IFERROR(VLOOKUP(BASEA[[#This Row],[Columna1]],USUARIOS!$A:$K,7,0)," ")</f>
        <v xml:space="preserve"> </v>
      </c>
      <c r="J460" s="18" t="str">
        <f>IFERROR(VLOOKUP(BASEA[[#This Row],[Columna1]],USUARIOS!$A:$K,8,0)," ")</f>
        <v xml:space="preserve"> </v>
      </c>
      <c r="K460" s="18" t="str">
        <f>IFERROR(VLOOKUP(BASEA[[#This Row],[Columna1]],USUARIOS!$A:$K,9,0)," ")</f>
        <v xml:space="preserve"> </v>
      </c>
      <c r="L460" s="18" t="str">
        <f>IFERROR(VLOOKUP(BASEA[[#This Row],[Columna1]],USUARIOS!$A:$K,10,0)," ")</f>
        <v xml:space="preserve"> </v>
      </c>
      <c r="M460" s="18" t="str">
        <f>IFERROR(VLOOKUP(BASEA[[#This Row],[Columna1]],USUARIOS!$A:$K,11,0)," ")</f>
        <v xml:space="preserve"> </v>
      </c>
      <c r="N460" s="11"/>
      <c r="O460" s="10"/>
      <c r="P460" s="10"/>
      <c r="Q460" s="10"/>
      <c r="R460" s="10"/>
      <c r="S460" s="19"/>
      <c r="T460" s="10"/>
      <c r="U460" s="10"/>
    </row>
    <row r="461" spans="1:21" ht="12.95" customHeight="1" x14ac:dyDescent="0.25">
      <c r="A461" s="8">
        <v>459</v>
      </c>
      <c r="B461" s="12"/>
      <c r="C461" s="12"/>
      <c r="D461" s="17" t="str">
        <f>IFERROR(VLOOKUP(BASEA[[#This Row],[CEDULA]],USUARIOS!$B:$K,2,0)," ")</f>
        <v xml:space="preserve"> </v>
      </c>
      <c r="E461" s="17" t="str">
        <f>IFERROR(VLOOKUP(BASEA[[#This Row],[CEDULA]],USUARIOS!$B:$K,3,0)," ")</f>
        <v xml:space="preserve"> </v>
      </c>
      <c r="F461" s="10" t="str">
        <f>IFERROR(VLOOKUP(BASEA[[#This Row],[CEDULA]],USUARIOS!$B:$K,4,0)," ")</f>
        <v xml:space="preserve"> </v>
      </c>
      <c r="G461" s="3" t="str">
        <f>BASEA[[#This Row],[CEDULA]]&amp;BASEA[[#This Row],[PREDIO ]]</f>
        <v xml:space="preserve"> </v>
      </c>
      <c r="H461" s="3" t="str">
        <f>IFERROR(VLOOKUP(BASEA[[#This Row],[Columna1]],USUARIOS!$A:$K,6,0),"ERROR")</f>
        <v>ERROR</v>
      </c>
      <c r="I461" s="18" t="str">
        <f>IFERROR(VLOOKUP(BASEA[[#This Row],[Columna1]],USUARIOS!$A:$K,7,0)," ")</f>
        <v xml:space="preserve"> </v>
      </c>
      <c r="J461" s="18" t="str">
        <f>IFERROR(VLOOKUP(BASEA[[#This Row],[Columna1]],USUARIOS!$A:$K,8,0)," ")</f>
        <v xml:space="preserve"> </v>
      </c>
      <c r="K461" s="18" t="str">
        <f>IFERROR(VLOOKUP(BASEA[[#This Row],[Columna1]],USUARIOS!$A:$K,9,0)," ")</f>
        <v xml:space="preserve"> </v>
      </c>
      <c r="L461" s="18" t="str">
        <f>IFERROR(VLOOKUP(BASEA[[#This Row],[Columna1]],USUARIOS!$A:$K,10,0)," ")</f>
        <v xml:space="preserve"> </v>
      </c>
      <c r="M461" s="18" t="str">
        <f>IFERROR(VLOOKUP(BASEA[[#This Row],[Columna1]],USUARIOS!$A:$K,11,0)," ")</f>
        <v xml:space="preserve"> </v>
      </c>
      <c r="N461" s="11"/>
      <c r="O461" s="10"/>
      <c r="P461" s="10"/>
      <c r="Q461" s="10"/>
      <c r="R461" s="10"/>
      <c r="S461" s="19"/>
      <c r="T461" s="10"/>
      <c r="U461" s="10"/>
    </row>
    <row r="462" spans="1:21" ht="12.95" customHeight="1" x14ac:dyDescent="0.25">
      <c r="A462" s="8">
        <v>460</v>
      </c>
      <c r="B462" s="12"/>
      <c r="C462" s="12"/>
      <c r="D462" s="17" t="str">
        <f>IFERROR(VLOOKUP(BASEA[[#This Row],[CEDULA]],USUARIOS!$B:$K,2,0)," ")</f>
        <v xml:space="preserve"> </v>
      </c>
      <c r="E462" s="17" t="str">
        <f>IFERROR(VLOOKUP(BASEA[[#This Row],[CEDULA]],USUARIOS!$B:$K,3,0)," ")</f>
        <v xml:space="preserve"> </v>
      </c>
      <c r="F462" s="10" t="str">
        <f>IFERROR(VLOOKUP(BASEA[[#This Row],[CEDULA]],USUARIOS!$B:$K,4,0)," ")</f>
        <v xml:space="preserve"> </v>
      </c>
      <c r="G462" s="3" t="str">
        <f>BASEA[[#This Row],[CEDULA]]&amp;BASEA[[#This Row],[PREDIO ]]</f>
        <v xml:space="preserve"> </v>
      </c>
      <c r="H462" s="3" t="str">
        <f>IFERROR(VLOOKUP(BASEA[[#This Row],[Columna1]],USUARIOS!$A:$K,6,0),"ERROR")</f>
        <v>ERROR</v>
      </c>
      <c r="I462" s="18" t="str">
        <f>IFERROR(VLOOKUP(BASEA[[#This Row],[Columna1]],USUARIOS!$A:$K,7,0)," ")</f>
        <v xml:space="preserve"> </v>
      </c>
      <c r="J462" s="18" t="str">
        <f>IFERROR(VLOOKUP(BASEA[[#This Row],[Columna1]],USUARIOS!$A:$K,8,0)," ")</f>
        <v xml:space="preserve"> </v>
      </c>
      <c r="K462" s="18" t="str">
        <f>IFERROR(VLOOKUP(BASEA[[#This Row],[Columna1]],USUARIOS!$A:$K,9,0)," ")</f>
        <v xml:space="preserve"> </v>
      </c>
      <c r="L462" s="18" t="str">
        <f>IFERROR(VLOOKUP(BASEA[[#This Row],[Columna1]],USUARIOS!$A:$K,10,0)," ")</f>
        <v xml:space="preserve"> </v>
      </c>
      <c r="M462" s="18" t="str">
        <f>IFERROR(VLOOKUP(BASEA[[#This Row],[Columna1]],USUARIOS!$A:$K,11,0)," ")</f>
        <v xml:space="preserve"> </v>
      </c>
      <c r="N462" s="11"/>
      <c r="O462" s="10"/>
      <c r="P462" s="10"/>
      <c r="Q462" s="10"/>
      <c r="R462" s="10"/>
      <c r="S462" s="19"/>
      <c r="T462" s="10"/>
      <c r="U462" s="10"/>
    </row>
    <row r="463" spans="1:21" ht="12.95" customHeight="1" x14ac:dyDescent="0.25">
      <c r="A463" s="8">
        <v>461</v>
      </c>
      <c r="B463" s="12"/>
      <c r="C463" s="12"/>
      <c r="D463" s="17" t="str">
        <f>IFERROR(VLOOKUP(BASEA[[#This Row],[CEDULA]],USUARIOS!$B:$K,2,0)," ")</f>
        <v xml:space="preserve"> </v>
      </c>
      <c r="E463" s="17" t="str">
        <f>IFERROR(VLOOKUP(BASEA[[#This Row],[CEDULA]],USUARIOS!$B:$K,3,0)," ")</f>
        <v xml:space="preserve"> </v>
      </c>
      <c r="F463" s="10" t="str">
        <f>IFERROR(VLOOKUP(BASEA[[#This Row],[CEDULA]],USUARIOS!$B:$K,4,0)," ")</f>
        <v xml:space="preserve"> </v>
      </c>
      <c r="G463" s="3" t="str">
        <f>BASEA[[#This Row],[CEDULA]]&amp;BASEA[[#This Row],[PREDIO ]]</f>
        <v xml:space="preserve"> </v>
      </c>
      <c r="H463" s="3" t="str">
        <f>IFERROR(VLOOKUP(BASEA[[#This Row],[Columna1]],USUARIOS!$A:$K,6,0),"ERROR")</f>
        <v>ERROR</v>
      </c>
      <c r="I463" s="18" t="str">
        <f>IFERROR(VLOOKUP(BASEA[[#This Row],[Columna1]],USUARIOS!$A:$K,7,0)," ")</f>
        <v xml:space="preserve"> </v>
      </c>
      <c r="J463" s="18" t="str">
        <f>IFERROR(VLOOKUP(BASEA[[#This Row],[Columna1]],USUARIOS!$A:$K,8,0)," ")</f>
        <v xml:space="preserve"> </v>
      </c>
      <c r="K463" s="18" t="str">
        <f>IFERROR(VLOOKUP(BASEA[[#This Row],[Columna1]],USUARIOS!$A:$K,9,0)," ")</f>
        <v xml:space="preserve"> </v>
      </c>
      <c r="L463" s="18" t="str">
        <f>IFERROR(VLOOKUP(BASEA[[#This Row],[Columna1]],USUARIOS!$A:$K,10,0)," ")</f>
        <v xml:space="preserve"> </v>
      </c>
      <c r="M463" s="18" t="str">
        <f>IFERROR(VLOOKUP(BASEA[[#This Row],[Columna1]],USUARIOS!$A:$K,11,0)," ")</f>
        <v xml:space="preserve"> </v>
      </c>
      <c r="N463" s="11"/>
      <c r="O463" s="10"/>
      <c r="P463" s="10"/>
      <c r="Q463" s="10"/>
      <c r="R463" s="10"/>
      <c r="S463" s="19"/>
      <c r="T463" s="10"/>
      <c r="U463" s="10"/>
    </row>
    <row r="464" spans="1:21" ht="12.95" customHeight="1" x14ac:dyDescent="0.25">
      <c r="A464" s="8">
        <v>462</v>
      </c>
      <c r="B464" s="12"/>
      <c r="C464" s="12"/>
      <c r="D464" s="17" t="str">
        <f>IFERROR(VLOOKUP(BASEA[[#This Row],[CEDULA]],USUARIOS!$B:$K,2,0)," ")</f>
        <v xml:space="preserve"> </v>
      </c>
      <c r="E464" s="17" t="str">
        <f>IFERROR(VLOOKUP(BASEA[[#This Row],[CEDULA]],USUARIOS!$B:$K,3,0)," ")</f>
        <v xml:space="preserve"> </v>
      </c>
      <c r="F464" s="10" t="str">
        <f>IFERROR(VLOOKUP(BASEA[[#This Row],[CEDULA]],USUARIOS!$B:$K,4,0)," ")</f>
        <v xml:space="preserve"> </v>
      </c>
      <c r="G464" s="3" t="str">
        <f>BASEA[[#This Row],[CEDULA]]&amp;BASEA[[#This Row],[PREDIO ]]</f>
        <v xml:space="preserve"> </v>
      </c>
      <c r="H464" s="3" t="str">
        <f>IFERROR(VLOOKUP(BASEA[[#This Row],[Columna1]],USUARIOS!$A:$K,6,0),"ERROR")</f>
        <v>ERROR</v>
      </c>
      <c r="I464" s="18" t="str">
        <f>IFERROR(VLOOKUP(BASEA[[#This Row],[Columna1]],USUARIOS!$A:$K,7,0)," ")</f>
        <v xml:space="preserve"> </v>
      </c>
      <c r="J464" s="18" t="str">
        <f>IFERROR(VLOOKUP(BASEA[[#This Row],[Columna1]],USUARIOS!$A:$K,8,0)," ")</f>
        <v xml:space="preserve"> </v>
      </c>
      <c r="K464" s="18" t="str">
        <f>IFERROR(VLOOKUP(BASEA[[#This Row],[Columna1]],USUARIOS!$A:$K,9,0)," ")</f>
        <v xml:space="preserve"> </v>
      </c>
      <c r="L464" s="18" t="str">
        <f>IFERROR(VLOOKUP(BASEA[[#This Row],[Columna1]],USUARIOS!$A:$K,10,0)," ")</f>
        <v xml:space="preserve"> </v>
      </c>
      <c r="M464" s="18" t="str">
        <f>IFERROR(VLOOKUP(BASEA[[#This Row],[Columna1]],USUARIOS!$A:$K,11,0)," ")</f>
        <v xml:space="preserve"> </v>
      </c>
      <c r="N464" s="11"/>
      <c r="O464" s="10"/>
      <c r="P464" s="10"/>
      <c r="Q464" s="10"/>
      <c r="R464" s="10"/>
      <c r="S464" s="19"/>
      <c r="T464" s="10"/>
      <c r="U464" s="10"/>
    </row>
    <row r="465" spans="1:21" ht="12.95" customHeight="1" x14ac:dyDescent="0.25">
      <c r="A465" s="8">
        <v>463</v>
      </c>
      <c r="B465" s="12"/>
      <c r="C465" s="12"/>
      <c r="D465" s="17" t="str">
        <f>IFERROR(VLOOKUP(BASEA[[#This Row],[CEDULA]],USUARIOS!$B:$K,2,0)," ")</f>
        <v xml:space="preserve"> </v>
      </c>
      <c r="E465" s="17" t="str">
        <f>IFERROR(VLOOKUP(BASEA[[#This Row],[CEDULA]],USUARIOS!$B:$K,3,0)," ")</f>
        <v xml:space="preserve"> </v>
      </c>
      <c r="F465" s="10" t="str">
        <f>IFERROR(VLOOKUP(BASEA[[#This Row],[CEDULA]],USUARIOS!$B:$K,4,0)," ")</f>
        <v xml:space="preserve"> </v>
      </c>
      <c r="G465" s="3" t="str">
        <f>BASEA[[#This Row],[CEDULA]]&amp;BASEA[[#This Row],[PREDIO ]]</f>
        <v xml:space="preserve"> </v>
      </c>
      <c r="H465" s="3" t="str">
        <f>IFERROR(VLOOKUP(BASEA[[#This Row],[Columna1]],USUARIOS!$A:$K,6,0),"ERROR")</f>
        <v>ERROR</v>
      </c>
      <c r="I465" s="18" t="str">
        <f>IFERROR(VLOOKUP(BASEA[[#This Row],[Columna1]],USUARIOS!$A:$K,7,0)," ")</f>
        <v xml:space="preserve"> </v>
      </c>
      <c r="J465" s="18" t="str">
        <f>IFERROR(VLOOKUP(BASEA[[#This Row],[Columna1]],USUARIOS!$A:$K,8,0)," ")</f>
        <v xml:space="preserve"> </v>
      </c>
      <c r="K465" s="18" t="str">
        <f>IFERROR(VLOOKUP(BASEA[[#This Row],[Columna1]],USUARIOS!$A:$K,9,0)," ")</f>
        <v xml:space="preserve"> </v>
      </c>
      <c r="L465" s="18" t="str">
        <f>IFERROR(VLOOKUP(BASEA[[#This Row],[Columna1]],USUARIOS!$A:$K,10,0)," ")</f>
        <v xml:space="preserve"> </v>
      </c>
      <c r="M465" s="18" t="str">
        <f>IFERROR(VLOOKUP(BASEA[[#This Row],[Columna1]],USUARIOS!$A:$K,11,0)," ")</f>
        <v xml:space="preserve"> </v>
      </c>
      <c r="N465" s="11"/>
      <c r="O465" s="10"/>
      <c r="P465" s="10"/>
      <c r="Q465" s="10"/>
      <c r="R465" s="10"/>
      <c r="S465" s="19"/>
      <c r="T465" s="10"/>
      <c r="U465" s="10"/>
    </row>
    <row r="466" spans="1:21" ht="12.95" customHeight="1" x14ac:dyDescent="0.25">
      <c r="A466" s="8">
        <v>464</v>
      </c>
      <c r="B466" s="12"/>
      <c r="C466" s="12"/>
      <c r="D466" s="17" t="str">
        <f>IFERROR(VLOOKUP(BASEA[[#This Row],[CEDULA]],USUARIOS!$B:$K,2,0)," ")</f>
        <v xml:space="preserve"> </v>
      </c>
      <c r="E466" s="17" t="str">
        <f>IFERROR(VLOOKUP(BASEA[[#This Row],[CEDULA]],USUARIOS!$B:$K,3,0)," ")</f>
        <v xml:space="preserve"> </v>
      </c>
      <c r="F466" s="10" t="str">
        <f>IFERROR(VLOOKUP(BASEA[[#This Row],[CEDULA]],USUARIOS!$B:$K,4,0)," ")</f>
        <v xml:space="preserve"> </v>
      </c>
      <c r="G466" s="3" t="str">
        <f>BASEA[[#This Row],[CEDULA]]&amp;BASEA[[#This Row],[PREDIO ]]</f>
        <v xml:space="preserve"> </v>
      </c>
      <c r="H466" s="3" t="str">
        <f>IFERROR(VLOOKUP(BASEA[[#This Row],[Columna1]],USUARIOS!$A:$K,6,0),"ERROR")</f>
        <v>ERROR</v>
      </c>
      <c r="I466" s="18" t="str">
        <f>IFERROR(VLOOKUP(BASEA[[#This Row],[Columna1]],USUARIOS!$A:$K,7,0)," ")</f>
        <v xml:space="preserve"> </v>
      </c>
      <c r="J466" s="18" t="str">
        <f>IFERROR(VLOOKUP(BASEA[[#This Row],[Columna1]],USUARIOS!$A:$K,8,0)," ")</f>
        <v xml:space="preserve"> </v>
      </c>
      <c r="K466" s="18" t="str">
        <f>IFERROR(VLOOKUP(BASEA[[#This Row],[Columna1]],USUARIOS!$A:$K,9,0)," ")</f>
        <v xml:space="preserve"> </v>
      </c>
      <c r="L466" s="18" t="str">
        <f>IFERROR(VLOOKUP(BASEA[[#This Row],[Columna1]],USUARIOS!$A:$K,10,0)," ")</f>
        <v xml:space="preserve"> </v>
      </c>
      <c r="M466" s="18" t="str">
        <f>IFERROR(VLOOKUP(BASEA[[#This Row],[Columna1]],USUARIOS!$A:$K,11,0)," ")</f>
        <v xml:space="preserve"> </v>
      </c>
      <c r="N466" s="11"/>
      <c r="O466" s="10"/>
      <c r="P466" s="10"/>
      <c r="Q466" s="10"/>
      <c r="R466" s="10"/>
      <c r="S466" s="19"/>
      <c r="T466" s="10"/>
      <c r="U466" s="10"/>
    </row>
    <row r="467" spans="1:21" ht="12.95" customHeight="1" x14ac:dyDescent="0.25">
      <c r="A467" s="8">
        <v>465</v>
      </c>
      <c r="B467" s="12"/>
      <c r="C467" s="12"/>
      <c r="D467" s="17" t="str">
        <f>IFERROR(VLOOKUP(BASEA[[#This Row],[CEDULA]],USUARIOS!$B:$K,2,0)," ")</f>
        <v xml:space="preserve"> </v>
      </c>
      <c r="E467" s="17" t="str">
        <f>IFERROR(VLOOKUP(BASEA[[#This Row],[CEDULA]],USUARIOS!$B:$K,3,0)," ")</f>
        <v xml:space="preserve"> </v>
      </c>
      <c r="F467" s="10" t="str">
        <f>IFERROR(VLOOKUP(BASEA[[#This Row],[CEDULA]],USUARIOS!$B:$K,4,0)," ")</f>
        <v xml:space="preserve"> </v>
      </c>
      <c r="G467" s="3" t="str">
        <f>BASEA[[#This Row],[CEDULA]]&amp;BASEA[[#This Row],[PREDIO ]]</f>
        <v xml:space="preserve"> </v>
      </c>
      <c r="H467" s="3" t="str">
        <f>IFERROR(VLOOKUP(BASEA[[#This Row],[Columna1]],USUARIOS!$A:$K,6,0),"ERROR")</f>
        <v>ERROR</v>
      </c>
      <c r="I467" s="18" t="str">
        <f>IFERROR(VLOOKUP(BASEA[[#This Row],[Columna1]],USUARIOS!$A:$K,7,0)," ")</f>
        <v xml:space="preserve"> </v>
      </c>
      <c r="J467" s="18" t="str">
        <f>IFERROR(VLOOKUP(BASEA[[#This Row],[Columna1]],USUARIOS!$A:$K,8,0)," ")</f>
        <v xml:space="preserve"> </v>
      </c>
      <c r="K467" s="18" t="str">
        <f>IFERROR(VLOOKUP(BASEA[[#This Row],[Columna1]],USUARIOS!$A:$K,9,0)," ")</f>
        <v xml:space="preserve"> </v>
      </c>
      <c r="L467" s="18" t="str">
        <f>IFERROR(VLOOKUP(BASEA[[#This Row],[Columna1]],USUARIOS!$A:$K,10,0)," ")</f>
        <v xml:space="preserve"> </v>
      </c>
      <c r="M467" s="18" t="str">
        <f>IFERROR(VLOOKUP(BASEA[[#This Row],[Columna1]],USUARIOS!$A:$K,11,0)," ")</f>
        <v xml:space="preserve"> </v>
      </c>
      <c r="N467" s="11"/>
      <c r="O467" s="10"/>
      <c r="P467" s="10"/>
      <c r="Q467" s="10"/>
      <c r="R467" s="10"/>
      <c r="S467" s="19"/>
      <c r="T467" s="10"/>
      <c r="U467" s="10"/>
    </row>
    <row r="468" spans="1:21" ht="12.95" customHeight="1" x14ac:dyDescent="0.25">
      <c r="A468" s="8">
        <v>466</v>
      </c>
      <c r="B468" s="12"/>
      <c r="C468" s="12"/>
      <c r="D468" s="17" t="str">
        <f>IFERROR(VLOOKUP(BASEA[[#This Row],[CEDULA]],USUARIOS!$B:$K,2,0)," ")</f>
        <v xml:space="preserve"> </v>
      </c>
      <c r="E468" s="17" t="str">
        <f>IFERROR(VLOOKUP(BASEA[[#This Row],[CEDULA]],USUARIOS!$B:$K,3,0)," ")</f>
        <v xml:space="preserve"> </v>
      </c>
      <c r="F468" s="10" t="str">
        <f>IFERROR(VLOOKUP(BASEA[[#This Row],[CEDULA]],USUARIOS!$B:$K,4,0)," ")</f>
        <v xml:space="preserve"> </v>
      </c>
      <c r="G468" s="3" t="str">
        <f>BASEA[[#This Row],[CEDULA]]&amp;BASEA[[#This Row],[PREDIO ]]</f>
        <v xml:space="preserve"> </v>
      </c>
      <c r="H468" s="3" t="str">
        <f>IFERROR(VLOOKUP(BASEA[[#This Row],[Columna1]],USUARIOS!$A:$K,6,0),"ERROR")</f>
        <v>ERROR</v>
      </c>
      <c r="I468" s="18" t="str">
        <f>IFERROR(VLOOKUP(BASEA[[#This Row],[Columna1]],USUARIOS!$A:$K,7,0)," ")</f>
        <v xml:space="preserve"> </v>
      </c>
      <c r="J468" s="18" t="str">
        <f>IFERROR(VLOOKUP(BASEA[[#This Row],[Columna1]],USUARIOS!$A:$K,8,0)," ")</f>
        <v xml:space="preserve"> </v>
      </c>
      <c r="K468" s="18" t="str">
        <f>IFERROR(VLOOKUP(BASEA[[#This Row],[Columna1]],USUARIOS!$A:$K,9,0)," ")</f>
        <v xml:space="preserve"> </v>
      </c>
      <c r="L468" s="18" t="str">
        <f>IFERROR(VLOOKUP(BASEA[[#This Row],[Columna1]],USUARIOS!$A:$K,10,0)," ")</f>
        <v xml:space="preserve"> </v>
      </c>
      <c r="M468" s="18" t="str">
        <f>IFERROR(VLOOKUP(BASEA[[#This Row],[Columna1]],USUARIOS!$A:$K,11,0)," ")</f>
        <v xml:space="preserve"> </v>
      </c>
      <c r="N468" s="11"/>
      <c r="O468" s="10"/>
      <c r="P468" s="10"/>
      <c r="Q468" s="10"/>
      <c r="R468" s="10"/>
      <c r="S468" s="19"/>
      <c r="T468" s="10"/>
      <c r="U468" s="10"/>
    </row>
    <row r="469" spans="1:21" ht="12.95" customHeight="1" x14ac:dyDescent="0.25">
      <c r="A469" s="8">
        <v>467</v>
      </c>
      <c r="B469" s="12"/>
      <c r="C469" s="12"/>
      <c r="D469" s="17" t="str">
        <f>IFERROR(VLOOKUP(BASEA[[#This Row],[CEDULA]],USUARIOS!$B:$K,2,0)," ")</f>
        <v xml:space="preserve"> </v>
      </c>
      <c r="E469" s="17" t="str">
        <f>IFERROR(VLOOKUP(BASEA[[#This Row],[CEDULA]],USUARIOS!$B:$K,3,0)," ")</f>
        <v xml:space="preserve"> </v>
      </c>
      <c r="F469" s="10" t="str">
        <f>IFERROR(VLOOKUP(BASEA[[#This Row],[CEDULA]],USUARIOS!$B:$K,4,0)," ")</f>
        <v xml:space="preserve"> </v>
      </c>
      <c r="G469" s="3" t="str">
        <f>BASEA[[#This Row],[CEDULA]]&amp;BASEA[[#This Row],[PREDIO ]]</f>
        <v xml:space="preserve"> </v>
      </c>
      <c r="H469" s="3" t="str">
        <f>IFERROR(VLOOKUP(BASEA[[#This Row],[Columna1]],USUARIOS!$A:$K,6,0),"ERROR")</f>
        <v>ERROR</v>
      </c>
      <c r="I469" s="18" t="str">
        <f>IFERROR(VLOOKUP(BASEA[[#This Row],[Columna1]],USUARIOS!$A:$K,7,0)," ")</f>
        <v xml:space="preserve"> </v>
      </c>
      <c r="J469" s="18" t="str">
        <f>IFERROR(VLOOKUP(BASEA[[#This Row],[Columna1]],USUARIOS!$A:$K,8,0)," ")</f>
        <v xml:space="preserve"> </v>
      </c>
      <c r="K469" s="18" t="str">
        <f>IFERROR(VLOOKUP(BASEA[[#This Row],[Columna1]],USUARIOS!$A:$K,9,0)," ")</f>
        <v xml:space="preserve"> </v>
      </c>
      <c r="L469" s="18" t="str">
        <f>IFERROR(VLOOKUP(BASEA[[#This Row],[Columna1]],USUARIOS!$A:$K,10,0)," ")</f>
        <v xml:space="preserve"> </v>
      </c>
      <c r="M469" s="18" t="str">
        <f>IFERROR(VLOOKUP(BASEA[[#This Row],[Columna1]],USUARIOS!$A:$K,11,0)," ")</f>
        <v xml:space="preserve"> </v>
      </c>
      <c r="N469" s="11"/>
      <c r="O469" s="10"/>
      <c r="P469" s="10"/>
      <c r="Q469" s="10"/>
      <c r="R469" s="10"/>
      <c r="S469" s="19"/>
      <c r="T469" s="10"/>
      <c r="U469" s="10"/>
    </row>
    <row r="470" spans="1:21" ht="12.95" customHeight="1" x14ac:dyDescent="0.25">
      <c r="A470" s="8">
        <v>468</v>
      </c>
      <c r="B470" s="12"/>
      <c r="C470" s="12"/>
      <c r="D470" s="17" t="str">
        <f>IFERROR(VLOOKUP(BASEA[[#This Row],[CEDULA]],USUARIOS!$B:$K,2,0)," ")</f>
        <v xml:space="preserve"> </v>
      </c>
      <c r="E470" s="17" t="str">
        <f>IFERROR(VLOOKUP(BASEA[[#This Row],[CEDULA]],USUARIOS!$B:$K,3,0)," ")</f>
        <v xml:space="preserve"> </v>
      </c>
      <c r="F470" s="10" t="str">
        <f>IFERROR(VLOOKUP(BASEA[[#This Row],[CEDULA]],USUARIOS!$B:$K,4,0)," ")</f>
        <v xml:space="preserve"> </v>
      </c>
      <c r="G470" s="3" t="str">
        <f>BASEA[[#This Row],[CEDULA]]&amp;BASEA[[#This Row],[PREDIO ]]</f>
        <v xml:space="preserve"> </v>
      </c>
      <c r="H470" s="3" t="str">
        <f>IFERROR(VLOOKUP(BASEA[[#This Row],[Columna1]],USUARIOS!$A:$K,6,0),"ERROR")</f>
        <v>ERROR</v>
      </c>
      <c r="I470" s="18" t="str">
        <f>IFERROR(VLOOKUP(BASEA[[#This Row],[Columna1]],USUARIOS!$A:$K,7,0)," ")</f>
        <v xml:space="preserve"> </v>
      </c>
      <c r="J470" s="18" t="str">
        <f>IFERROR(VLOOKUP(BASEA[[#This Row],[Columna1]],USUARIOS!$A:$K,8,0)," ")</f>
        <v xml:space="preserve"> </v>
      </c>
      <c r="K470" s="18" t="str">
        <f>IFERROR(VLOOKUP(BASEA[[#This Row],[Columna1]],USUARIOS!$A:$K,9,0)," ")</f>
        <v xml:space="preserve"> </v>
      </c>
      <c r="L470" s="18" t="str">
        <f>IFERROR(VLOOKUP(BASEA[[#This Row],[Columna1]],USUARIOS!$A:$K,10,0)," ")</f>
        <v xml:space="preserve"> </v>
      </c>
      <c r="M470" s="18" t="str">
        <f>IFERROR(VLOOKUP(BASEA[[#This Row],[Columna1]],USUARIOS!$A:$K,11,0)," ")</f>
        <v xml:space="preserve"> </v>
      </c>
      <c r="N470" s="11"/>
      <c r="O470" s="10"/>
      <c r="P470" s="10"/>
      <c r="Q470" s="10"/>
      <c r="R470" s="10"/>
      <c r="S470" s="19"/>
      <c r="T470" s="10"/>
      <c r="U470" s="10"/>
    </row>
    <row r="471" spans="1:21" ht="12.95" customHeight="1" x14ac:dyDescent="0.25">
      <c r="A471" s="8">
        <v>469</v>
      </c>
      <c r="B471" s="12"/>
      <c r="C471" s="12"/>
      <c r="D471" s="17" t="str">
        <f>IFERROR(VLOOKUP(BASEA[[#This Row],[CEDULA]],USUARIOS!$B:$K,2,0)," ")</f>
        <v xml:space="preserve"> </v>
      </c>
      <c r="E471" s="17" t="str">
        <f>IFERROR(VLOOKUP(BASEA[[#This Row],[CEDULA]],USUARIOS!$B:$K,3,0)," ")</f>
        <v xml:space="preserve"> </v>
      </c>
      <c r="F471" s="10" t="str">
        <f>IFERROR(VLOOKUP(BASEA[[#This Row],[CEDULA]],USUARIOS!$B:$K,4,0)," ")</f>
        <v xml:space="preserve"> </v>
      </c>
      <c r="G471" s="3" t="str">
        <f>BASEA[[#This Row],[CEDULA]]&amp;BASEA[[#This Row],[PREDIO ]]</f>
        <v xml:space="preserve"> </v>
      </c>
      <c r="H471" s="3" t="str">
        <f>IFERROR(VLOOKUP(BASEA[[#This Row],[Columna1]],USUARIOS!$A:$K,6,0),"ERROR")</f>
        <v>ERROR</v>
      </c>
      <c r="I471" s="18" t="str">
        <f>IFERROR(VLOOKUP(BASEA[[#This Row],[Columna1]],USUARIOS!$A:$K,7,0)," ")</f>
        <v xml:space="preserve"> </v>
      </c>
      <c r="J471" s="18" t="str">
        <f>IFERROR(VLOOKUP(BASEA[[#This Row],[Columna1]],USUARIOS!$A:$K,8,0)," ")</f>
        <v xml:space="preserve"> </v>
      </c>
      <c r="K471" s="18" t="str">
        <f>IFERROR(VLOOKUP(BASEA[[#This Row],[Columna1]],USUARIOS!$A:$K,9,0)," ")</f>
        <v xml:space="preserve"> </v>
      </c>
      <c r="L471" s="18" t="str">
        <f>IFERROR(VLOOKUP(BASEA[[#This Row],[Columna1]],USUARIOS!$A:$K,10,0)," ")</f>
        <v xml:space="preserve"> </v>
      </c>
      <c r="M471" s="18" t="str">
        <f>IFERROR(VLOOKUP(BASEA[[#This Row],[Columna1]],USUARIOS!$A:$K,11,0)," ")</f>
        <v xml:space="preserve"> </v>
      </c>
      <c r="N471" s="11"/>
      <c r="O471" s="10"/>
      <c r="P471" s="10"/>
      <c r="Q471" s="10"/>
      <c r="R471" s="10"/>
      <c r="S471" s="19"/>
      <c r="T471" s="10"/>
      <c r="U471" s="10"/>
    </row>
    <row r="472" spans="1:21" ht="12.95" customHeight="1" x14ac:dyDescent="0.25">
      <c r="A472" s="8">
        <v>470</v>
      </c>
      <c r="B472" s="12"/>
      <c r="C472" s="12"/>
      <c r="D472" s="17" t="str">
        <f>IFERROR(VLOOKUP(BASEA[[#This Row],[CEDULA]],USUARIOS!$B:$K,2,0)," ")</f>
        <v xml:space="preserve"> </v>
      </c>
      <c r="E472" s="17" t="str">
        <f>IFERROR(VLOOKUP(BASEA[[#This Row],[CEDULA]],USUARIOS!$B:$K,3,0)," ")</f>
        <v xml:space="preserve"> </v>
      </c>
      <c r="F472" s="10" t="str">
        <f>IFERROR(VLOOKUP(BASEA[[#This Row],[CEDULA]],USUARIOS!$B:$K,4,0)," ")</f>
        <v xml:space="preserve"> </v>
      </c>
      <c r="G472" s="3" t="str">
        <f>BASEA[[#This Row],[CEDULA]]&amp;BASEA[[#This Row],[PREDIO ]]</f>
        <v xml:space="preserve"> </v>
      </c>
      <c r="H472" s="3" t="str">
        <f>IFERROR(VLOOKUP(BASEA[[#This Row],[Columna1]],USUARIOS!$A:$K,6,0),"ERROR")</f>
        <v>ERROR</v>
      </c>
      <c r="I472" s="18" t="str">
        <f>IFERROR(VLOOKUP(BASEA[[#This Row],[Columna1]],USUARIOS!$A:$K,7,0)," ")</f>
        <v xml:space="preserve"> </v>
      </c>
      <c r="J472" s="18" t="str">
        <f>IFERROR(VLOOKUP(BASEA[[#This Row],[Columna1]],USUARIOS!$A:$K,8,0)," ")</f>
        <v xml:space="preserve"> </v>
      </c>
      <c r="K472" s="18" t="str">
        <f>IFERROR(VLOOKUP(BASEA[[#This Row],[Columna1]],USUARIOS!$A:$K,9,0)," ")</f>
        <v xml:space="preserve"> </v>
      </c>
      <c r="L472" s="18" t="str">
        <f>IFERROR(VLOOKUP(BASEA[[#This Row],[Columna1]],USUARIOS!$A:$K,10,0)," ")</f>
        <v xml:space="preserve"> </v>
      </c>
      <c r="M472" s="18" t="str">
        <f>IFERROR(VLOOKUP(BASEA[[#This Row],[Columna1]],USUARIOS!$A:$K,11,0)," ")</f>
        <v xml:space="preserve"> </v>
      </c>
      <c r="N472" s="11"/>
      <c r="O472" s="10"/>
      <c r="P472" s="10"/>
      <c r="Q472" s="10"/>
      <c r="R472" s="10"/>
      <c r="S472" s="19"/>
      <c r="T472" s="10"/>
      <c r="U472" s="10"/>
    </row>
    <row r="473" spans="1:21" ht="12.95" customHeight="1" x14ac:dyDescent="0.25">
      <c r="A473" s="8">
        <v>471</v>
      </c>
      <c r="B473" s="12"/>
      <c r="C473" s="12"/>
      <c r="D473" s="17" t="str">
        <f>IFERROR(VLOOKUP(BASEA[[#This Row],[CEDULA]],USUARIOS!$B:$K,2,0)," ")</f>
        <v xml:space="preserve"> </v>
      </c>
      <c r="E473" s="17" t="str">
        <f>IFERROR(VLOOKUP(BASEA[[#This Row],[CEDULA]],USUARIOS!$B:$K,3,0)," ")</f>
        <v xml:space="preserve"> </v>
      </c>
      <c r="F473" s="10" t="str">
        <f>IFERROR(VLOOKUP(BASEA[[#This Row],[CEDULA]],USUARIOS!$B:$K,4,0)," ")</f>
        <v xml:space="preserve"> </v>
      </c>
      <c r="G473" s="3" t="str">
        <f>BASEA[[#This Row],[CEDULA]]&amp;BASEA[[#This Row],[PREDIO ]]</f>
        <v xml:space="preserve"> </v>
      </c>
      <c r="H473" s="3" t="str">
        <f>IFERROR(VLOOKUP(BASEA[[#This Row],[Columna1]],USUARIOS!$A:$K,6,0),"ERROR")</f>
        <v>ERROR</v>
      </c>
      <c r="I473" s="18" t="str">
        <f>IFERROR(VLOOKUP(BASEA[[#This Row],[Columna1]],USUARIOS!$A:$K,7,0)," ")</f>
        <v xml:space="preserve"> </v>
      </c>
      <c r="J473" s="18" t="str">
        <f>IFERROR(VLOOKUP(BASEA[[#This Row],[Columna1]],USUARIOS!$A:$K,8,0)," ")</f>
        <v xml:space="preserve"> </v>
      </c>
      <c r="K473" s="18" t="str">
        <f>IFERROR(VLOOKUP(BASEA[[#This Row],[Columna1]],USUARIOS!$A:$K,9,0)," ")</f>
        <v xml:space="preserve"> </v>
      </c>
      <c r="L473" s="18" t="str">
        <f>IFERROR(VLOOKUP(BASEA[[#This Row],[Columna1]],USUARIOS!$A:$K,10,0)," ")</f>
        <v xml:space="preserve"> </v>
      </c>
      <c r="M473" s="18" t="str">
        <f>IFERROR(VLOOKUP(BASEA[[#This Row],[Columna1]],USUARIOS!$A:$K,11,0)," ")</f>
        <v xml:space="preserve"> </v>
      </c>
      <c r="N473" s="11"/>
      <c r="O473" s="10"/>
      <c r="P473" s="10"/>
      <c r="Q473" s="10"/>
      <c r="R473" s="10"/>
      <c r="S473" s="19"/>
      <c r="T473" s="10"/>
      <c r="U473" s="10"/>
    </row>
    <row r="474" spans="1:21" ht="12.95" customHeight="1" x14ac:dyDescent="0.25">
      <c r="A474" s="8">
        <v>472</v>
      </c>
      <c r="B474" s="12"/>
      <c r="C474" s="12"/>
      <c r="D474" s="17" t="str">
        <f>IFERROR(VLOOKUP(BASEA[[#This Row],[CEDULA]],USUARIOS!$B:$K,2,0)," ")</f>
        <v xml:space="preserve"> </v>
      </c>
      <c r="E474" s="17" t="str">
        <f>IFERROR(VLOOKUP(BASEA[[#This Row],[CEDULA]],USUARIOS!$B:$K,3,0)," ")</f>
        <v xml:space="preserve"> </v>
      </c>
      <c r="F474" s="10" t="str">
        <f>IFERROR(VLOOKUP(BASEA[[#This Row],[CEDULA]],USUARIOS!$B:$K,4,0)," ")</f>
        <v xml:space="preserve"> </v>
      </c>
      <c r="G474" s="3" t="str">
        <f>BASEA[[#This Row],[CEDULA]]&amp;BASEA[[#This Row],[PREDIO ]]</f>
        <v xml:space="preserve"> </v>
      </c>
      <c r="H474" s="3" t="str">
        <f>IFERROR(VLOOKUP(BASEA[[#This Row],[Columna1]],USUARIOS!$A:$K,6,0),"ERROR")</f>
        <v>ERROR</v>
      </c>
      <c r="I474" s="18" t="str">
        <f>IFERROR(VLOOKUP(BASEA[[#This Row],[Columna1]],USUARIOS!$A:$K,7,0)," ")</f>
        <v xml:space="preserve"> </v>
      </c>
      <c r="J474" s="18" t="str">
        <f>IFERROR(VLOOKUP(BASEA[[#This Row],[Columna1]],USUARIOS!$A:$K,8,0)," ")</f>
        <v xml:space="preserve"> </v>
      </c>
      <c r="K474" s="18" t="str">
        <f>IFERROR(VLOOKUP(BASEA[[#This Row],[Columna1]],USUARIOS!$A:$K,9,0)," ")</f>
        <v xml:space="preserve"> </v>
      </c>
      <c r="L474" s="18" t="str">
        <f>IFERROR(VLOOKUP(BASEA[[#This Row],[Columna1]],USUARIOS!$A:$K,10,0)," ")</f>
        <v xml:space="preserve"> </v>
      </c>
      <c r="M474" s="18" t="str">
        <f>IFERROR(VLOOKUP(BASEA[[#This Row],[Columna1]],USUARIOS!$A:$K,11,0)," ")</f>
        <v xml:space="preserve"> </v>
      </c>
      <c r="N474" s="11"/>
      <c r="O474" s="10"/>
      <c r="P474" s="10"/>
      <c r="Q474" s="10"/>
      <c r="R474" s="10"/>
      <c r="S474" s="19"/>
      <c r="T474" s="10"/>
      <c r="U474" s="10"/>
    </row>
    <row r="475" spans="1:21" ht="12.95" customHeight="1" x14ac:dyDescent="0.25">
      <c r="A475" s="8">
        <v>473</v>
      </c>
      <c r="B475" s="12"/>
      <c r="C475" s="12"/>
      <c r="D475" s="17" t="str">
        <f>IFERROR(VLOOKUP(BASEA[[#This Row],[CEDULA]],USUARIOS!$B:$K,2,0)," ")</f>
        <v xml:space="preserve"> </v>
      </c>
      <c r="E475" s="17" t="str">
        <f>IFERROR(VLOOKUP(BASEA[[#This Row],[CEDULA]],USUARIOS!$B:$K,3,0)," ")</f>
        <v xml:space="preserve"> </v>
      </c>
      <c r="F475" s="10" t="str">
        <f>IFERROR(VLOOKUP(BASEA[[#This Row],[CEDULA]],USUARIOS!$B:$K,4,0)," ")</f>
        <v xml:space="preserve"> </v>
      </c>
      <c r="G475" s="3" t="str">
        <f>BASEA[[#This Row],[CEDULA]]&amp;BASEA[[#This Row],[PREDIO ]]</f>
        <v xml:space="preserve"> </v>
      </c>
      <c r="H475" s="3" t="str">
        <f>IFERROR(VLOOKUP(BASEA[[#This Row],[Columna1]],USUARIOS!$A:$K,6,0),"ERROR")</f>
        <v>ERROR</v>
      </c>
      <c r="I475" s="18" t="str">
        <f>IFERROR(VLOOKUP(BASEA[[#This Row],[Columna1]],USUARIOS!$A:$K,7,0)," ")</f>
        <v xml:space="preserve"> </v>
      </c>
      <c r="J475" s="18" t="str">
        <f>IFERROR(VLOOKUP(BASEA[[#This Row],[Columna1]],USUARIOS!$A:$K,8,0)," ")</f>
        <v xml:space="preserve"> </v>
      </c>
      <c r="K475" s="18" t="str">
        <f>IFERROR(VLOOKUP(BASEA[[#This Row],[Columna1]],USUARIOS!$A:$K,9,0)," ")</f>
        <v xml:space="preserve"> </v>
      </c>
      <c r="L475" s="18" t="str">
        <f>IFERROR(VLOOKUP(BASEA[[#This Row],[Columna1]],USUARIOS!$A:$K,10,0)," ")</f>
        <v xml:space="preserve"> </v>
      </c>
      <c r="M475" s="18" t="str">
        <f>IFERROR(VLOOKUP(BASEA[[#This Row],[Columna1]],USUARIOS!$A:$K,11,0)," ")</f>
        <v xml:space="preserve"> </v>
      </c>
      <c r="N475" s="11"/>
      <c r="O475" s="10"/>
      <c r="P475" s="10"/>
      <c r="Q475" s="10"/>
      <c r="R475" s="10"/>
      <c r="S475" s="19"/>
      <c r="T475" s="10"/>
      <c r="U475" s="10"/>
    </row>
    <row r="476" spans="1:21" ht="12.95" customHeight="1" x14ac:dyDescent="0.25">
      <c r="A476" s="8">
        <v>474</v>
      </c>
      <c r="B476" s="12"/>
      <c r="C476" s="12"/>
      <c r="D476" s="17" t="str">
        <f>IFERROR(VLOOKUP(BASEA[[#This Row],[CEDULA]],USUARIOS!$B:$K,2,0)," ")</f>
        <v xml:space="preserve"> </v>
      </c>
      <c r="E476" s="17" t="str">
        <f>IFERROR(VLOOKUP(BASEA[[#This Row],[CEDULA]],USUARIOS!$B:$K,3,0)," ")</f>
        <v xml:space="preserve"> </v>
      </c>
      <c r="F476" s="10" t="str">
        <f>IFERROR(VLOOKUP(BASEA[[#This Row],[CEDULA]],USUARIOS!$B:$K,4,0)," ")</f>
        <v xml:space="preserve"> </v>
      </c>
      <c r="G476" s="3" t="str">
        <f>BASEA[[#This Row],[CEDULA]]&amp;BASEA[[#This Row],[PREDIO ]]</f>
        <v xml:space="preserve"> </v>
      </c>
      <c r="H476" s="3" t="str">
        <f>IFERROR(VLOOKUP(BASEA[[#This Row],[Columna1]],USUARIOS!$A:$K,6,0),"ERROR")</f>
        <v>ERROR</v>
      </c>
      <c r="I476" s="18" t="str">
        <f>IFERROR(VLOOKUP(BASEA[[#This Row],[Columna1]],USUARIOS!$A:$K,7,0)," ")</f>
        <v xml:space="preserve"> </v>
      </c>
      <c r="J476" s="18" t="str">
        <f>IFERROR(VLOOKUP(BASEA[[#This Row],[Columna1]],USUARIOS!$A:$K,8,0)," ")</f>
        <v xml:space="preserve"> </v>
      </c>
      <c r="K476" s="18" t="str">
        <f>IFERROR(VLOOKUP(BASEA[[#This Row],[Columna1]],USUARIOS!$A:$K,9,0)," ")</f>
        <v xml:space="preserve"> </v>
      </c>
      <c r="L476" s="18" t="str">
        <f>IFERROR(VLOOKUP(BASEA[[#This Row],[Columna1]],USUARIOS!$A:$K,10,0)," ")</f>
        <v xml:space="preserve"> </v>
      </c>
      <c r="M476" s="18" t="str">
        <f>IFERROR(VLOOKUP(BASEA[[#This Row],[Columna1]],USUARIOS!$A:$K,11,0)," ")</f>
        <v xml:space="preserve"> </v>
      </c>
      <c r="N476" s="11"/>
      <c r="O476" s="10"/>
      <c r="P476" s="10"/>
      <c r="Q476" s="10"/>
      <c r="R476" s="10"/>
      <c r="S476" s="19"/>
      <c r="T476" s="10"/>
      <c r="U476" s="10"/>
    </row>
    <row r="477" spans="1:21" ht="12.95" customHeight="1" x14ac:dyDescent="0.25">
      <c r="A477" s="8">
        <v>475</v>
      </c>
      <c r="B477" s="12"/>
      <c r="C477" s="12"/>
      <c r="D477" s="17" t="str">
        <f>IFERROR(VLOOKUP(BASEA[[#This Row],[CEDULA]],USUARIOS!$B:$K,2,0)," ")</f>
        <v xml:space="preserve"> </v>
      </c>
      <c r="E477" s="17" t="str">
        <f>IFERROR(VLOOKUP(BASEA[[#This Row],[CEDULA]],USUARIOS!$B:$K,3,0)," ")</f>
        <v xml:space="preserve"> </v>
      </c>
      <c r="F477" s="10" t="str">
        <f>IFERROR(VLOOKUP(BASEA[[#This Row],[CEDULA]],USUARIOS!$B:$K,4,0)," ")</f>
        <v xml:space="preserve"> </v>
      </c>
      <c r="G477" s="3" t="str">
        <f>BASEA[[#This Row],[CEDULA]]&amp;BASEA[[#This Row],[PREDIO ]]</f>
        <v xml:space="preserve"> </v>
      </c>
      <c r="H477" s="3" t="str">
        <f>IFERROR(VLOOKUP(BASEA[[#This Row],[Columna1]],USUARIOS!$A:$K,6,0),"ERROR")</f>
        <v>ERROR</v>
      </c>
      <c r="I477" s="18" t="str">
        <f>IFERROR(VLOOKUP(BASEA[[#This Row],[Columna1]],USUARIOS!$A:$K,7,0)," ")</f>
        <v xml:space="preserve"> </v>
      </c>
      <c r="J477" s="18" t="str">
        <f>IFERROR(VLOOKUP(BASEA[[#This Row],[Columna1]],USUARIOS!$A:$K,8,0)," ")</f>
        <v xml:space="preserve"> </v>
      </c>
      <c r="K477" s="18" t="str">
        <f>IFERROR(VLOOKUP(BASEA[[#This Row],[Columna1]],USUARIOS!$A:$K,9,0)," ")</f>
        <v xml:space="preserve"> </v>
      </c>
      <c r="L477" s="18" t="str">
        <f>IFERROR(VLOOKUP(BASEA[[#This Row],[Columna1]],USUARIOS!$A:$K,10,0)," ")</f>
        <v xml:space="preserve"> </v>
      </c>
      <c r="M477" s="18" t="str">
        <f>IFERROR(VLOOKUP(BASEA[[#This Row],[Columna1]],USUARIOS!$A:$K,11,0)," ")</f>
        <v xml:space="preserve"> </v>
      </c>
      <c r="N477" s="11"/>
      <c r="O477" s="10"/>
      <c r="P477" s="10"/>
      <c r="Q477" s="10"/>
      <c r="R477" s="10"/>
      <c r="S477" s="19"/>
      <c r="T477" s="10"/>
      <c r="U477" s="10"/>
    </row>
    <row r="478" spans="1:21" ht="12.95" customHeight="1" x14ac:dyDescent="0.25">
      <c r="A478" s="8">
        <v>476</v>
      </c>
      <c r="B478" s="12"/>
      <c r="C478" s="12"/>
      <c r="D478" s="17" t="str">
        <f>IFERROR(VLOOKUP(BASEA[[#This Row],[CEDULA]],USUARIOS!$B:$K,2,0)," ")</f>
        <v xml:space="preserve"> </v>
      </c>
      <c r="E478" s="17" t="str">
        <f>IFERROR(VLOOKUP(BASEA[[#This Row],[CEDULA]],USUARIOS!$B:$K,3,0)," ")</f>
        <v xml:space="preserve"> </v>
      </c>
      <c r="F478" s="10" t="str">
        <f>IFERROR(VLOOKUP(BASEA[[#This Row],[CEDULA]],USUARIOS!$B:$K,4,0)," ")</f>
        <v xml:space="preserve"> </v>
      </c>
      <c r="G478" s="3" t="str">
        <f>BASEA[[#This Row],[CEDULA]]&amp;BASEA[[#This Row],[PREDIO ]]</f>
        <v xml:space="preserve"> </v>
      </c>
      <c r="H478" s="3" t="str">
        <f>IFERROR(VLOOKUP(BASEA[[#This Row],[Columna1]],USUARIOS!$A:$K,6,0),"ERROR")</f>
        <v>ERROR</v>
      </c>
      <c r="I478" s="18" t="str">
        <f>IFERROR(VLOOKUP(BASEA[[#This Row],[Columna1]],USUARIOS!$A:$K,7,0)," ")</f>
        <v xml:space="preserve"> </v>
      </c>
      <c r="J478" s="18" t="str">
        <f>IFERROR(VLOOKUP(BASEA[[#This Row],[Columna1]],USUARIOS!$A:$K,8,0)," ")</f>
        <v xml:space="preserve"> </v>
      </c>
      <c r="K478" s="18" t="str">
        <f>IFERROR(VLOOKUP(BASEA[[#This Row],[Columna1]],USUARIOS!$A:$K,9,0)," ")</f>
        <v xml:space="preserve"> </v>
      </c>
      <c r="L478" s="18" t="str">
        <f>IFERROR(VLOOKUP(BASEA[[#This Row],[Columna1]],USUARIOS!$A:$K,10,0)," ")</f>
        <v xml:space="preserve"> </v>
      </c>
      <c r="M478" s="18" t="str">
        <f>IFERROR(VLOOKUP(BASEA[[#This Row],[Columna1]],USUARIOS!$A:$K,11,0)," ")</f>
        <v xml:space="preserve"> </v>
      </c>
      <c r="N478" s="11"/>
      <c r="O478" s="10"/>
      <c r="P478" s="10"/>
      <c r="Q478" s="10"/>
      <c r="R478" s="10"/>
      <c r="S478" s="19"/>
      <c r="T478" s="10"/>
      <c r="U478" s="10"/>
    </row>
    <row r="479" spans="1:21" ht="12.95" customHeight="1" x14ac:dyDescent="0.25">
      <c r="A479" s="8">
        <v>477</v>
      </c>
      <c r="B479" s="12"/>
      <c r="C479" s="12"/>
      <c r="D479" s="17" t="str">
        <f>IFERROR(VLOOKUP(BASEA[[#This Row],[CEDULA]],USUARIOS!$B:$K,2,0)," ")</f>
        <v xml:space="preserve"> </v>
      </c>
      <c r="E479" s="17" t="str">
        <f>IFERROR(VLOOKUP(BASEA[[#This Row],[CEDULA]],USUARIOS!$B:$K,3,0)," ")</f>
        <v xml:space="preserve"> </v>
      </c>
      <c r="F479" s="10" t="str">
        <f>IFERROR(VLOOKUP(BASEA[[#This Row],[CEDULA]],USUARIOS!$B:$K,4,0)," ")</f>
        <v xml:space="preserve"> </v>
      </c>
      <c r="G479" s="3" t="str">
        <f>BASEA[[#This Row],[CEDULA]]&amp;BASEA[[#This Row],[PREDIO ]]</f>
        <v xml:space="preserve"> </v>
      </c>
      <c r="H479" s="3" t="str">
        <f>IFERROR(VLOOKUP(BASEA[[#This Row],[Columna1]],USUARIOS!$A:$K,6,0),"ERROR")</f>
        <v>ERROR</v>
      </c>
      <c r="I479" s="18" t="str">
        <f>IFERROR(VLOOKUP(BASEA[[#This Row],[Columna1]],USUARIOS!$A:$K,7,0)," ")</f>
        <v xml:space="preserve"> </v>
      </c>
      <c r="J479" s="18" t="str">
        <f>IFERROR(VLOOKUP(BASEA[[#This Row],[Columna1]],USUARIOS!$A:$K,8,0)," ")</f>
        <v xml:space="preserve"> </v>
      </c>
      <c r="K479" s="18" t="str">
        <f>IFERROR(VLOOKUP(BASEA[[#This Row],[Columna1]],USUARIOS!$A:$K,9,0)," ")</f>
        <v xml:space="preserve"> </v>
      </c>
      <c r="L479" s="18" t="str">
        <f>IFERROR(VLOOKUP(BASEA[[#This Row],[Columna1]],USUARIOS!$A:$K,10,0)," ")</f>
        <v xml:space="preserve"> </v>
      </c>
      <c r="M479" s="18" t="str">
        <f>IFERROR(VLOOKUP(BASEA[[#This Row],[Columna1]],USUARIOS!$A:$K,11,0)," ")</f>
        <v xml:space="preserve"> </v>
      </c>
      <c r="N479" s="11"/>
      <c r="O479" s="10"/>
      <c r="P479" s="10"/>
      <c r="Q479" s="10"/>
      <c r="R479" s="10"/>
      <c r="S479" s="19"/>
      <c r="T479" s="10"/>
      <c r="U479" s="10"/>
    </row>
    <row r="480" spans="1:21" ht="12.95" customHeight="1" x14ac:dyDescent="0.25">
      <c r="A480" s="8">
        <v>478</v>
      </c>
      <c r="B480" s="12"/>
      <c r="C480" s="12"/>
      <c r="D480" s="17" t="str">
        <f>IFERROR(VLOOKUP(BASEA[[#This Row],[CEDULA]],USUARIOS!$B:$K,2,0)," ")</f>
        <v xml:space="preserve"> </v>
      </c>
      <c r="E480" s="17" t="str">
        <f>IFERROR(VLOOKUP(BASEA[[#This Row],[CEDULA]],USUARIOS!$B:$K,3,0)," ")</f>
        <v xml:space="preserve"> </v>
      </c>
      <c r="F480" s="10" t="str">
        <f>IFERROR(VLOOKUP(BASEA[[#This Row],[CEDULA]],USUARIOS!$B:$K,4,0)," ")</f>
        <v xml:space="preserve"> </v>
      </c>
      <c r="G480" s="3" t="str">
        <f>BASEA[[#This Row],[CEDULA]]&amp;BASEA[[#This Row],[PREDIO ]]</f>
        <v xml:space="preserve"> </v>
      </c>
      <c r="H480" s="3" t="str">
        <f>IFERROR(VLOOKUP(BASEA[[#This Row],[Columna1]],USUARIOS!$A:$K,6,0),"ERROR")</f>
        <v>ERROR</v>
      </c>
      <c r="I480" s="18" t="str">
        <f>IFERROR(VLOOKUP(BASEA[[#This Row],[Columna1]],USUARIOS!$A:$K,7,0)," ")</f>
        <v xml:space="preserve"> </v>
      </c>
      <c r="J480" s="18" t="str">
        <f>IFERROR(VLOOKUP(BASEA[[#This Row],[Columna1]],USUARIOS!$A:$K,8,0)," ")</f>
        <v xml:space="preserve"> </v>
      </c>
      <c r="K480" s="18" t="str">
        <f>IFERROR(VLOOKUP(BASEA[[#This Row],[Columna1]],USUARIOS!$A:$K,9,0)," ")</f>
        <v xml:space="preserve"> </v>
      </c>
      <c r="L480" s="18" t="str">
        <f>IFERROR(VLOOKUP(BASEA[[#This Row],[Columna1]],USUARIOS!$A:$K,10,0)," ")</f>
        <v xml:space="preserve"> </v>
      </c>
      <c r="M480" s="18" t="str">
        <f>IFERROR(VLOOKUP(BASEA[[#This Row],[Columna1]],USUARIOS!$A:$K,11,0)," ")</f>
        <v xml:space="preserve"> </v>
      </c>
      <c r="N480" s="11"/>
      <c r="O480" s="10"/>
      <c r="P480" s="10"/>
      <c r="Q480" s="10"/>
      <c r="R480" s="10"/>
      <c r="S480" s="19"/>
      <c r="T480" s="10"/>
      <c r="U480" s="10"/>
    </row>
    <row r="481" spans="1:21" ht="12.95" customHeight="1" x14ac:dyDescent="0.25">
      <c r="A481" s="8">
        <v>479</v>
      </c>
      <c r="B481" s="12"/>
      <c r="C481" s="12"/>
      <c r="D481" s="17" t="str">
        <f>IFERROR(VLOOKUP(BASEA[[#This Row],[CEDULA]],USUARIOS!$B:$K,2,0)," ")</f>
        <v xml:space="preserve"> </v>
      </c>
      <c r="E481" s="17" t="str">
        <f>IFERROR(VLOOKUP(BASEA[[#This Row],[CEDULA]],USUARIOS!$B:$K,3,0)," ")</f>
        <v xml:space="preserve"> </v>
      </c>
      <c r="F481" s="10" t="str">
        <f>IFERROR(VLOOKUP(BASEA[[#This Row],[CEDULA]],USUARIOS!$B:$K,4,0)," ")</f>
        <v xml:space="preserve"> </v>
      </c>
      <c r="G481" s="3" t="str">
        <f>BASEA[[#This Row],[CEDULA]]&amp;BASEA[[#This Row],[PREDIO ]]</f>
        <v xml:space="preserve"> </v>
      </c>
      <c r="H481" s="3" t="str">
        <f>IFERROR(VLOOKUP(BASEA[[#This Row],[Columna1]],USUARIOS!$A:$K,6,0),"ERROR")</f>
        <v>ERROR</v>
      </c>
      <c r="I481" s="18" t="str">
        <f>IFERROR(VLOOKUP(BASEA[[#This Row],[Columna1]],USUARIOS!$A:$K,7,0)," ")</f>
        <v xml:space="preserve"> </v>
      </c>
      <c r="J481" s="18" t="str">
        <f>IFERROR(VLOOKUP(BASEA[[#This Row],[Columna1]],USUARIOS!$A:$K,8,0)," ")</f>
        <v xml:space="preserve"> </v>
      </c>
      <c r="K481" s="18" t="str">
        <f>IFERROR(VLOOKUP(BASEA[[#This Row],[Columna1]],USUARIOS!$A:$K,9,0)," ")</f>
        <v xml:space="preserve"> </v>
      </c>
      <c r="L481" s="18" t="str">
        <f>IFERROR(VLOOKUP(BASEA[[#This Row],[Columna1]],USUARIOS!$A:$K,10,0)," ")</f>
        <v xml:space="preserve"> </v>
      </c>
      <c r="M481" s="18" t="str">
        <f>IFERROR(VLOOKUP(BASEA[[#This Row],[Columna1]],USUARIOS!$A:$K,11,0)," ")</f>
        <v xml:space="preserve"> </v>
      </c>
      <c r="N481" s="11"/>
      <c r="O481" s="10"/>
      <c r="P481" s="10"/>
      <c r="Q481" s="10"/>
      <c r="R481" s="10"/>
      <c r="S481" s="19"/>
      <c r="T481" s="10"/>
      <c r="U481" s="10"/>
    </row>
    <row r="482" spans="1:21" ht="12.95" customHeight="1" x14ac:dyDescent="0.25">
      <c r="A482" s="8">
        <v>480</v>
      </c>
      <c r="B482" s="12"/>
      <c r="C482" s="12"/>
      <c r="D482" s="17" t="str">
        <f>IFERROR(VLOOKUP(BASEA[[#This Row],[CEDULA]],USUARIOS!$B:$K,2,0)," ")</f>
        <v xml:space="preserve"> </v>
      </c>
      <c r="E482" s="17" t="str">
        <f>IFERROR(VLOOKUP(BASEA[[#This Row],[CEDULA]],USUARIOS!$B:$K,3,0)," ")</f>
        <v xml:space="preserve"> </v>
      </c>
      <c r="F482" s="10" t="str">
        <f>IFERROR(VLOOKUP(BASEA[[#This Row],[CEDULA]],USUARIOS!$B:$K,4,0)," ")</f>
        <v xml:space="preserve"> </v>
      </c>
      <c r="G482" s="3" t="str">
        <f>BASEA[[#This Row],[CEDULA]]&amp;BASEA[[#This Row],[PREDIO ]]</f>
        <v xml:space="preserve"> </v>
      </c>
      <c r="H482" s="3" t="str">
        <f>IFERROR(VLOOKUP(BASEA[[#This Row],[Columna1]],USUARIOS!$A:$K,6,0),"ERROR")</f>
        <v>ERROR</v>
      </c>
      <c r="I482" s="18" t="str">
        <f>IFERROR(VLOOKUP(BASEA[[#This Row],[Columna1]],USUARIOS!$A:$K,7,0)," ")</f>
        <v xml:space="preserve"> </v>
      </c>
      <c r="J482" s="18" t="str">
        <f>IFERROR(VLOOKUP(BASEA[[#This Row],[Columna1]],USUARIOS!$A:$K,8,0)," ")</f>
        <v xml:space="preserve"> </v>
      </c>
      <c r="K482" s="18" t="str">
        <f>IFERROR(VLOOKUP(BASEA[[#This Row],[Columna1]],USUARIOS!$A:$K,9,0)," ")</f>
        <v xml:space="preserve"> </v>
      </c>
      <c r="L482" s="18" t="str">
        <f>IFERROR(VLOOKUP(BASEA[[#This Row],[Columna1]],USUARIOS!$A:$K,10,0)," ")</f>
        <v xml:space="preserve"> </v>
      </c>
      <c r="M482" s="18" t="str">
        <f>IFERROR(VLOOKUP(BASEA[[#This Row],[Columna1]],USUARIOS!$A:$K,11,0)," ")</f>
        <v xml:space="preserve"> </v>
      </c>
      <c r="N482" s="11"/>
      <c r="O482" s="10"/>
      <c r="P482" s="10"/>
      <c r="Q482" s="10"/>
      <c r="R482" s="10"/>
      <c r="S482" s="19"/>
      <c r="T482" s="10"/>
      <c r="U482" s="10"/>
    </row>
    <row r="483" spans="1:21" ht="12.95" customHeight="1" x14ac:dyDescent="0.25">
      <c r="A483" s="8">
        <v>481</v>
      </c>
      <c r="B483" s="12"/>
      <c r="C483" s="12"/>
      <c r="D483" s="17" t="str">
        <f>IFERROR(VLOOKUP(BASEA[[#This Row],[CEDULA]],USUARIOS!$B:$K,2,0)," ")</f>
        <v xml:space="preserve"> </v>
      </c>
      <c r="E483" s="17" t="str">
        <f>IFERROR(VLOOKUP(BASEA[[#This Row],[CEDULA]],USUARIOS!$B:$K,3,0)," ")</f>
        <v xml:space="preserve"> </v>
      </c>
      <c r="F483" s="10" t="str">
        <f>IFERROR(VLOOKUP(BASEA[[#This Row],[CEDULA]],USUARIOS!$B:$K,4,0)," ")</f>
        <v xml:space="preserve"> </v>
      </c>
      <c r="G483" s="3" t="str">
        <f>BASEA[[#This Row],[CEDULA]]&amp;BASEA[[#This Row],[PREDIO ]]</f>
        <v xml:space="preserve"> </v>
      </c>
      <c r="H483" s="3" t="str">
        <f>IFERROR(VLOOKUP(BASEA[[#This Row],[Columna1]],USUARIOS!$A:$K,6,0),"ERROR")</f>
        <v>ERROR</v>
      </c>
      <c r="I483" s="18" t="str">
        <f>IFERROR(VLOOKUP(BASEA[[#This Row],[Columna1]],USUARIOS!$A:$K,7,0)," ")</f>
        <v xml:space="preserve"> </v>
      </c>
      <c r="J483" s="18" t="str">
        <f>IFERROR(VLOOKUP(BASEA[[#This Row],[Columna1]],USUARIOS!$A:$K,8,0)," ")</f>
        <v xml:space="preserve"> </v>
      </c>
      <c r="K483" s="18" t="str">
        <f>IFERROR(VLOOKUP(BASEA[[#This Row],[Columna1]],USUARIOS!$A:$K,9,0)," ")</f>
        <v xml:space="preserve"> </v>
      </c>
      <c r="L483" s="18" t="str">
        <f>IFERROR(VLOOKUP(BASEA[[#This Row],[Columna1]],USUARIOS!$A:$K,10,0)," ")</f>
        <v xml:space="preserve"> </v>
      </c>
      <c r="M483" s="18" t="str">
        <f>IFERROR(VLOOKUP(BASEA[[#This Row],[Columna1]],USUARIOS!$A:$K,11,0)," ")</f>
        <v xml:space="preserve"> </v>
      </c>
      <c r="N483" s="11"/>
      <c r="O483" s="10"/>
      <c r="P483" s="10"/>
      <c r="Q483" s="10"/>
      <c r="R483" s="10"/>
      <c r="S483" s="19"/>
      <c r="T483" s="10"/>
      <c r="U483" s="10"/>
    </row>
    <row r="484" spans="1:21" ht="12.95" customHeight="1" x14ac:dyDescent="0.25">
      <c r="A484" s="8">
        <v>482</v>
      </c>
      <c r="B484" s="12"/>
      <c r="C484" s="12"/>
      <c r="D484" s="17" t="str">
        <f>IFERROR(VLOOKUP(BASEA[[#This Row],[CEDULA]],USUARIOS!$B:$K,2,0)," ")</f>
        <v xml:space="preserve"> </v>
      </c>
      <c r="E484" s="17" t="str">
        <f>IFERROR(VLOOKUP(BASEA[[#This Row],[CEDULA]],USUARIOS!$B:$K,3,0)," ")</f>
        <v xml:space="preserve"> </v>
      </c>
      <c r="F484" s="10" t="str">
        <f>IFERROR(VLOOKUP(BASEA[[#This Row],[CEDULA]],USUARIOS!$B:$K,4,0)," ")</f>
        <v xml:space="preserve"> </v>
      </c>
      <c r="G484" s="3" t="str">
        <f>BASEA[[#This Row],[CEDULA]]&amp;BASEA[[#This Row],[PREDIO ]]</f>
        <v xml:space="preserve"> </v>
      </c>
      <c r="H484" s="3" t="str">
        <f>IFERROR(VLOOKUP(BASEA[[#This Row],[Columna1]],USUARIOS!$A:$K,6,0),"ERROR")</f>
        <v>ERROR</v>
      </c>
      <c r="I484" s="18" t="str">
        <f>IFERROR(VLOOKUP(BASEA[[#This Row],[Columna1]],USUARIOS!$A:$K,7,0)," ")</f>
        <v xml:space="preserve"> </v>
      </c>
      <c r="J484" s="18" t="str">
        <f>IFERROR(VLOOKUP(BASEA[[#This Row],[Columna1]],USUARIOS!$A:$K,8,0)," ")</f>
        <v xml:space="preserve"> </v>
      </c>
      <c r="K484" s="18" t="str">
        <f>IFERROR(VLOOKUP(BASEA[[#This Row],[Columna1]],USUARIOS!$A:$K,9,0)," ")</f>
        <v xml:space="preserve"> </v>
      </c>
      <c r="L484" s="18" t="str">
        <f>IFERROR(VLOOKUP(BASEA[[#This Row],[Columna1]],USUARIOS!$A:$K,10,0)," ")</f>
        <v xml:space="preserve"> </v>
      </c>
      <c r="M484" s="18" t="str">
        <f>IFERROR(VLOOKUP(BASEA[[#This Row],[Columna1]],USUARIOS!$A:$K,11,0)," ")</f>
        <v xml:space="preserve"> </v>
      </c>
      <c r="N484" s="11"/>
      <c r="O484" s="10"/>
      <c r="P484" s="10"/>
      <c r="Q484" s="10"/>
      <c r="R484" s="10"/>
      <c r="S484" s="19"/>
      <c r="T484" s="10"/>
      <c r="U484" s="10"/>
    </row>
    <row r="485" spans="1:21" ht="12.95" customHeight="1" x14ac:dyDescent="0.25">
      <c r="A485" s="8">
        <v>483</v>
      </c>
      <c r="B485" s="12"/>
      <c r="C485" s="12"/>
      <c r="D485" s="17" t="str">
        <f>IFERROR(VLOOKUP(BASEA[[#This Row],[CEDULA]],USUARIOS!$B:$K,2,0)," ")</f>
        <v xml:space="preserve"> </v>
      </c>
      <c r="E485" s="17" t="str">
        <f>IFERROR(VLOOKUP(BASEA[[#This Row],[CEDULA]],USUARIOS!$B:$K,3,0)," ")</f>
        <v xml:space="preserve"> </v>
      </c>
      <c r="F485" s="10" t="str">
        <f>IFERROR(VLOOKUP(BASEA[[#This Row],[CEDULA]],USUARIOS!$B:$K,4,0)," ")</f>
        <v xml:space="preserve"> </v>
      </c>
      <c r="G485" s="3" t="str">
        <f>BASEA[[#This Row],[CEDULA]]&amp;BASEA[[#This Row],[PREDIO ]]</f>
        <v xml:space="preserve"> </v>
      </c>
      <c r="H485" s="3" t="str">
        <f>IFERROR(VLOOKUP(BASEA[[#This Row],[Columna1]],USUARIOS!$A:$K,6,0),"ERROR")</f>
        <v>ERROR</v>
      </c>
      <c r="I485" s="18" t="str">
        <f>IFERROR(VLOOKUP(BASEA[[#This Row],[Columna1]],USUARIOS!$A:$K,7,0)," ")</f>
        <v xml:space="preserve"> </v>
      </c>
      <c r="J485" s="18" t="str">
        <f>IFERROR(VLOOKUP(BASEA[[#This Row],[Columna1]],USUARIOS!$A:$K,8,0)," ")</f>
        <v xml:space="preserve"> </v>
      </c>
      <c r="K485" s="18" t="str">
        <f>IFERROR(VLOOKUP(BASEA[[#This Row],[Columna1]],USUARIOS!$A:$K,9,0)," ")</f>
        <v xml:space="preserve"> </v>
      </c>
      <c r="L485" s="18" t="str">
        <f>IFERROR(VLOOKUP(BASEA[[#This Row],[Columna1]],USUARIOS!$A:$K,10,0)," ")</f>
        <v xml:space="preserve"> </v>
      </c>
      <c r="M485" s="18" t="str">
        <f>IFERROR(VLOOKUP(BASEA[[#This Row],[Columna1]],USUARIOS!$A:$K,11,0)," ")</f>
        <v xml:space="preserve"> </v>
      </c>
      <c r="N485" s="11"/>
      <c r="O485" s="10"/>
      <c r="P485" s="10"/>
      <c r="Q485" s="10"/>
      <c r="R485" s="10"/>
      <c r="S485" s="19"/>
      <c r="T485" s="10"/>
      <c r="U485" s="10"/>
    </row>
    <row r="486" spans="1:21" ht="12.95" customHeight="1" x14ac:dyDescent="0.25">
      <c r="A486" s="8">
        <v>484</v>
      </c>
      <c r="B486" s="12"/>
      <c r="C486" s="12"/>
      <c r="D486" s="17" t="str">
        <f>IFERROR(VLOOKUP(BASEA[[#This Row],[CEDULA]],USUARIOS!$B:$K,2,0)," ")</f>
        <v xml:space="preserve"> </v>
      </c>
      <c r="E486" s="17" t="str">
        <f>IFERROR(VLOOKUP(BASEA[[#This Row],[CEDULA]],USUARIOS!$B:$K,3,0)," ")</f>
        <v xml:space="preserve"> </v>
      </c>
      <c r="F486" s="10" t="str">
        <f>IFERROR(VLOOKUP(BASEA[[#This Row],[CEDULA]],USUARIOS!$B:$K,4,0)," ")</f>
        <v xml:space="preserve"> </v>
      </c>
      <c r="G486" s="3" t="str">
        <f>BASEA[[#This Row],[CEDULA]]&amp;BASEA[[#This Row],[PREDIO ]]</f>
        <v xml:space="preserve"> </v>
      </c>
      <c r="H486" s="3" t="str">
        <f>IFERROR(VLOOKUP(BASEA[[#This Row],[Columna1]],USUARIOS!$A:$K,6,0),"ERROR")</f>
        <v>ERROR</v>
      </c>
      <c r="I486" s="18" t="str">
        <f>IFERROR(VLOOKUP(BASEA[[#This Row],[Columna1]],USUARIOS!$A:$K,7,0)," ")</f>
        <v xml:space="preserve"> </v>
      </c>
      <c r="J486" s="18" t="str">
        <f>IFERROR(VLOOKUP(BASEA[[#This Row],[Columna1]],USUARIOS!$A:$K,8,0)," ")</f>
        <v xml:space="preserve"> </v>
      </c>
      <c r="K486" s="18" t="str">
        <f>IFERROR(VLOOKUP(BASEA[[#This Row],[Columna1]],USUARIOS!$A:$K,9,0)," ")</f>
        <v xml:space="preserve"> </v>
      </c>
      <c r="L486" s="18" t="str">
        <f>IFERROR(VLOOKUP(BASEA[[#This Row],[Columna1]],USUARIOS!$A:$K,10,0)," ")</f>
        <v xml:space="preserve"> </v>
      </c>
      <c r="M486" s="18" t="str">
        <f>IFERROR(VLOOKUP(BASEA[[#This Row],[Columna1]],USUARIOS!$A:$K,11,0)," ")</f>
        <v xml:space="preserve"> </v>
      </c>
      <c r="N486" s="11"/>
      <c r="O486" s="10"/>
      <c r="P486" s="10"/>
      <c r="Q486" s="10"/>
      <c r="R486" s="10"/>
      <c r="S486" s="19"/>
      <c r="T486" s="10"/>
      <c r="U486" s="10"/>
    </row>
    <row r="487" spans="1:21" ht="12.95" customHeight="1" x14ac:dyDescent="0.25">
      <c r="A487" s="8">
        <v>485</v>
      </c>
      <c r="B487" s="12"/>
      <c r="C487" s="12"/>
      <c r="D487" s="17" t="str">
        <f>IFERROR(VLOOKUP(BASEA[[#This Row],[CEDULA]],USUARIOS!$B:$K,2,0)," ")</f>
        <v xml:space="preserve"> </v>
      </c>
      <c r="E487" s="17" t="str">
        <f>IFERROR(VLOOKUP(BASEA[[#This Row],[CEDULA]],USUARIOS!$B:$K,3,0)," ")</f>
        <v xml:space="preserve"> </v>
      </c>
      <c r="F487" s="10" t="str">
        <f>IFERROR(VLOOKUP(BASEA[[#This Row],[CEDULA]],USUARIOS!$B:$K,4,0)," ")</f>
        <v xml:space="preserve"> </v>
      </c>
      <c r="G487" s="3" t="str">
        <f>BASEA[[#This Row],[CEDULA]]&amp;BASEA[[#This Row],[PREDIO ]]</f>
        <v xml:space="preserve"> </v>
      </c>
      <c r="H487" s="3" t="str">
        <f>IFERROR(VLOOKUP(BASEA[[#This Row],[Columna1]],USUARIOS!$A:$K,6,0),"ERROR")</f>
        <v>ERROR</v>
      </c>
      <c r="I487" s="18" t="str">
        <f>IFERROR(VLOOKUP(BASEA[[#This Row],[Columna1]],USUARIOS!$A:$K,7,0)," ")</f>
        <v xml:space="preserve"> </v>
      </c>
      <c r="J487" s="18" t="str">
        <f>IFERROR(VLOOKUP(BASEA[[#This Row],[Columna1]],USUARIOS!$A:$K,8,0)," ")</f>
        <v xml:space="preserve"> </v>
      </c>
      <c r="K487" s="18" t="str">
        <f>IFERROR(VLOOKUP(BASEA[[#This Row],[Columna1]],USUARIOS!$A:$K,9,0)," ")</f>
        <v xml:space="preserve"> </v>
      </c>
      <c r="L487" s="18" t="str">
        <f>IFERROR(VLOOKUP(BASEA[[#This Row],[Columna1]],USUARIOS!$A:$K,10,0)," ")</f>
        <v xml:space="preserve"> </v>
      </c>
      <c r="M487" s="18" t="str">
        <f>IFERROR(VLOOKUP(BASEA[[#This Row],[Columna1]],USUARIOS!$A:$K,11,0)," ")</f>
        <v xml:space="preserve"> </v>
      </c>
      <c r="N487" s="11"/>
      <c r="O487" s="10"/>
      <c r="P487" s="10"/>
      <c r="Q487" s="10"/>
      <c r="R487" s="10"/>
      <c r="S487" s="19"/>
      <c r="T487" s="10"/>
      <c r="U487" s="10"/>
    </row>
    <row r="488" spans="1:21" ht="12.95" customHeight="1" x14ac:dyDescent="0.25">
      <c r="A488" s="8">
        <v>486</v>
      </c>
      <c r="B488" s="12"/>
      <c r="C488" s="12"/>
      <c r="D488" s="17" t="str">
        <f>IFERROR(VLOOKUP(BASEA[[#This Row],[CEDULA]],USUARIOS!$B:$K,2,0)," ")</f>
        <v xml:space="preserve"> </v>
      </c>
      <c r="E488" s="17" t="str">
        <f>IFERROR(VLOOKUP(BASEA[[#This Row],[CEDULA]],USUARIOS!$B:$K,3,0)," ")</f>
        <v xml:space="preserve"> </v>
      </c>
      <c r="F488" s="10" t="str">
        <f>IFERROR(VLOOKUP(BASEA[[#This Row],[CEDULA]],USUARIOS!$B:$K,4,0)," ")</f>
        <v xml:space="preserve"> </v>
      </c>
      <c r="G488" s="3" t="str">
        <f>BASEA[[#This Row],[CEDULA]]&amp;BASEA[[#This Row],[PREDIO ]]</f>
        <v xml:space="preserve"> </v>
      </c>
      <c r="H488" s="3" t="str">
        <f>IFERROR(VLOOKUP(BASEA[[#This Row],[Columna1]],USUARIOS!$A:$K,6,0),"ERROR")</f>
        <v>ERROR</v>
      </c>
      <c r="I488" s="18" t="str">
        <f>IFERROR(VLOOKUP(BASEA[[#This Row],[Columna1]],USUARIOS!$A:$K,7,0)," ")</f>
        <v xml:space="preserve"> </v>
      </c>
      <c r="J488" s="18" t="str">
        <f>IFERROR(VLOOKUP(BASEA[[#This Row],[Columna1]],USUARIOS!$A:$K,8,0)," ")</f>
        <v xml:space="preserve"> </v>
      </c>
      <c r="K488" s="18" t="str">
        <f>IFERROR(VLOOKUP(BASEA[[#This Row],[Columna1]],USUARIOS!$A:$K,9,0)," ")</f>
        <v xml:space="preserve"> </v>
      </c>
      <c r="L488" s="18" t="str">
        <f>IFERROR(VLOOKUP(BASEA[[#This Row],[Columna1]],USUARIOS!$A:$K,10,0)," ")</f>
        <v xml:space="preserve"> </v>
      </c>
      <c r="M488" s="18" t="str">
        <f>IFERROR(VLOOKUP(BASEA[[#This Row],[Columna1]],USUARIOS!$A:$K,11,0)," ")</f>
        <v xml:space="preserve"> </v>
      </c>
      <c r="N488" s="11"/>
      <c r="O488" s="10"/>
      <c r="P488" s="10"/>
      <c r="Q488" s="10"/>
      <c r="R488" s="10"/>
      <c r="S488" s="19"/>
      <c r="T488" s="10"/>
      <c r="U488" s="10"/>
    </row>
    <row r="489" spans="1:21" ht="12.95" customHeight="1" x14ac:dyDescent="0.25">
      <c r="A489" s="8">
        <v>487</v>
      </c>
      <c r="B489" s="12"/>
      <c r="C489" s="12"/>
      <c r="D489" s="17" t="str">
        <f>IFERROR(VLOOKUP(BASEA[[#This Row],[CEDULA]],USUARIOS!$B:$K,2,0)," ")</f>
        <v xml:space="preserve"> </v>
      </c>
      <c r="E489" s="17" t="str">
        <f>IFERROR(VLOOKUP(BASEA[[#This Row],[CEDULA]],USUARIOS!$B:$K,3,0)," ")</f>
        <v xml:space="preserve"> </v>
      </c>
      <c r="F489" s="10" t="str">
        <f>IFERROR(VLOOKUP(BASEA[[#This Row],[CEDULA]],USUARIOS!$B:$K,4,0)," ")</f>
        <v xml:space="preserve"> </v>
      </c>
      <c r="G489" s="3" t="str">
        <f>BASEA[[#This Row],[CEDULA]]&amp;BASEA[[#This Row],[PREDIO ]]</f>
        <v xml:space="preserve"> </v>
      </c>
      <c r="H489" s="3" t="str">
        <f>IFERROR(VLOOKUP(BASEA[[#This Row],[Columna1]],USUARIOS!$A:$K,6,0),"ERROR")</f>
        <v>ERROR</v>
      </c>
      <c r="I489" s="18" t="str">
        <f>IFERROR(VLOOKUP(BASEA[[#This Row],[Columna1]],USUARIOS!$A:$K,7,0)," ")</f>
        <v xml:space="preserve"> </v>
      </c>
      <c r="J489" s="18" t="str">
        <f>IFERROR(VLOOKUP(BASEA[[#This Row],[Columna1]],USUARIOS!$A:$K,8,0)," ")</f>
        <v xml:space="preserve"> </v>
      </c>
      <c r="K489" s="18" t="str">
        <f>IFERROR(VLOOKUP(BASEA[[#This Row],[Columna1]],USUARIOS!$A:$K,9,0)," ")</f>
        <v xml:space="preserve"> </v>
      </c>
      <c r="L489" s="18" t="str">
        <f>IFERROR(VLOOKUP(BASEA[[#This Row],[Columna1]],USUARIOS!$A:$K,10,0)," ")</f>
        <v xml:space="preserve"> </v>
      </c>
      <c r="M489" s="18" t="str">
        <f>IFERROR(VLOOKUP(BASEA[[#This Row],[Columna1]],USUARIOS!$A:$K,11,0)," ")</f>
        <v xml:space="preserve"> </v>
      </c>
      <c r="N489" s="11"/>
      <c r="O489" s="10"/>
      <c r="P489" s="10"/>
      <c r="Q489" s="10"/>
      <c r="R489" s="10"/>
      <c r="S489" s="19"/>
      <c r="T489" s="10"/>
      <c r="U489" s="10"/>
    </row>
    <row r="490" spans="1:21" ht="12.95" customHeight="1" x14ac:dyDescent="0.25">
      <c r="A490" s="8">
        <v>488</v>
      </c>
      <c r="B490" s="12"/>
      <c r="C490" s="12"/>
      <c r="D490" s="17" t="str">
        <f>IFERROR(VLOOKUP(BASEA[[#This Row],[CEDULA]],USUARIOS!$B:$K,2,0)," ")</f>
        <v xml:space="preserve"> </v>
      </c>
      <c r="E490" s="17" t="str">
        <f>IFERROR(VLOOKUP(BASEA[[#This Row],[CEDULA]],USUARIOS!$B:$K,3,0)," ")</f>
        <v xml:space="preserve"> </v>
      </c>
      <c r="F490" s="10" t="str">
        <f>IFERROR(VLOOKUP(BASEA[[#This Row],[CEDULA]],USUARIOS!$B:$K,4,0)," ")</f>
        <v xml:space="preserve"> </v>
      </c>
      <c r="G490" s="3" t="str">
        <f>BASEA[[#This Row],[CEDULA]]&amp;BASEA[[#This Row],[PREDIO ]]</f>
        <v xml:space="preserve"> </v>
      </c>
      <c r="H490" s="3" t="str">
        <f>IFERROR(VLOOKUP(BASEA[[#This Row],[Columna1]],USUARIOS!$A:$K,6,0),"ERROR")</f>
        <v>ERROR</v>
      </c>
      <c r="I490" s="18" t="str">
        <f>IFERROR(VLOOKUP(BASEA[[#This Row],[Columna1]],USUARIOS!$A:$K,7,0)," ")</f>
        <v xml:space="preserve"> </v>
      </c>
      <c r="J490" s="18" t="str">
        <f>IFERROR(VLOOKUP(BASEA[[#This Row],[Columna1]],USUARIOS!$A:$K,8,0)," ")</f>
        <v xml:space="preserve"> </v>
      </c>
      <c r="K490" s="18" t="str">
        <f>IFERROR(VLOOKUP(BASEA[[#This Row],[Columna1]],USUARIOS!$A:$K,9,0)," ")</f>
        <v xml:space="preserve"> </v>
      </c>
      <c r="L490" s="18" t="str">
        <f>IFERROR(VLOOKUP(BASEA[[#This Row],[Columna1]],USUARIOS!$A:$K,10,0)," ")</f>
        <v xml:space="preserve"> </v>
      </c>
      <c r="M490" s="18" t="str">
        <f>IFERROR(VLOOKUP(BASEA[[#This Row],[Columna1]],USUARIOS!$A:$K,11,0)," ")</f>
        <v xml:space="preserve"> </v>
      </c>
      <c r="N490" s="11"/>
      <c r="O490" s="10"/>
      <c r="P490" s="10"/>
      <c r="Q490" s="10"/>
      <c r="R490" s="10"/>
      <c r="S490" s="19"/>
      <c r="T490" s="10"/>
      <c r="U490" s="10"/>
    </row>
    <row r="491" spans="1:21" ht="12.95" customHeight="1" x14ac:dyDescent="0.25">
      <c r="A491" s="8">
        <v>489</v>
      </c>
      <c r="B491" s="12"/>
      <c r="C491" s="12"/>
      <c r="D491" s="17" t="str">
        <f>IFERROR(VLOOKUP(BASEA[[#This Row],[CEDULA]],USUARIOS!$B:$K,2,0)," ")</f>
        <v xml:space="preserve"> </v>
      </c>
      <c r="E491" s="17" t="str">
        <f>IFERROR(VLOOKUP(BASEA[[#This Row],[CEDULA]],USUARIOS!$B:$K,3,0)," ")</f>
        <v xml:space="preserve"> </v>
      </c>
      <c r="F491" s="10" t="str">
        <f>IFERROR(VLOOKUP(BASEA[[#This Row],[CEDULA]],USUARIOS!$B:$K,4,0)," ")</f>
        <v xml:space="preserve"> </v>
      </c>
      <c r="G491" s="3" t="str">
        <f>BASEA[[#This Row],[CEDULA]]&amp;BASEA[[#This Row],[PREDIO ]]</f>
        <v xml:space="preserve"> </v>
      </c>
      <c r="H491" s="3" t="str">
        <f>IFERROR(VLOOKUP(BASEA[[#This Row],[Columna1]],USUARIOS!$A:$K,6,0),"ERROR")</f>
        <v>ERROR</v>
      </c>
      <c r="I491" s="18" t="str">
        <f>IFERROR(VLOOKUP(BASEA[[#This Row],[Columna1]],USUARIOS!$A:$K,7,0)," ")</f>
        <v xml:space="preserve"> </v>
      </c>
      <c r="J491" s="18" t="str">
        <f>IFERROR(VLOOKUP(BASEA[[#This Row],[Columna1]],USUARIOS!$A:$K,8,0)," ")</f>
        <v xml:space="preserve"> </v>
      </c>
      <c r="K491" s="18" t="str">
        <f>IFERROR(VLOOKUP(BASEA[[#This Row],[Columna1]],USUARIOS!$A:$K,9,0)," ")</f>
        <v xml:space="preserve"> </v>
      </c>
      <c r="L491" s="18" t="str">
        <f>IFERROR(VLOOKUP(BASEA[[#This Row],[Columna1]],USUARIOS!$A:$K,10,0)," ")</f>
        <v xml:space="preserve"> </v>
      </c>
      <c r="M491" s="18" t="str">
        <f>IFERROR(VLOOKUP(BASEA[[#This Row],[Columna1]],USUARIOS!$A:$K,11,0)," ")</f>
        <v xml:space="preserve"> </v>
      </c>
      <c r="N491" s="11"/>
      <c r="O491" s="10"/>
      <c r="P491" s="10"/>
      <c r="Q491" s="10"/>
      <c r="R491" s="10"/>
      <c r="S491" s="19"/>
      <c r="T491" s="10"/>
      <c r="U491" s="10"/>
    </row>
    <row r="492" spans="1:21" ht="12.95" customHeight="1" x14ac:dyDescent="0.25">
      <c r="A492" s="8">
        <v>490</v>
      </c>
      <c r="B492" s="12"/>
      <c r="C492" s="12"/>
      <c r="D492" s="17" t="str">
        <f>IFERROR(VLOOKUP(BASEA[[#This Row],[CEDULA]],USUARIOS!$B:$K,2,0)," ")</f>
        <v xml:space="preserve"> </v>
      </c>
      <c r="E492" s="17" t="str">
        <f>IFERROR(VLOOKUP(BASEA[[#This Row],[CEDULA]],USUARIOS!$B:$K,3,0)," ")</f>
        <v xml:space="preserve"> </v>
      </c>
      <c r="F492" s="10" t="str">
        <f>IFERROR(VLOOKUP(BASEA[[#This Row],[CEDULA]],USUARIOS!$B:$K,4,0)," ")</f>
        <v xml:space="preserve"> </v>
      </c>
      <c r="G492" s="3" t="str">
        <f>BASEA[[#This Row],[CEDULA]]&amp;BASEA[[#This Row],[PREDIO ]]</f>
        <v xml:space="preserve"> </v>
      </c>
      <c r="H492" s="3" t="str">
        <f>IFERROR(VLOOKUP(BASEA[[#This Row],[Columna1]],USUARIOS!$A:$K,6,0),"ERROR")</f>
        <v>ERROR</v>
      </c>
      <c r="I492" s="18" t="str">
        <f>IFERROR(VLOOKUP(BASEA[[#This Row],[Columna1]],USUARIOS!$A:$K,7,0)," ")</f>
        <v xml:space="preserve"> </v>
      </c>
      <c r="J492" s="18" t="str">
        <f>IFERROR(VLOOKUP(BASEA[[#This Row],[Columna1]],USUARIOS!$A:$K,8,0)," ")</f>
        <v xml:space="preserve"> </v>
      </c>
      <c r="K492" s="18" t="str">
        <f>IFERROR(VLOOKUP(BASEA[[#This Row],[Columna1]],USUARIOS!$A:$K,9,0)," ")</f>
        <v xml:space="preserve"> </v>
      </c>
      <c r="L492" s="18" t="str">
        <f>IFERROR(VLOOKUP(BASEA[[#This Row],[Columna1]],USUARIOS!$A:$K,10,0)," ")</f>
        <v xml:space="preserve"> </v>
      </c>
      <c r="M492" s="18" t="str">
        <f>IFERROR(VLOOKUP(BASEA[[#This Row],[Columna1]],USUARIOS!$A:$K,11,0)," ")</f>
        <v xml:space="preserve"> </v>
      </c>
      <c r="N492" s="11"/>
      <c r="O492" s="10"/>
      <c r="P492" s="10"/>
      <c r="Q492" s="10"/>
      <c r="R492" s="10"/>
      <c r="S492" s="19"/>
      <c r="T492" s="10"/>
      <c r="U492" s="10"/>
    </row>
    <row r="493" spans="1:21" ht="12.95" customHeight="1" x14ac:dyDescent="0.25">
      <c r="A493" s="8">
        <v>491</v>
      </c>
      <c r="B493" s="12"/>
      <c r="C493" s="12"/>
      <c r="D493" s="17" t="str">
        <f>IFERROR(VLOOKUP(BASEA[[#This Row],[CEDULA]],USUARIOS!$B:$K,2,0)," ")</f>
        <v xml:space="preserve"> </v>
      </c>
      <c r="E493" s="17" t="str">
        <f>IFERROR(VLOOKUP(BASEA[[#This Row],[CEDULA]],USUARIOS!$B:$K,3,0)," ")</f>
        <v xml:space="preserve"> </v>
      </c>
      <c r="F493" s="10" t="str">
        <f>IFERROR(VLOOKUP(BASEA[[#This Row],[CEDULA]],USUARIOS!$B:$K,4,0)," ")</f>
        <v xml:space="preserve"> </v>
      </c>
      <c r="G493" s="3" t="str">
        <f>BASEA[[#This Row],[CEDULA]]&amp;BASEA[[#This Row],[PREDIO ]]</f>
        <v xml:space="preserve"> </v>
      </c>
      <c r="H493" s="3" t="str">
        <f>IFERROR(VLOOKUP(BASEA[[#This Row],[Columna1]],USUARIOS!$A:$K,6,0),"ERROR")</f>
        <v>ERROR</v>
      </c>
      <c r="I493" s="18" t="str">
        <f>IFERROR(VLOOKUP(BASEA[[#This Row],[Columna1]],USUARIOS!$A:$K,7,0)," ")</f>
        <v xml:space="preserve"> </v>
      </c>
      <c r="J493" s="18" t="str">
        <f>IFERROR(VLOOKUP(BASEA[[#This Row],[Columna1]],USUARIOS!$A:$K,8,0)," ")</f>
        <v xml:space="preserve"> </v>
      </c>
      <c r="K493" s="18" t="str">
        <f>IFERROR(VLOOKUP(BASEA[[#This Row],[Columna1]],USUARIOS!$A:$K,9,0)," ")</f>
        <v xml:space="preserve"> </v>
      </c>
      <c r="L493" s="18" t="str">
        <f>IFERROR(VLOOKUP(BASEA[[#This Row],[Columna1]],USUARIOS!$A:$K,10,0)," ")</f>
        <v xml:space="preserve"> </v>
      </c>
      <c r="M493" s="18" t="str">
        <f>IFERROR(VLOOKUP(BASEA[[#This Row],[Columna1]],USUARIOS!$A:$K,11,0)," ")</f>
        <v xml:space="preserve"> </v>
      </c>
      <c r="N493" s="11"/>
      <c r="O493" s="10"/>
      <c r="P493" s="10"/>
      <c r="Q493" s="10"/>
      <c r="R493" s="10"/>
      <c r="S493" s="19"/>
      <c r="T493" s="10"/>
      <c r="U493" s="10"/>
    </row>
    <row r="494" spans="1:21" ht="12.95" customHeight="1" x14ac:dyDescent="0.25">
      <c r="A494" s="8">
        <v>492</v>
      </c>
      <c r="B494" s="12"/>
      <c r="C494" s="12"/>
      <c r="D494" s="17" t="str">
        <f>IFERROR(VLOOKUP(BASEA[[#This Row],[CEDULA]],USUARIOS!$B:$K,2,0)," ")</f>
        <v xml:space="preserve"> </v>
      </c>
      <c r="E494" s="17" t="str">
        <f>IFERROR(VLOOKUP(BASEA[[#This Row],[CEDULA]],USUARIOS!$B:$K,3,0)," ")</f>
        <v xml:space="preserve"> </v>
      </c>
      <c r="F494" s="10" t="str">
        <f>IFERROR(VLOOKUP(BASEA[[#This Row],[CEDULA]],USUARIOS!$B:$K,4,0)," ")</f>
        <v xml:space="preserve"> </v>
      </c>
      <c r="G494" s="3" t="str">
        <f>BASEA[[#This Row],[CEDULA]]&amp;BASEA[[#This Row],[PREDIO ]]</f>
        <v xml:space="preserve"> </v>
      </c>
      <c r="H494" s="3" t="str">
        <f>IFERROR(VLOOKUP(BASEA[[#This Row],[Columna1]],USUARIOS!$A:$K,6,0),"ERROR")</f>
        <v>ERROR</v>
      </c>
      <c r="I494" s="18" t="str">
        <f>IFERROR(VLOOKUP(BASEA[[#This Row],[Columna1]],USUARIOS!$A:$K,7,0)," ")</f>
        <v xml:space="preserve"> </v>
      </c>
      <c r="J494" s="18" t="str">
        <f>IFERROR(VLOOKUP(BASEA[[#This Row],[Columna1]],USUARIOS!$A:$K,8,0)," ")</f>
        <v xml:space="preserve"> </v>
      </c>
      <c r="K494" s="18" t="str">
        <f>IFERROR(VLOOKUP(BASEA[[#This Row],[Columna1]],USUARIOS!$A:$K,9,0)," ")</f>
        <v xml:space="preserve"> </v>
      </c>
      <c r="L494" s="18" t="str">
        <f>IFERROR(VLOOKUP(BASEA[[#This Row],[Columna1]],USUARIOS!$A:$K,10,0)," ")</f>
        <v xml:space="preserve"> </v>
      </c>
      <c r="M494" s="18" t="str">
        <f>IFERROR(VLOOKUP(BASEA[[#This Row],[Columna1]],USUARIOS!$A:$K,11,0)," ")</f>
        <v xml:space="preserve"> </v>
      </c>
      <c r="N494" s="11"/>
      <c r="O494" s="10"/>
      <c r="P494" s="10"/>
      <c r="Q494" s="10"/>
      <c r="R494" s="10"/>
      <c r="S494" s="19"/>
      <c r="T494" s="10"/>
      <c r="U494" s="10"/>
    </row>
    <row r="495" spans="1:21" ht="12.95" customHeight="1" x14ac:dyDescent="0.25">
      <c r="A495" s="8">
        <v>493</v>
      </c>
      <c r="B495" s="12"/>
      <c r="C495" s="12"/>
      <c r="D495" s="17" t="str">
        <f>IFERROR(VLOOKUP(BASEA[[#This Row],[CEDULA]],USUARIOS!$B:$K,2,0)," ")</f>
        <v xml:space="preserve"> </v>
      </c>
      <c r="E495" s="17" t="str">
        <f>IFERROR(VLOOKUP(BASEA[[#This Row],[CEDULA]],USUARIOS!$B:$K,3,0)," ")</f>
        <v xml:space="preserve"> </v>
      </c>
      <c r="F495" s="10" t="str">
        <f>IFERROR(VLOOKUP(BASEA[[#This Row],[CEDULA]],USUARIOS!$B:$K,4,0)," ")</f>
        <v xml:space="preserve"> </v>
      </c>
      <c r="G495" s="3" t="str">
        <f>BASEA[[#This Row],[CEDULA]]&amp;BASEA[[#This Row],[PREDIO ]]</f>
        <v xml:space="preserve"> </v>
      </c>
      <c r="H495" s="3" t="str">
        <f>IFERROR(VLOOKUP(BASEA[[#This Row],[Columna1]],USUARIOS!$A:$K,6,0),"ERROR")</f>
        <v>ERROR</v>
      </c>
      <c r="I495" s="18" t="str">
        <f>IFERROR(VLOOKUP(BASEA[[#This Row],[Columna1]],USUARIOS!$A:$K,7,0)," ")</f>
        <v xml:space="preserve"> </v>
      </c>
      <c r="J495" s="18" t="str">
        <f>IFERROR(VLOOKUP(BASEA[[#This Row],[Columna1]],USUARIOS!$A:$K,8,0)," ")</f>
        <v xml:space="preserve"> </v>
      </c>
      <c r="K495" s="18" t="str">
        <f>IFERROR(VLOOKUP(BASEA[[#This Row],[Columna1]],USUARIOS!$A:$K,9,0)," ")</f>
        <v xml:space="preserve"> </v>
      </c>
      <c r="L495" s="18" t="str">
        <f>IFERROR(VLOOKUP(BASEA[[#This Row],[Columna1]],USUARIOS!$A:$K,10,0)," ")</f>
        <v xml:space="preserve"> </v>
      </c>
      <c r="M495" s="18" t="str">
        <f>IFERROR(VLOOKUP(BASEA[[#This Row],[Columna1]],USUARIOS!$A:$K,11,0)," ")</f>
        <v xml:space="preserve"> </v>
      </c>
      <c r="N495" s="11"/>
      <c r="O495" s="10"/>
      <c r="P495" s="10"/>
      <c r="Q495" s="10"/>
      <c r="R495" s="10"/>
      <c r="S495" s="19"/>
      <c r="T495" s="10"/>
      <c r="U495" s="10"/>
    </row>
    <row r="496" spans="1:21" ht="12.95" customHeight="1" x14ac:dyDescent="0.25">
      <c r="A496" s="8">
        <v>494</v>
      </c>
      <c r="B496" s="12"/>
      <c r="C496" s="12"/>
      <c r="D496" s="17" t="str">
        <f>IFERROR(VLOOKUP(BASEA[[#This Row],[CEDULA]],USUARIOS!$B:$K,2,0)," ")</f>
        <v xml:space="preserve"> </v>
      </c>
      <c r="E496" s="17" t="str">
        <f>IFERROR(VLOOKUP(BASEA[[#This Row],[CEDULA]],USUARIOS!$B:$K,3,0)," ")</f>
        <v xml:space="preserve"> </v>
      </c>
      <c r="F496" s="10" t="str">
        <f>IFERROR(VLOOKUP(BASEA[[#This Row],[CEDULA]],USUARIOS!$B:$K,4,0)," ")</f>
        <v xml:space="preserve"> </v>
      </c>
      <c r="G496" s="3" t="str">
        <f>BASEA[[#This Row],[CEDULA]]&amp;BASEA[[#This Row],[PREDIO ]]</f>
        <v xml:space="preserve"> </v>
      </c>
      <c r="H496" s="3" t="str">
        <f>IFERROR(VLOOKUP(BASEA[[#This Row],[Columna1]],USUARIOS!$A:$K,6,0),"ERROR")</f>
        <v>ERROR</v>
      </c>
      <c r="I496" s="18" t="str">
        <f>IFERROR(VLOOKUP(BASEA[[#This Row],[Columna1]],USUARIOS!$A:$K,7,0)," ")</f>
        <v xml:space="preserve"> </v>
      </c>
      <c r="J496" s="18" t="str">
        <f>IFERROR(VLOOKUP(BASEA[[#This Row],[Columna1]],USUARIOS!$A:$K,8,0)," ")</f>
        <v xml:space="preserve"> </v>
      </c>
      <c r="K496" s="18" t="str">
        <f>IFERROR(VLOOKUP(BASEA[[#This Row],[Columna1]],USUARIOS!$A:$K,9,0)," ")</f>
        <v xml:space="preserve"> </v>
      </c>
      <c r="L496" s="18" t="str">
        <f>IFERROR(VLOOKUP(BASEA[[#This Row],[Columna1]],USUARIOS!$A:$K,10,0)," ")</f>
        <v xml:space="preserve"> </v>
      </c>
      <c r="M496" s="18" t="str">
        <f>IFERROR(VLOOKUP(BASEA[[#This Row],[Columna1]],USUARIOS!$A:$K,11,0)," ")</f>
        <v xml:space="preserve"> </v>
      </c>
      <c r="N496" s="11"/>
      <c r="O496" s="10"/>
      <c r="P496" s="10"/>
      <c r="Q496" s="10"/>
      <c r="R496" s="10"/>
      <c r="S496" s="19"/>
      <c r="T496" s="10"/>
      <c r="U496" s="10"/>
    </row>
    <row r="497" spans="1:21" ht="12.95" customHeight="1" x14ac:dyDescent="0.25">
      <c r="A497" s="8">
        <v>495</v>
      </c>
      <c r="B497" s="12"/>
      <c r="C497" s="12"/>
      <c r="D497" s="17" t="str">
        <f>IFERROR(VLOOKUP(BASEA[[#This Row],[CEDULA]],USUARIOS!$B:$K,2,0)," ")</f>
        <v xml:space="preserve"> </v>
      </c>
      <c r="E497" s="17" t="str">
        <f>IFERROR(VLOOKUP(BASEA[[#This Row],[CEDULA]],USUARIOS!$B:$K,3,0)," ")</f>
        <v xml:space="preserve"> </v>
      </c>
      <c r="F497" s="10" t="str">
        <f>IFERROR(VLOOKUP(BASEA[[#This Row],[CEDULA]],USUARIOS!$B:$K,4,0)," ")</f>
        <v xml:space="preserve"> </v>
      </c>
      <c r="G497" s="3" t="str">
        <f>BASEA[[#This Row],[CEDULA]]&amp;BASEA[[#This Row],[PREDIO ]]</f>
        <v xml:space="preserve"> </v>
      </c>
      <c r="H497" s="3" t="str">
        <f>IFERROR(VLOOKUP(BASEA[[#This Row],[Columna1]],USUARIOS!$A:$K,6,0),"ERROR")</f>
        <v>ERROR</v>
      </c>
      <c r="I497" s="18" t="str">
        <f>IFERROR(VLOOKUP(BASEA[[#This Row],[Columna1]],USUARIOS!$A:$K,7,0)," ")</f>
        <v xml:space="preserve"> </v>
      </c>
      <c r="J497" s="18" t="str">
        <f>IFERROR(VLOOKUP(BASEA[[#This Row],[Columna1]],USUARIOS!$A:$K,8,0)," ")</f>
        <v xml:space="preserve"> </v>
      </c>
      <c r="K497" s="18" t="str">
        <f>IFERROR(VLOOKUP(BASEA[[#This Row],[Columna1]],USUARIOS!$A:$K,9,0)," ")</f>
        <v xml:space="preserve"> </v>
      </c>
      <c r="L497" s="18" t="str">
        <f>IFERROR(VLOOKUP(BASEA[[#This Row],[Columna1]],USUARIOS!$A:$K,10,0)," ")</f>
        <v xml:space="preserve"> </v>
      </c>
      <c r="M497" s="18" t="str">
        <f>IFERROR(VLOOKUP(BASEA[[#This Row],[Columna1]],USUARIOS!$A:$K,11,0)," ")</f>
        <v xml:space="preserve"> </v>
      </c>
      <c r="N497" s="11"/>
      <c r="O497" s="10"/>
      <c r="P497" s="10"/>
      <c r="Q497" s="10"/>
      <c r="R497" s="10"/>
      <c r="S497" s="19"/>
      <c r="T497" s="10"/>
      <c r="U497" s="10"/>
    </row>
    <row r="498" spans="1:21" ht="12.95" customHeight="1" x14ac:dyDescent="0.25">
      <c r="A498" s="8">
        <v>496</v>
      </c>
      <c r="B498" s="12"/>
      <c r="C498" s="12"/>
      <c r="D498" s="17" t="str">
        <f>IFERROR(VLOOKUP(BASEA[[#This Row],[CEDULA]],USUARIOS!$B:$K,2,0)," ")</f>
        <v xml:space="preserve"> </v>
      </c>
      <c r="E498" s="17" t="str">
        <f>IFERROR(VLOOKUP(BASEA[[#This Row],[CEDULA]],USUARIOS!$B:$K,3,0)," ")</f>
        <v xml:space="preserve"> </v>
      </c>
      <c r="F498" s="10" t="str">
        <f>IFERROR(VLOOKUP(BASEA[[#This Row],[CEDULA]],USUARIOS!$B:$K,4,0)," ")</f>
        <v xml:space="preserve"> </v>
      </c>
      <c r="G498" s="3" t="str">
        <f>BASEA[[#This Row],[CEDULA]]&amp;BASEA[[#This Row],[PREDIO ]]</f>
        <v xml:space="preserve"> </v>
      </c>
      <c r="H498" s="3" t="str">
        <f>IFERROR(VLOOKUP(BASEA[[#This Row],[Columna1]],USUARIOS!$A:$K,6,0),"ERROR")</f>
        <v>ERROR</v>
      </c>
      <c r="I498" s="18" t="str">
        <f>IFERROR(VLOOKUP(BASEA[[#This Row],[Columna1]],USUARIOS!$A:$K,7,0)," ")</f>
        <v xml:space="preserve"> </v>
      </c>
      <c r="J498" s="18" t="str">
        <f>IFERROR(VLOOKUP(BASEA[[#This Row],[Columna1]],USUARIOS!$A:$K,8,0)," ")</f>
        <v xml:space="preserve"> </v>
      </c>
      <c r="K498" s="18" t="str">
        <f>IFERROR(VLOOKUP(BASEA[[#This Row],[Columna1]],USUARIOS!$A:$K,9,0)," ")</f>
        <v xml:space="preserve"> </v>
      </c>
      <c r="L498" s="18" t="str">
        <f>IFERROR(VLOOKUP(BASEA[[#This Row],[Columna1]],USUARIOS!$A:$K,10,0)," ")</f>
        <v xml:space="preserve"> </v>
      </c>
      <c r="M498" s="18" t="str">
        <f>IFERROR(VLOOKUP(BASEA[[#This Row],[Columna1]],USUARIOS!$A:$K,11,0)," ")</f>
        <v xml:space="preserve"> </v>
      </c>
      <c r="N498" s="11"/>
      <c r="O498" s="10"/>
      <c r="P498" s="10"/>
      <c r="Q498" s="10"/>
      <c r="R498" s="10"/>
      <c r="S498" s="19"/>
      <c r="T498" s="10"/>
      <c r="U498" s="10"/>
    </row>
    <row r="499" spans="1:21" ht="12.95" customHeight="1" x14ac:dyDescent="0.25">
      <c r="A499" s="8">
        <v>497</v>
      </c>
      <c r="B499" s="12"/>
      <c r="C499" s="12"/>
      <c r="D499" s="17" t="str">
        <f>IFERROR(VLOOKUP(BASEA[[#This Row],[CEDULA]],USUARIOS!$B:$K,2,0)," ")</f>
        <v xml:space="preserve"> </v>
      </c>
      <c r="E499" s="17" t="str">
        <f>IFERROR(VLOOKUP(BASEA[[#This Row],[CEDULA]],USUARIOS!$B:$K,3,0)," ")</f>
        <v xml:space="preserve"> </v>
      </c>
      <c r="F499" s="10" t="str">
        <f>IFERROR(VLOOKUP(BASEA[[#This Row],[CEDULA]],USUARIOS!$B:$K,4,0)," ")</f>
        <v xml:space="preserve"> </v>
      </c>
      <c r="G499" s="3" t="str">
        <f>BASEA[[#This Row],[CEDULA]]&amp;BASEA[[#This Row],[PREDIO ]]</f>
        <v xml:space="preserve"> </v>
      </c>
      <c r="H499" s="3" t="str">
        <f>IFERROR(VLOOKUP(BASEA[[#This Row],[Columna1]],USUARIOS!$A:$K,6,0),"ERROR")</f>
        <v>ERROR</v>
      </c>
      <c r="I499" s="18" t="str">
        <f>IFERROR(VLOOKUP(BASEA[[#This Row],[Columna1]],USUARIOS!$A:$K,7,0)," ")</f>
        <v xml:space="preserve"> </v>
      </c>
      <c r="J499" s="18" t="str">
        <f>IFERROR(VLOOKUP(BASEA[[#This Row],[Columna1]],USUARIOS!$A:$K,8,0)," ")</f>
        <v xml:space="preserve"> </v>
      </c>
      <c r="K499" s="18" t="str">
        <f>IFERROR(VLOOKUP(BASEA[[#This Row],[Columna1]],USUARIOS!$A:$K,9,0)," ")</f>
        <v xml:space="preserve"> </v>
      </c>
      <c r="L499" s="18" t="str">
        <f>IFERROR(VLOOKUP(BASEA[[#This Row],[Columna1]],USUARIOS!$A:$K,10,0)," ")</f>
        <v xml:space="preserve"> </v>
      </c>
      <c r="M499" s="18" t="str">
        <f>IFERROR(VLOOKUP(BASEA[[#This Row],[Columna1]],USUARIOS!$A:$K,11,0)," ")</f>
        <v xml:space="preserve"> </v>
      </c>
      <c r="N499" s="11"/>
      <c r="O499" s="10"/>
      <c r="P499" s="10"/>
      <c r="Q499" s="10"/>
      <c r="R499" s="10"/>
      <c r="S499" s="19"/>
      <c r="T499" s="10"/>
      <c r="U499" s="10"/>
    </row>
    <row r="500" spans="1:21" ht="12.95" customHeight="1" x14ac:dyDescent="0.25">
      <c r="A500" s="8">
        <v>498</v>
      </c>
      <c r="B500" s="12"/>
      <c r="C500" s="12"/>
      <c r="D500" s="17" t="str">
        <f>IFERROR(VLOOKUP(BASEA[[#This Row],[CEDULA]],USUARIOS!$B:$K,2,0)," ")</f>
        <v xml:space="preserve"> </v>
      </c>
      <c r="E500" s="17" t="str">
        <f>IFERROR(VLOOKUP(BASEA[[#This Row],[CEDULA]],USUARIOS!$B:$K,3,0)," ")</f>
        <v xml:space="preserve"> </v>
      </c>
      <c r="F500" s="10" t="str">
        <f>IFERROR(VLOOKUP(BASEA[[#This Row],[CEDULA]],USUARIOS!$B:$K,4,0)," ")</f>
        <v xml:space="preserve"> </v>
      </c>
      <c r="G500" s="3" t="str">
        <f>BASEA[[#This Row],[CEDULA]]&amp;BASEA[[#This Row],[PREDIO ]]</f>
        <v xml:space="preserve"> </v>
      </c>
      <c r="H500" s="3" t="str">
        <f>IFERROR(VLOOKUP(BASEA[[#This Row],[Columna1]],USUARIOS!$A:$K,6,0),"ERROR")</f>
        <v>ERROR</v>
      </c>
      <c r="I500" s="18" t="str">
        <f>IFERROR(VLOOKUP(BASEA[[#This Row],[Columna1]],USUARIOS!$A:$K,7,0)," ")</f>
        <v xml:space="preserve"> </v>
      </c>
      <c r="J500" s="18" t="str">
        <f>IFERROR(VLOOKUP(BASEA[[#This Row],[Columna1]],USUARIOS!$A:$K,8,0)," ")</f>
        <v xml:space="preserve"> </v>
      </c>
      <c r="K500" s="18" t="str">
        <f>IFERROR(VLOOKUP(BASEA[[#This Row],[Columna1]],USUARIOS!$A:$K,9,0)," ")</f>
        <v xml:space="preserve"> </v>
      </c>
      <c r="L500" s="18" t="str">
        <f>IFERROR(VLOOKUP(BASEA[[#This Row],[Columna1]],USUARIOS!$A:$K,10,0)," ")</f>
        <v xml:space="preserve"> </v>
      </c>
      <c r="M500" s="18" t="str">
        <f>IFERROR(VLOOKUP(BASEA[[#This Row],[Columna1]],USUARIOS!$A:$K,11,0)," ")</f>
        <v xml:space="preserve"> </v>
      </c>
      <c r="N500" s="11"/>
      <c r="O500" s="10"/>
      <c r="P500" s="10"/>
      <c r="Q500" s="10"/>
      <c r="R500" s="10"/>
      <c r="S500" s="19"/>
      <c r="T500" s="10"/>
      <c r="U500" s="10"/>
    </row>
    <row r="501" spans="1:21" ht="12.95" customHeight="1" x14ac:dyDescent="0.25">
      <c r="A501" s="8">
        <v>499</v>
      </c>
      <c r="B501" s="12"/>
      <c r="C501" s="12"/>
      <c r="D501" s="17" t="str">
        <f>IFERROR(VLOOKUP(BASEA[[#This Row],[CEDULA]],USUARIOS!$B:$K,2,0)," ")</f>
        <v xml:space="preserve"> </v>
      </c>
      <c r="E501" s="17" t="str">
        <f>IFERROR(VLOOKUP(BASEA[[#This Row],[CEDULA]],USUARIOS!$B:$K,3,0)," ")</f>
        <v xml:space="preserve"> </v>
      </c>
      <c r="F501" s="10" t="str">
        <f>IFERROR(VLOOKUP(BASEA[[#This Row],[CEDULA]],USUARIOS!$B:$K,4,0)," ")</f>
        <v xml:space="preserve"> </v>
      </c>
      <c r="G501" s="3" t="str">
        <f>BASEA[[#This Row],[CEDULA]]&amp;BASEA[[#This Row],[PREDIO ]]</f>
        <v xml:space="preserve"> </v>
      </c>
      <c r="H501" s="3" t="str">
        <f>IFERROR(VLOOKUP(BASEA[[#This Row],[Columna1]],USUARIOS!$A:$K,6,0),"ERROR")</f>
        <v>ERROR</v>
      </c>
      <c r="I501" s="18" t="str">
        <f>IFERROR(VLOOKUP(BASEA[[#This Row],[Columna1]],USUARIOS!$A:$K,7,0)," ")</f>
        <v xml:space="preserve"> </v>
      </c>
      <c r="J501" s="18" t="str">
        <f>IFERROR(VLOOKUP(BASEA[[#This Row],[Columna1]],USUARIOS!$A:$K,8,0)," ")</f>
        <v xml:space="preserve"> </v>
      </c>
      <c r="K501" s="18" t="str">
        <f>IFERROR(VLOOKUP(BASEA[[#This Row],[Columna1]],USUARIOS!$A:$K,9,0)," ")</f>
        <v xml:space="preserve"> </v>
      </c>
      <c r="L501" s="18" t="str">
        <f>IFERROR(VLOOKUP(BASEA[[#This Row],[Columna1]],USUARIOS!$A:$K,10,0)," ")</f>
        <v xml:space="preserve"> </v>
      </c>
      <c r="M501" s="18" t="str">
        <f>IFERROR(VLOOKUP(BASEA[[#This Row],[Columna1]],USUARIOS!$A:$K,11,0)," ")</f>
        <v xml:space="preserve"> </v>
      </c>
      <c r="N501" s="11"/>
      <c r="O501" s="10"/>
      <c r="P501" s="10"/>
      <c r="Q501" s="10"/>
      <c r="R501" s="10"/>
      <c r="S501" s="19"/>
      <c r="T501" s="10"/>
      <c r="U501" s="10"/>
    </row>
    <row r="502" spans="1:21" ht="12.95" customHeight="1" x14ac:dyDescent="0.25">
      <c r="A502" s="8">
        <v>500</v>
      </c>
      <c r="B502" s="12"/>
      <c r="C502" s="12"/>
      <c r="D502" s="17" t="str">
        <f>IFERROR(VLOOKUP(BASEA[[#This Row],[CEDULA]],USUARIOS!$B:$K,2,0)," ")</f>
        <v xml:space="preserve"> </v>
      </c>
      <c r="E502" s="17" t="str">
        <f>IFERROR(VLOOKUP(BASEA[[#This Row],[CEDULA]],USUARIOS!$B:$K,3,0)," ")</f>
        <v xml:space="preserve"> </v>
      </c>
      <c r="F502" s="10" t="str">
        <f>IFERROR(VLOOKUP(BASEA[[#This Row],[CEDULA]],USUARIOS!$B:$K,4,0)," ")</f>
        <v xml:space="preserve"> </v>
      </c>
      <c r="G502" s="3" t="str">
        <f>BASEA[[#This Row],[CEDULA]]&amp;BASEA[[#This Row],[PREDIO ]]</f>
        <v xml:space="preserve"> </v>
      </c>
      <c r="H502" s="3" t="str">
        <f>IFERROR(VLOOKUP(BASEA[[#This Row],[Columna1]],USUARIOS!$A:$K,6,0),"ERROR")</f>
        <v>ERROR</v>
      </c>
      <c r="I502" s="18" t="str">
        <f>IFERROR(VLOOKUP(BASEA[[#This Row],[Columna1]],USUARIOS!$A:$K,7,0)," ")</f>
        <v xml:space="preserve"> </v>
      </c>
      <c r="J502" s="18" t="str">
        <f>IFERROR(VLOOKUP(BASEA[[#This Row],[Columna1]],USUARIOS!$A:$K,8,0)," ")</f>
        <v xml:space="preserve"> </v>
      </c>
      <c r="K502" s="18" t="str">
        <f>IFERROR(VLOOKUP(BASEA[[#This Row],[Columna1]],USUARIOS!$A:$K,9,0)," ")</f>
        <v xml:space="preserve"> </v>
      </c>
      <c r="L502" s="18" t="str">
        <f>IFERROR(VLOOKUP(BASEA[[#This Row],[Columna1]],USUARIOS!$A:$K,10,0)," ")</f>
        <v xml:space="preserve"> </v>
      </c>
      <c r="M502" s="18" t="str">
        <f>IFERROR(VLOOKUP(BASEA[[#This Row],[Columna1]],USUARIOS!$A:$K,11,0)," ")</f>
        <v xml:space="preserve"> </v>
      </c>
      <c r="N502" s="11"/>
      <c r="O502" s="10"/>
      <c r="P502" s="10"/>
      <c r="Q502" s="10"/>
      <c r="R502" s="10"/>
      <c r="S502" s="19"/>
      <c r="T502" s="10"/>
      <c r="U502" s="10"/>
    </row>
    <row r="503" spans="1:21" ht="12.95" customHeight="1" x14ac:dyDescent="0.25">
      <c r="A503" s="8">
        <v>501</v>
      </c>
      <c r="B503" s="12"/>
      <c r="C503" s="12"/>
      <c r="D503" s="17" t="str">
        <f>IFERROR(VLOOKUP(BASEA[[#This Row],[CEDULA]],USUARIOS!$B:$K,2,0)," ")</f>
        <v xml:space="preserve"> </v>
      </c>
      <c r="E503" s="17" t="str">
        <f>IFERROR(VLOOKUP(BASEA[[#This Row],[CEDULA]],USUARIOS!$B:$K,3,0)," ")</f>
        <v xml:space="preserve"> </v>
      </c>
      <c r="F503" s="10" t="str">
        <f>IFERROR(VLOOKUP(BASEA[[#This Row],[CEDULA]],USUARIOS!$B:$K,4,0)," ")</f>
        <v xml:space="preserve"> </v>
      </c>
      <c r="G503" s="3" t="str">
        <f>BASEA[[#This Row],[CEDULA]]&amp;BASEA[[#This Row],[PREDIO ]]</f>
        <v xml:space="preserve"> </v>
      </c>
      <c r="H503" s="3" t="str">
        <f>IFERROR(VLOOKUP(BASEA[[#This Row],[Columna1]],USUARIOS!$A:$K,6,0),"ERROR")</f>
        <v>ERROR</v>
      </c>
      <c r="I503" s="18" t="str">
        <f>IFERROR(VLOOKUP(BASEA[[#This Row],[Columna1]],USUARIOS!$A:$K,7,0)," ")</f>
        <v xml:space="preserve"> </v>
      </c>
      <c r="J503" s="18" t="str">
        <f>IFERROR(VLOOKUP(BASEA[[#This Row],[Columna1]],USUARIOS!$A:$K,8,0)," ")</f>
        <v xml:space="preserve"> </v>
      </c>
      <c r="K503" s="18" t="str">
        <f>IFERROR(VLOOKUP(BASEA[[#This Row],[Columna1]],USUARIOS!$A:$K,9,0)," ")</f>
        <v xml:space="preserve"> </v>
      </c>
      <c r="L503" s="18" t="str">
        <f>IFERROR(VLOOKUP(BASEA[[#This Row],[Columna1]],USUARIOS!$A:$K,10,0)," ")</f>
        <v xml:space="preserve"> </v>
      </c>
      <c r="M503" s="18" t="str">
        <f>IFERROR(VLOOKUP(BASEA[[#This Row],[Columna1]],USUARIOS!$A:$K,11,0)," ")</f>
        <v xml:space="preserve"> </v>
      </c>
      <c r="N503" s="11"/>
      <c r="O503" s="10"/>
      <c r="P503" s="10"/>
      <c r="Q503" s="10"/>
      <c r="R503" s="10"/>
      <c r="S503" s="19"/>
      <c r="T503" s="10"/>
      <c r="U503" s="10"/>
    </row>
    <row r="504" spans="1:21" ht="12.95" customHeight="1" x14ac:dyDescent="0.25">
      <c r="A504" s="8">
        <v>502</v>
      </c>
      <c r="B504" s="12"/>
      <c r="C504" s="12"/>
      <c r="D504" s="17" t="str">
        <f>IFERROR(VLOOKUP(BASEA[[#This Row],[CEDULA]],USUARIOS!$B:$K,2,0)," ")</f>
        <v xml:space="preserve"> </v>
      </c>
      <c r="E504" s="17" t="str">
        <f>IFERROR(VLOOKUP(BASEA[[#This Row],[CEDULA]],USUARIOS!$B:$K,3,0)," ")</f>
        <v xml:space="preserve"> </v>
      </c>
      <c r="F504" s="10" t="str">
        <f>IFERROR(VLOOKUP(BASEA[[#This Row],[CEDULA]],USUARIOS!$B:$K,4,0)," ")</f>
        <v xml:space="preserve"> </v>
      </c>
      <c r="G504" s="3" t="str">
        <f>BASEA[[#This Row],[CEDULA]]&amp;BASEA[[#This Row],[PREDIO ]]</f>
        <v xml:space="preserve"> </v>
      </c>
      <c r="H504" s="3" t="str">
        <f>IFERROR(VLOOKUP(BASEA[[#This Row],[Columna1]],USUARIOS!$A:$K,6,0),"ERROR")</f>
        <v>ERROR</v>
      </c>
      <c r="I504" s="18" t="str">
        <f>IFERROR(VLOOKUP(BASEA[[#This Row],[Columna1]],USUARIOS!$A:$K,7,0)," ")</f>
        <v xml:space="preserve"> </v>
      </c>
      <c r="J504" s="18" t="str">
        <f>IFERROR(VLOOKUP(BASEA[[#This Row],[Columna1]],USUARIOS!$A:$K,8,0)," ")</f>
        <v xml:space="preserve"> </v>
      </c>
      <c r="K504" s="18" t="str">
        <f>IFERROR(VLOOKUP(BASEA[[#This Row],[Columna1]],USUARIOS!$A:$K,9,0)," ")</f>
        <v xml:space="preserve"> </v>
      </c>
      <c r="L504" s="18" t="str">
        <f>IFERROR(VLOOKUP(BASEA[[#This Row],[Columna1]],USUARIOS!$A:$K,10,0)," ")</f>
        <v xml:space="preserve"> </v>
      </c>
      <c r="M504" s="18" t="str">
        <f>IFERROR(VLOOKUP(BASEA[[#This Row],[Columna1]],USUARIOS!$A:$K,11,0)," ")</f>
        <v xml:space="preserve"> </v>
      </c>
      <c r="N504" s="11"/>
      <c r="O504" s="10"/>
      <c r="P504" s="10"/>
      <c r="Q504" s="10"/>
      <c r="R504" s="10"/>
      <c r="S504" s="19"/>
      <c r="T504" s="10"/>
      <c r="U504" s="10"/>
    </row>
    <row r="505" spans="1:21" ht="12.95" customHeight="1" x14ac:dyDescent="0.25">
      <c r="A505" s="8">
        <v>503</v>
      </c>
      <c r="B505" s="12"/>
      <c r="C505" s="12"/>
      <c r="D505" s="17" t="str">
        <f>IFERROR(VLOOKUP(BASEA[[#This Row],[CEDULA]],USUARIOS!$B:$K,2,0)," ")</f>
        <v xml:space="preserve"> </v>
      </c>
      <c r="E505" s="17" t="str">
        <f>IFERROR(VLOOKUP(BASEA[[#This Row],[CEDULA]],USUARIOS!$B:$K,3,0)," ")</f>
        <v xml:space="preserve"> </v>
      </c>
      <c r="F505" s="10" t="str">
        <f>IFERROR(VLOOKUP(BASEA[[#This Row],[CEDULA]],USUARIOS!$B:$K,4,0)," ")</f>
        <v xml:space="preserve"> </v>
      </c>
      <c r="G505" s="3" t="str">
        <f>BASEA[[#This Row],[CEDULA]]&amp;BASEA[[#This Row],[PREDIO ]]</f>
        <v xml:space="preserve"> </v>
      </c>
      <c r="H505" s="3" t="str">
        <f>IFERROR(VLOOKUP(BASEA[[#This Row],[Columna1]],USUARIOS!$A:$K,6,0),"ERROR")</f>
        <v>ERROR</v>
      </c>
      <c r="I505" s="18" t="str">
        <f>IFERROR(VLOOKUP(BASEA[[#This Row],[Columna1]],USUARIOS!$A:$K,7,0)," ")</f>
        <v xml:space="preserve"> </v>
      </c>
      <c r="J505" s="18" t="str">
        <f>IFERROR(VLOOKUP(BASEA[[#This Row],[Columna1]],USUARIOS!$A:$K,8,0)," ")</f>
        <v xml:space="preserve"> </v>
      </c>
      <c r="K505" s="18" t="str">
        <f>IFERROR(VLOOKUP(BASEA[[#This Row],[Columna1]],USUARIOS!$A:$K,9,0)," ")</f>
        <v xml:space="preserve"> </v>
      </c>
      <c r="L505" s="18" t="str">
        <f>IFERROR(VLOOKUP(BASEA[[#This Row],[Columna1]],USUARIOS!$A:$K,10,0)," ")</f>
        <v xml:space="preserve"> </v>
      </c>
      <c r="M505" s="18" t="str">
        <f>IFERROR(VLOOKUP(BASEA[[#This Row],[Columna1]],USUARIOS!$A:$K,11,0)," ")</f>
        <v xml:space="preserve"> </v>
      </c>
      <c r="N505" s="11"/>
      <c r="O505" s="10"/>
      <c r="P505" s="10"/>
      <c r="Q505" s="10"/>
      <c r="R505" s="10"/>
      <c r="S505" s="19"/>
      <c r="T505" s="10"/>
      <c r="U505" s="10"/>
    </row>
    <row r="506" spans="1:21" ht="12.95" customHeight="1" x14ac:dyDescent="0.25">
      <c r="A506" s="8">
        <v>504</v>
      </c>
      <c r="B506" s="12"/>
      <c r="C506" s="12"/>
      <c r="D506" s="17" t="str">
        <f>IFERROR(VLOOKUP(BASEA[[#This Row],[CEDULA]],USUARIOS!$B:$K,2,0)," ")</f>
        <v xml:space="preserve"> </v>
      </c>
      <c r="E506" s="17" t="str">
        <f>IFERROR(VLOOKUP(BASEA[[#This Row],[CEDULA]],USUARIOS!$B:$K,3,0)," ")</f>
        <v xml:space="preserve"> </v>
      </c>
      <c r="F506" s="10" t="str">
        <f>IFERROR(VLOOKUP(BASEA[[#This Row],[CEDULA]],USUARIOS!$B:$K,4,0)," ")</f>
        <v xml:space="preserve"> </v>
      </c>
      <c r="G506" s="3" t="str">
        <f>BASEA[[#This Row],[CEDULA]]&amp;BASEA[[#This Row],[PREDIO ]]</f>
        <v xml:space="preserve"> </v>
      </c>
      <c r="H506" s="3" t="str">
        <f>IFERROR(VLOOKUP(BASEA[[#This Row],[Columna1]],USUARIOS!$A:$K,6,0),"ERROR")</f>
        <v>ERROR</v>
      </c>
      <c r="I506" s="18" t="str">
        <f>IFERROR(VLOOKUP(BASEA[[#This Row],[Columna1]],USUARIOS!$A:$K,7,0)," ")</f>
        <v xml:space="preserve"> </v>
      </c>
      <c r="J506" s="18" t="str">
        <f>IFERROR(VLOOKUP(BASEA[[#This Row],[Columna1]],USUARIOS!$A:$K,8,0)," ")</f>
        <v xml:space="preserve"> </v>
      </c>
      <c r="K506" s="18" t="str">
        <f>IFERROR(VLOOKUP(BASEA[[#This Row],[Columna1]],USUARIOS!$A:$K,9,0)," ")</f>
        <v xml:space="preserve"> </v>
      </c>
      <c r="L506" s="18" t="str">
        <f>IFERROR(VLOOKUP(BASEA[[#This Row],[Columna1]],USUARIOS!$A:$K,10,0)," ")</f>
        <v xml:space="preserve"> </v>
      </c>
      <c r="M506" s="18" t="str">
        <f>IFERROR(VLOOKUP(BASEA[[#This Row],[Columna1]],USUARIOS!$A:$K,11,0)," ")</f>
        <v xml:space="preserve"> </v>
      </c>
      <c r="N506" s="11"/>
      <c r="O506" s="10"/>
      <c r="P506" s="10"/>
      <c r="Q506" s="10"/>
      <c r="R506" s="10"/>
      <c r="S506" s="19"/>
      <c r="T506" s="10"/>
      <c r="U506" s="10"/>
    </row>
    <row r="507" spans="1:21" ht="12.95" customHeight="1" x14ac:dyDescent="0.25">
      <c r="A507" s="8">
        <v>505</v>
      </c>
      <c r="B507" s="12"/>
      <c r="C507" s="12"/>
      <c r="D507" s="17" t="str">
        <f>IFERROR(VLOOKUP(BASEA[[#This Row],[CEDULA]],USUARIOS!$B:$K,2,0)," ")</f>
        <v xml:space="preserve"> </v>
      </c>
      <c r="E507" s="17" t="str">
        <f>IFERROR(VLOOKUP(BASEA[[#This Row],[CEDULA]],USUARIOS!$B:$K,3,0)," ")</f>
        <v xml:space="preserve"> </v>
      </c>
      <c r="F507" s="10" t="str">
        <f>IFERROR(VLOOKUP(BASEA[[#This Row],[CEDULA]],USUARIOS!$B:$K,4,0)," ")</f>
        <v xml:space="preserve"> </v>
      </c>
      <c r="G507" s="3" t="str">
        <f>BASEA[[#This Row],[CEDULA]]&amp;BASEA[[#This Row],[PREDIO ]]</f>
        <v xml:space="preserve"> </v>
      </c>
      <c r="H507" s="3" t="str">
        <f>IFERROR(VLOOKUP(BASEA[[#This Row],[Columna1]],USUARIOS!$A:$K,6,0),"ERROR")</f>
        <v>ERROR</v>
      </c>
      <c r="I507" s="18" t="str">
        <f>IFERROR(VLOOKUP(BASEA[[#This Row],[Columna1]],USUARIOS!$A:$K,7,0)," ")</f>
        <v xml:space="preserve"> </v>
      </c>
      <c r="J507" s="18" t="str">
        <f>IFERROR(VLOOKUP(BASEA[[#This Row],[Columna1]],USUARIOS!$A:$K,8,0)," ")</f>
        <v xml:space="preserve"> </v>
      </c>
      <c r="K507" s="18" t="str">
        <f>IFERROR(VLOOKUP(BASEA[[#This Row],[Columna1]],USUARIOS!$A:$K,9,0)," ")</f>
        <v xml:space="preserve"> </v>
      </c>
      <c r="L507" s="18" t="str">
        <f>IFERROR(VLOOKUP(BASEA[[#This Row],[Columna1]],USUARIOS!$A:$K,10,0)," ")</f>
        <v xml:space="preserve"> </v>
      </c>
      <c r="M507" s="18" t="str">
        <f>IFERROR(VLOOKUP(BASEA[[#This Row],[Columna1]],USUARIOS!$A:$K,11,0)," ")</f>
        <v xml:space="preserve"> </v>
      </c>
      <c r="N507" s="11"/>
      <c r="O507" s="10"/>
      <c r="P507" s="10"/>
      <c r="Q507" s="10"/>
      <c r="R507" s="10"/>
      <c r="S507" s="19"/>
      <c r="T507" s="10"/>
      <c r="U507" s="10"/>
    </row>
    <row r="508" spans="1:21" ht="12.95" customHeight="1" x14ac:dyDescent="0.25">
      <c r="A508" s="8">
        <v>506</v>
      </c>
      <c r="B508" s="12"/>
      <c r="C508" s="12"/>
      <c r="D508" s="17" t="str">
        <f>IFERROR(VLOOKUP(BASEA[[#This Row],[CEDULA]],USUARIOS!$B:$K,2,0)," ")</f>
        <v xml:space="preserve"> </v>
      </c>
      <c r="E508" s="17" t="str">
        <f>IFERROR(VLOOKUP(BASEA[[#This Row],[CEDULA]],USUARIOS!$B:$K,3,0)," ")</f>
        <v xml:space="preserve"> </v>
      </c>
      <c r="F508" s="10" t="str">
        <f>IFERROR(VLOOKUP(BASEA[[#This Row],[CEDULA]],USUARIOS!$B:$K,4,0)," ")</f>
        <v xml:space="preserve"> </v>
      </c>
      <c r="G508" s="3" t="str">
        <f>BASEA[[#This Row],[CEDULA]]&amp;BASEA[[#This Row],[PREDIO ]]</f>
        <v xml:space="preserve"> </v>
      </c>
      <c r="H508" s="3" t="str">
        <f>IFERROR(VLOOKUP(BASEA[[#This Row],[Columna1]],USUARIOS!$A:$K,6,0),"ERROR")</f>
        <v>ERROR</v>
      </c>
      <c r="I508" s="18" t="str">
        <f>IFERROR(VLOOKUP(BASEA[[#This Row],[Columna1]],USUARIOS!$A:$K,7,0)," ")</f>
        <v xml:space="preserve"> </v>
      </c>
      <c r="J508" s="18" t="str">
        <f>IFERROR(VLOOKUP(BASEA[[#This Row],[Columna1]],USUARIOS!$A:$K,8,0)," ")</f>
        <v xml:space="preserve"> </v>
      </c>
      <c r="K508" s="18" t="str">
        <f>IFERROR(VLOOKUP(BASEA[[#This Row],[Columna1]],USUARIOS!$A:$K,9,0)," ")</f>
        <v xml:space="preserve"> </v>
      </c>
      <c r="L508" s="18" t="str">
        <f>IFERROR(VLOOKUP(BASEA[[#This Row],[Columna1]],USUARIOS!$A:$K,10,0)," ")</f>
        <v xml:space="preserve"> </v>
      </c>
      <c r="M508" s="18" t="str">
        <f>IFERROR(VLOOKUP(BASEA[[#This Row],[Columna1]],USUARIOS!$A:$K,11,0)," ")</f>
        <v xml:space="preserve"> </v>
      </c>
      <c r="N508" s="11"/>
      <c r="O508" s="10"/>
      <c r="P508" s="10"/>
      <c r="Q508" s="10"/>
      <c r="R508" s="10"/>
      <c r="S508" s="19"/>
      <c r="T508" s="10"/>
      <c r="U508" s="10"/>
    </row>
    <row r="509" spans="1:21" ht="12.95" customHeight="1" x14ac:dyDescent="0.25">
      <c r="A509" s="8">
        <v>507</v>
      </c>
      <c r="B509" s="12"/>
      <c r="C509" s="12"/>
      <c r="D509" s="17" t="str">
        <f>IFERROR(VLOOKUP(BASEA[[#This Row],[CEDULA]],USUARIOS!$B:$K,2,0)," ")</f>
        <v xml:space="preserve"> </v>
      </c>
      <c r="E509" s="17" t="str">
        <f>IFERROR(VLOOKUP(BASEA[[#This Row],[CEDULA]],USUARIOS!$B:$K,3,0)," ")</f>
        <v xml:space="preserve"> </v>
      </c>
      <c r="F509" s="10" t="str">
        <f>IFERROR(VLOOKUP(BASEA[[#This Row],[CEDULA]],USUARIOS!$B:$K,4,0)," ")</f>
        <v xml:space="preserve"> </v>
      </c>
      <c r="G509" s="3" t="str">
        <f>BASEA[[#This Row],[CEDULA]]&amp;BASEA[[#This Row],[PREDIO ]]</f>
        <v xml:space="preserve"> </v>
      </c>
      <c r="H509" s="3" t="str">
        <f>IFERROR(VLOOKUP(BASEA[[#This Row],[Columna1]],USUARIOS!$A:$K,6,0),"ERROR")</f>
        <v>ERROR</v>
      </c>
      <c r="I509" s="18" t="str">
        <f>IFERROR(VLOOKUP(BASEA[[#This Row],[Columna1]],USUARIOS!$A:$K,7,0)," ")</f>
        <v xml:space="preserve"> </v>
      </c>
      <c r="J509" s="18" t="str">
        <f>IFERROR(VLOOKUP(BASEA[[#This Row],[Columna1]],USUARIOS!$A:$K,8,0)," ")</f>
        <v xml:space="preserve"> </v>
      </c>
      <c r="K509" s="18" t="str">
        <f>IFERROR(VLOOKUP(BASEA[[#This Row],[Columna1]],USUARIOS!$A:$K,9,0)," ")</f>
        <v xml:space="preserve"> </v>
      </c>
      <c r="L509" s="18" t="str">
        <f>IFERROR(VLOOKUP(BASEA[[#This Row],[Columna1]],USUARIOS!$A:$K,10,0)," ")</f>
        <v xml:space="preserve"> </v>
      </c>
      <c r="M509" s="18" t="str">
        <f>IFERROR(VLOOKUP(BASEA[[#This Row],[Columna1]],USUARIOS!$A:$K,11,0)," ")</f>
        <v xml:space="preserve"> </v>
      </c>
      <c r="N509" s="11"/>
      <c r="O509" s="10"/>
      <c r="P509" s="10"/>
      <c r="Q509" s="10"/>
      <c r="R509" s="10"/>
      <c r="S509" s="19"/>
      <c r="T509" s="10"/>
      <c r="U509" s="10"/>
    </row>
    <row r="510" spans="1:21" ht="12.95" customHeight="1" x14ac:dyDescent="0.25">
      <c r="A510" s="8">
        <v>508</v>
      </c>
      <c r="B510" s="12"/>
      <c r="C510" s="12"/>
      <c r="D510" s="17" t="str">
        <f>IFERROR(VLOOKUP(BASEA[[#This Row],[CEDULA]],USUARIOS!$B:$K,2,0)," ")</f>
        <v xml:space="preserve"> </v>
      </c>
      <c r="E510" s="17" t="str">
        <f>IFERROR(VLOOKUP(BASEA[[#This Row],[CEDULA]],USUARIOS!$B:$K,3,0)," ")</f>
        <v xml:space="preserve"> </v>
      </c>
      <c r="F510" s="10" t="str">
        <f>IFERROR(VLOOKUP(BASEA[[#This Row],[CEDULA]],USUARIOS!$B:$K,4,0)," ")</f>
        <v xml:space="preserve"> </v>
      </c>
      <c r="G510" s="3" t="str">
        <f>BASEA[[#This Row],[CEDULA]]&amp;BASEA[[#This Row],[PREDIO ]]</f>
        <v xml:space="preserve"> </v>
      </c>
      <c r="H510" s="3" t="str">
        <f>IFERROR(VLOOKUP(BASEA[[#This Row],[Columna1]],USUARIOS!$A:$K,6,0),"ERROR")</f>
        <v>ERROR</v>
      </c>
      <c r="I510" s="18" t="str">
        <f>IFERROR(VLOOKUP(BASEA[[#This Row],[Columna1]],USUARIOS!$A:$K,7,0)," ")</f>
        <v xml:space="preserve"> </v>
      </c>
      <c r="J510" s="18" t="str">
        <f>IFERROR(VLOOKUP(BASEA[[#This Row],[Columna1]],USUARIOS!$A:$K,8,0)," ")</f>
        <v xml:space="preserve"> </v>
      </c>
      <c r="K510" s="18" t="str">
        <f>IFERROR(VLOOKUP(BASEA[[#This Row],[Columna1]],USUARIOS!$A:$K,9,0)," ")</f>
        <v xml:space="preserve"> </v>
      </c>
      <c r="L510" s="18" t="str">
        <f>IFERROR(VLOOKUP(BASEA[[#This Row],[Columna1]],USUARIOS!$A:$K,10,0)," ")</f>
        <v xml:space="preserve"> </v>
      </c>
      <c r="M510" s="18" t="str">
        <f>IFERROR(VLOOKUP(BASEA[[#This Row],[Columna1]],USUARIOS!$A:$K,11,0)," ")</f>
        <v xml:space="preserve"> </v>
      </c>
      <c r="N510" s="11"/>
      <c r="O510" s="10"/>
      <c r="P510" s="10"/>
      <c r="Q510" s="10"/>
      <c r="R510" s="10"/>
      <c r="S510" s="19"/>
      <c r="T510" s="10"/>
      <c r="U510" s="10"/>
    </row>
    <row r="511" spans="1:21" ht="12.95" customHeight="1" x14ac:dyDescent="0.25">
      <c r="A511" s="8">
        <v>509</v>
      </c>
      <c r="B511" s="12"/>
      <c r="C511" s="12"/>
      <c r="D511" s="17" t="str">
        <f>IFERROR(VLOOKUP(BASEA[[#This Row],[CEDULA]],USUARIOS!$B:$K,2,0)," ")</f>
        <v xml:space="preserve"> </v>
      </c>
      <c r="E511" s="17" t="str">
        <f>IFERROR(VLOOKUP(BASEA[[#This Row],[CEDULA]],USUARIOS!$B:$K,3,0)," ")</f>
        <v xml:space="preserve"> </v>
      </c>
      <c r="F511" s="10" t="str">
        <f>IFERROR(VLOOKUP(BASEA[[#This Row],[CEDULA]],USUARIOS!$B:$K,4,0)," ")</f>
        <v xml:space="preserve"> </v>
      </c>
      <c r="G511" s="3" t="str">
        <f>BASEA[[#This Row],[CEDULA]]&amp;BASEA[[#This Row],[PREDIO ]]</f>
        <v xml:space="preserve"> </v>
      </c>
      <c r="H511" s="3" t="str">
        <f>IFERROR(VLOOKUP(BASEA[[#This Row],[Columna1]],USUARIOS!$A:$K,6,0),"ERROR")</f>
        <v>ERROR</v>
      </c>
      <c r="I511" s="18" t="str">
        <f>IFERROR(VLOOKUP(BASEA[[#This Row],[Columna1]],USUARIOS!$A:$K,7,0)," ")</f>
        <v xml:space="preserve"> </v>
      </c>
      <c r="J511" s="18" t="str">
        <f>IFERROR(VLOOKUP(BASEA[[#This Row],[Columna1]],USUARIOS!$A:$K,8,0)," ")</f>
        <v xml:space="preserve"> </v>
      </c>
      <c r="K511" s="18" t="str">
        <f>IFERROR(VLOOKUP(BASEA[[#This Row],[Columna1]],USUARIOS!$A:$K,9,0)," ")</f>
        <v xml:space="preserve"> </v>
      </c>
      <c r="L511" s="18" t="str">
        <f>IFERROR(VLOOKUP(BASEA[[#This Row],[Columna1]],USUARIOS!$A:$K,10,0)," ")</f>
        <v xml:space="preserve"> </v>
      </c>
      <c r="M511" s="18" t="str">
        <f>IFERROR(VLOOKUP(BASEA[[#This Row],[Columna1]],USUARIOS!$A:$K,11,0)," ")</f>
        <v xml:space="preserve"> </v>
      </c>
      <c r="N511" s="11"/>
      <c r="O511" s="10"/>
      <c r="P511" s="10"/>
      <c r="Q511" s="10"/>
      <c r="R511" s="10"/>
      <c r="S511" s="19"/>
      <c r="T511" s="10"/>
      <c r="U511" s="10"/>
    </row>
    <row r="512" spans="1:21" ht="12.95" customHeight="1" x14ac:dyDescent="0.25">
      <c r="A512" s="8">
        <v>510</v>
      </c>
      <c r="B512" s="12"/>
      <c r="C512" s="12"/>
      <c r="D512" s="17" t="str">
        <f>IFERROR(VLOOKUP(BASEA[[#This Row],[CEDULA]],USUARIOS!$B:$K,2,0)," ")</f>
        <v xml:space="preserve"> </v>
      </c>
      <c r="E512" s="17" t="str">
        <f>IFERROR(VLOOKUP(BASEA[[#This Row],[CEDULA]],USUARIOS!$B:$K,3,0)," ")</f>
        <v xml:space="preserve"> </v>
      </c>
      <c r="F512" s="10" t="str">
        <f>IFERROR(VLOOKUP(BASEA[[#This Row],[CEDULA]],USUARIOS!$B:$K,4,0)," ")</f>
        <v xml:space="preserve"> </v>
      </c>
      <c r="G512" s="3" t="str">
        <f>BASEA[[#This Row],[CEDULA]]&amp;BASEA[[#This Row],[PREDIO ]]</f>
        <v xml:space="preserve"> </v>
      </c>
      <c r="H512" s="3" t="str">
        <f>IFERROR(VLOOKUP(BASEA[[#This Row],[Columna1]],USUARIOS!$A:$K,6,0),"ERROR")</f>
        <v>ERROR</v>
      </c>
      <c r="I512" s="18" t="str">
        <f>IFERROR(VLOOKUP(BASEA[[#This Row],[Columna1]],USUARIOS!$A:$K,7,0)," ")</f>
        <v xml:space="preserve"> </v>
      </c>
      <c r="J512" s="18" t="str">
        <f>IFERROR(VLOOKUP(BASEA[[#This Row],[Columna1]],USUARIOS!$A:$K,8,0)," ")</f>
        <v xml:space="preserve"> </v>
      </c>
      <c r="K512" s="18" t="str">
        <f>IFERROR(VLOOKUP(BASEA[[#This Row],[Columna1]],USUARIOS!$A:$K,9,0)," ")</f>
        <v xml:space="preserve"> </v>
      </c>
      <c r="L512" s="18" t="str">
        <f>IFERROR(VLOOKUP(BASEA[[#This Row],[Columna1]],USUARIOS!$A:$K,10,0)," ")</f>
        <v xml:space="preserve"> </v>
      </c>
      <c r="M512" s="18" t="str">
        <f>IFERROR(VLOOKUP(BASEA[[#This Row],[Columna1]],USUARIOS!$A:$K,11,0)," ")</f>
        <v xml:space="preserve"> </v>
      </c>
      <c r="N512" s="11"/>
      <c r="O512" s="10"/>
      <c r="P512" s="10"/>
      <c r="Q512" s="10"/>
      <c r="R512" s="10"/>
      <c r="S512" s="19"/>
      <c r="T512" s="10"/>
      <c r="U512" s="10"/>
    </row>
    <row r="513" spans="1:21" ht="12.95" customHeight="1" x14ac:dyDescent="0.25">
      <c r="A513" s="8">
        <v>511</v>
      </c>
      <c r="B513" s="12"/>
      <c r="C513" s="12"/>
      <c r="D513" s="17" t="str">
        <f>IFERROR(VLOOKUP(BASEA[[#This Row],[CEDULA]],USUARIOS!$B:$K,2,0)," ")</f>
        <v xml:space="preserve"> </v>
      </c>
      <c r="E513" s="17" t="str">
        <f>IFERROR(VLOOKUP(BASEA[[#This Row],[CEDULA]],USUARIOS!$B:$K,3,0)," ")</f>
        <v xml:space="preserve"> </v>
      </c>
      <c r="F513" s="10" t="str">
        <f>IFERROR(VLOOKUP(BASEA[[#This Row],[CEDULA]],USUARIOS!$B:$K,4,0)," ")</f>
        <v xml:space="preserve"> </v>
      </c>
      <c r="G513" s="3" t="str">
        <f>BASEA[[#This Row],[CEDULA]]&amp;BASEA[[#This Row],[PREDIO ]]</f>
        <v xml:space="preserve"> </v>
      </c>
      <c r="H513" s="3" t="str">
        <f>IFERROR(VLOOKUP(BASEA[[#This Row],[Columna1]],USUARIOS!$A:$K,6,0),"ERROR")</f>
        <v>ERROR</v>
      </c>
      <c r="I513" s="18" t="str">
        <f>IFERROR(VLOOKUP(BASEA[[#This Row],[Columna1]],USUARIOS!$A:$K,7,0)," ")</f>
        <v xml:space="preserve"> </v>
      </c>
      <c r="J513" s="18" t="str">
        <f>IFERROR(VLOOKUP(BASEA[[#This Row],[Columna1]],USUARIOS!$A:$K,8,0)," ")</f>
        <v xml:space="preserve"> </v>
      </c>
      <c r="K513" s="18" t="str">
        <f>IFERROR(VLOOKUP(BASEA[[#This Row],[Columna1]],USUARIOS!$A:$K,9,0)," ")</f>
        <v xml:space="preserve"> </v>
      </c>
      <c r="L513" s="18" t="str">
        <f>IFERROR(VLOOKUP(BASEA[[#This Row],[Columna1]],USUARIOS!$A:$K,10,0)," ")</f>
        <v xml:space="preserve"> </v>
      </c>
      <c r="M513" s="18" t="str">
        <f>IFERROR(VLOOKUP(BASEA[[#This Row],[Columna1]],USUARIOS!$A:$K,11,0)," ")</f>
        <v xml:space="preserve"> </v>
      </c>
      <c r="N513" s="11"/>
      <c r="O513" s="10"/>
      <c r="P513" s="10"/>
      <c r="Q513" s="10"/>
      <c r="R513" s="10"/>
      <c r="S513" s="19"/>
      <c r="T513" s="10"/>
      <c r="U513" s="10"/>
    </row>
    <row r="514" spans="1:21" ht="12.95" customHeight="1" x14ac:dyDescent="0.25">
      <c r="A514" s="8">
        <v>512</v>
      </c>
      <c r="B514" s="12"/>
      <c r="C514" s="12"/>
      <c r="D514" s="17" t="str">
        <f>IFERROR(VLOOKUP(BASEA[[#This Row],[CEDULA]],USUARIOS!$B:$K,2,0)," ")</f>
        <v xml:space="preserve"> </v>
      </c>
      <c r="E514" s="17" t="str">
        <f>IFERROR(VLOOKUP(BASEA[[#This Row],[CEDULA]],USUARIOS!$B:$K,3,0)," ")</f>
        <v xml:space="preserve"> </v>
      </c>
      <c r="F514" s="10" t="str">
        <f>IFERROR(VLOOKUP(BASEA[[#This Row],[CEDULA]],USUARIOS!$B:$K,4,0)," ")</f>
        <v xml:space="preserve"> </v>
      </c>
      <c r="G514" s="3" t="str">
        <f>BASEA[[#This Row],[CEDULA]]&amp;BASEA[[#This Row],[PREDIO ]]</f>
        <v xml:space="preserve"> </v>
      </c>
      <c r="H514" s="3" t="str">
        <f>IFERROR(VLOOKUP(BASEA[[#This Row],[Columna1]],USUARIOS!$A:$K,6,0),"ERROR")</f>
        <v>ERROR</v>
      </c>
      <c r="I514" s="18" t="str">
        <f>IFERROR(VLOOKUP(BASEA[[#This Row],[Columna1]],USUARIOS!$A:$K,7,0)," ")</f>
        <v xml:space="preserve"> </v>
      </c>
      <c r="J514" s="18" t="str">
        <f>IFERROR(VLOOKUP(BASEA[[#This Row],[Columna1]],USUARIOS!$A:$K,8,0)," ")</f>
        <v xml:space="preserve"> </v>
      </c>
      <c r="K514" s="18" t="str">
        <f>IFERROR(VLOOKUP(BASEA[[#This Row],[Columna1]],USUARIOS!$A:$K,9,0)," ")</f>
        <v xml:space="preserve"> </v>
      </c>
      <c r="L514" s="18" t="str">
        <f>IFERROR(VLOOKUP(BASEA[[#This Row],[Columna1]],USUARIOS!$A:$K,10,0)," ")</f>
        <v xml:space="preserve"> </v>
      </c>
      <c r="M514" s="18" t="str">
        <f>IFERROR(VLOOKUP(BASEA[[#This Row],[Columna1]],USUARIOS!$A:$K,11,0)," ")</f>
        <v xml:space="preserve"> </v>
      </c>
      <c r="N514" s="11"/>
      <c r="O514" s="10"/>
      <c r="P514" s="10"/>
      <c r="Q514" s="10"/>
      <c r="R514" s="10"/>
      <c r="S514" s="19"/>
      <c r="T514" s="10"/>
      <c r="U514" s="10"/>
    </row>
    <row r="515" spans="1:21" ht="12.95" customHeight="1" x14ac:dyDescent="0.25">
      <c r="A515" s="8">
        <v>513</v>
      </c>
      <c r="B515" s="12"/>
      <c r="C515" s="12"/>
      <c r="D515" s="17" t="str">
        <f>IFERROR(VLOOKUP(BASEA[[#This Row],[CEDULA]],USUARIOS!$B:$K,2,0)," ")</f>
        <v xml:space="preserve"> </v>
      </c>
      <c r="E515" s="17" t="str">
        <f>IFERROR(VLOOKUP(BASEA[[#This Row],[CEDULA]],USUARIOS!$B:$K,3,0)," ")</f>
        <v xml:space="preserve"> </v>
      </c>
      <c r="F515" s="10" t="str">
        <f>IFERROR(VLOOKUP(BASEA[[#This Row],[CEDULA]],USUARIOS!$B:$K,4,0)," ")</f>
        <v xml:space="preserve"> </v>
      </c>
      <c r="G515" s="3" t="str">
        <f>BASEA[[#This Row],[CEDULA]]&amp;BASEA[[#This Row],[PREDIO ]]</f>
        <v xml:space="preserve"> </v>
      </c>
      <c r="H515" s="3" t="str">
        <f>IFERROR(VLOOKUP(BASEA[[#This Row],[Columna1]],USUARIOS!$A:$K,6,0),"ERROR")</f>
        <v>ERROR</v>
      </c>
      <c r="I515" s="18" t="str">
        <f>IFERROR(VLOOKUP(BASEA[[#This Row],[Columna1]],USUARIOS!$A:$K,7,0)," ")</f>
        <v xml:space="preserve"> </v>
      </c>
      <c r="J515" s="18" t="str">
        <f>IFERROR(VLOOKUP(BASEA[[#This Row],[Columna1]],USUARIOS!$A:$K,8,0)," ")</f>
        <v xml:space="preserve"> </v>
      </c>
      <c r="K515" s="18" t="str">
        <f>IFERROR(VLOOKUP(BASEA[[#This Row],[Columna1]],USUARIOS!$A:$K,9,0)," ")</f>
        <v xml:space="preserve"> </v>
      </c>
      <c r="L515" s="18" t="str">
        <f>IFERROR(VLOOKUP(BASEA[[#This Row],[Columna1]],USUARIOS!$A:$K,10,0)," ")</f>
        <v xml:space="preserve"> </v>
      </c>
      <c r="M515" s="18" t="str">
        <f>IFERROR(VLOOKUP(BASEA[[#This Row],[Columna1]],USUARIOS!$A:$K,11,0)," ")</f>
        <v xml:space="preserve"> </v>
      </c>
      <c r="N515" s="11"/>
      <c r="O515" s="10"/>
      <c r="P515" s="10"/>
      <c r="Q515" s="10"/>
      <c r="R515" s="10"/>
      <c r="S515" s="19"/>
      <c r="T515" s="10"/>
      <c r="U515" s="10"/>
    </row>
    <row r="516" spans="1:21" ht="12.95" customHeight="1" x14ac:dyDescent="0.25">
      <c r="A516" s="8">
        <v>514</v>
      </c>
      <c r="B516" s="12"/>
      <c r="C516" s="12"/>
      <c r="D516" s="17" t="str">
        <f>IFERROR(VLOOKUP(BASEA[[#This Row],[CEDULA]],USUARIOS!$B:$K,2,0)," ")</f>
        <v xml:space="preserve"> </v>
      </c>
      <c r="E516" s="17" t="str">
        <f>IFERROR(VLOOKUP(BASEA[[#This Row],[CEDULA]],USUARIOS!$B:$K,3,0)," ")</f>
        <v xml:space="preserve"> </v>
      </c>
      <c r="F516" s="10" t="str">
        <f>IFERROR(VLOOKUP(BASEA[[#This Row],[CEDULA]],USUARIOS!$B:$K,4,0)," ")</f>
        <v xml:space="preserve"> </v>
      </c>
      <c r="G516" s="3" t="str">
        <f>BASEA[[#This Row],[CEDULA]]&amp;BASEA[[#This Row],[PREDIO ]]</f>
        <v xml:space="preserve"> </v>
      </c>
      <c r="H516" s="3" t="str">
        <f>IFERROR(VLOOKUP(BASEA[[#This Row],[Columna1]],USUARIOS!$A:$K,6,0),"ERROR")</f>
        <v>ERROR</v>
      </c>
      <c r="I516" s="18" t="str">
        <f>IFERROR(VLOOKUP(BASEA[[#This Row],[Columna1]],USUARIOS!$A:$K,7,0)," ")</f>
        <v xml:space="preserve"> </v>
      </c>
      <c r="J516" s="18" t="str">
        <f>IFERROR(VLOOKUP(BASEA[[#This Row],[Columna1]],USUARIOS!$A:$K,8,0)," ")</f>
        <v xml:space="preserve"> </v>
      </c>
      <c r="K516" s="18" t="str">
        <f>IFERROR(VLOOKUP(BASEA[[#This Row],[Columna1]],USUARIOS!$A:$K,9,0)," ")</f>
        <v xml:space="preserve"> </v>
      </c>
      <c r="L516" s="18" t="str">
        <f>IFERROR(VLOOKUP(BASEA[[#This Row],[Columna1]],USUARIOS!$A:$K,10,0)," ")</f>
        <v xml:space="preserve"> </v>
      </c>
      <c r="M516" s="18" t="str">
        <f>IFERROR(VLOOKUP(BASEA[[#This Row],[Columna1]],USUARIOS!$A:$K,11,0)," ")</f>
        <v xml:space="preserve"> </v>
      </c>
      <c r="N516" s="11"/>
      <c r="O516" s="10"/>
      <c r="P516" s="10"/>
      <c r="Q516" s="10"/>
      <c r="R516" s="10"/>
      <c r="S516" s="19"/>
      <c r="T516" s="10"/>
      <c r="U516" s="10"/>
    </row>
    <row r="517" spans="1:21" ht="12.95" customHeight="1" x14ac:dyDescent="0.25">
      <c r="A517" s="8">
        <v>515</v>
      </c>
      <c r="B517" s="12"/>
      <c r="C517" s="12"/>
      <c r="D517" s="17" t="str">
        <f>IFERROR(VLOOKUP(BASEA[[#This Row],[CEDULA]],USUARIOS!$B:$K,2,0)," ")</f>
        <v xml:space="preserve"> </v>
      </c>
      <c r="E517" s="17" t="str">
        <f>IFERROR(VLOOKUP(BASEA[[#This Row],[CEDULA]],USUARIOS!$B:$K,3,0)," ")</f>
        <v xml:space="preserve"> </v>
      </c>
      <c r="F517" s="10" t="str">
        <f>IFERROR(VLOOKUP(BASEA[[#This Row],[CEDULA]],USUARIOS!$B:$K,4,0)," ")</f>
        <v xml:space="preserve"> </v>
      </c>
      <c r="G517" s="3" t="str">
        <f>BASEA[[#This Row],[CEDULA]]&amp;BASEA[[#This Row],[PREDIO ]]</f>
        <v xml:space="preserve"> </v>
      </c>
      <c r="H517" s="3" t="str">
        <f>IFERROR(VLOOKUP(BASEA[[#This Row],[Columna1]],USUARIOS!$A:$K,6,0),"ERROR")</f>
        <v>ERROR</v>
      </c>
      <c r="I517" s="18" t="str">
        <f>IFERROR(VLOOKUP(BASEA[[#This Row],[Columna1]],USUARIOS!$A:$K,7,0)," ")</f>
        <v xml:space="preserve"> </v>
      </c>
      <c r="J517" s="18" t="str">
        <f>IFERROR(VLOOKUP(BASEA[[#This Row],[Columna1]],USUARIOS!$A:$K,8,0)," ")</f>
        <v xml:space="preserve"> </v>
      </c>
      <c r="K517" s="18" t="str">
        <f>IFERROR(VLOOKUP(BASEA[[#This Row],[Columna1]],USUARIOS!$A:$K,9,0)," ")</f>
        <v xml:space="preserve"> </v>
      </c>
      <c r="L517" s="18" t="str">
        <f>IFERROR(VLOOKUP(BASEA[[#This Row],[Columna1]],USUARIOS!$A:$K,10,0)," ")</f>
        <v xml:space="preserve"> </v>
      </c>
      <c r="M517" s="18" t="str">
        <f>IFERROR(VLOOKUP(BASEA[[#This Row],[Columna1]],USUARIOS!$A:$K,11,0)," ")</f>
        <v xml:space="preserve"> </v>
      </c>
      <c r="N517" s="11"/>
      <c r="O517" s="10"/>
      <c r="P517" s="10"/>
      <c r="Q517" s="10"/>
      <c r="R517" s="10"/>
      <c r="S517" s="19"/>
      <c r="T517" s="10"/>
      <c r="U517" s="10"/>
    </row>
    <row r="518" spans="1:21" ht="12.95" customHeight="1" x14ac:dyDescent="0.25">
      <c r="A518" s="8">
        <v>516</v>
      </c>
      <c r="B518" s="12"/>
      <c r="C518" s="12"/>
      <c r="D518" s="17" t="str">
        <f>IFERROR(VLOOKUP(BASEA[[#This Row],[CEDULA]],USUARIOS!$B:$K,2,0)," ")</f>
        <v xml:space="preserve"> </v>
      </c>
      <c r="E518" s="17" t="str">
        <f>IFERROR(VLOOKUP(BASEA[[#This Row],[CEDULA]],USUARIOS!$B:$K,3,0)," ")</f>
        <v xml:space="preserve"> </v>
      </c>
      <c r="F518" s="10" t="str">
        <f>IFERROR(VLOOKUP(BASEA[[#This Row],[CEDULA]],USUARIOS!$B:$K,4,0)," ")</f>
        <v xml:space="preserve"> </v>
      </c>
      <c r="G518" s="3" t="str">
        <f>BASEA[[#This Row],[CEDULA]]&amp;BASEA[[#This Row],[PREDIO ]]</f>
        <v xml:space="preserve"> </v>
      </c>
      <c r="H518" s="3" t="str">
        <f>IFERROR(VLOOKUP(BASEA[[#This Row],[Columna1]],USUARIOS!$A:$K,6,0),"ERROR")</f>
        <v>ERROR</v>
      </c>
      <c r="I518" s="18" t="str">
        <f>IFERROR(VLOOKUP(BASEA[[#This Row],[Columna1]],USUARIOS!$A:$K,7,0)," ")</f>
        <v xml:space="preserve"> </v>
      </c>
      <c r="J518" s="18" t="str">
        <f>IFERROR(VLOOKUP(BASEA[[#This Row],[Columna1]],USUARIOS!$A:$K,8,0)," ")</f>
        <v xml:space="preserve"> </v>
      </c>
      <c r="K518" s="18" t="str">
        <f>IFERROR(VLOOKUP(BASEA[[#This Row],[Columna1]],USUARIOS!$A:$K,9,0)," ")</f>
        <v xml:space="preserve"> </v>
      </c>
      <c r="L518" s="18" t="str">
        <f>IFERROR(VLOOKUP(BASEA[[#This Row],[Columna1]],USUARIOS!$A:$K,10,0)," ")</f>
        <v xml:space="preserve"> </v>
      </c>
      <c r="M518" s="18" t="str">
        <f>IFERROR(VLOOKUP(BASEA[[#This Row],[Columna1]],USUARIOS!$A:$K,11,0)," ")</f>
        <v xml:space="preserve"> </v>
      </c>
      <c r="N518" s="11"/>
      <c r="O518" s="10"/>
      <c r="P518" s="10"/>
      <c r="Q518" s="10"/>
      <c r="R518" s="10"/>
      <c r="S518" s="19"/>
      <c r="T518" s="10"/>
      <c r="U518" s="10"/>
    </row>
    <row r="519" spans="1:21" ht="12.95" customHeight="1" x14ac:dyDescent="0.25">
      <c r="A519" s="8">
        <v>517</v>
      </c>
      <c r="B519" s="12"/>
      <c r="C519" s="12"/>
      <c r="D519" s="17" t="str">
        <f>IFERROR(VLOOKUP(BASEA[[#This Row],[CEDULA]],USUARIOS!$B:$K,2,0)," ")</f>
        <v xml:space="preserve"> </v>
      </c>
      <c r="E519" s="17" t="str">
        <f>IFERROR(VLOOKUP(BASEA[[#This Row],[CEDULA]],USUARIOS!$B:$K,3,0)," ")</f>
        <v xml:space="preserve"> </v>
      </c>
      <c r="F519" s="10" t="str">
        <f>IFERROR(VLOOKUP(BASEA[[#This Row],[CEDULA]],USUARIOS!$B:$K,4,0)," ")</f>
        <v xml:space="preserve"> </v>
      </c>
      <c r="G519" s="3" t="str">
        <f>BASEA[[#This Row],[CEDULA]]&amp;BASEA[[#This Row],[PREDIO ]]</f>
        <v xml:space="preserve"> </v>
      </c>
      <c r="H519" s="3" t="str">
        <f>IFERROR(VLOOKUP(BASEA[[#This Row],[Columna1]],USUARIOS!$A:$K,6,0),"ERROR")</f>
        <v>ERROR</v>
      </c>
      <c r="I519" s="18" t="str">
        <f>IFERROR(VLOOKUP(BASEA[[#This Row],[Columna1]],USUARIOS!$A:$K,7,0)," ")</f>
        <v xml:space="preserve"> </v>
      </c>
      <c r="J519" s="18" t="str">
        <f>IFERROR(VLOOKUP(BASEA[[#This Row],[Columna1]],USUARIOS!$A:$K,8,0)," ")</f>
        <v xml:space="preserve"> </v>
      </c>
      <c r="K519" s="18" t="str">
        <f>IFERROR(VLOOKUP(BASEA[[#This Row],[Columna1]],USUARIOS!$A:$K,9,0)," ")</f>
        <v xml:space="preserve"> </v>
      </c>
      <c r="L519" s="18" t="str">
        <f>IFERROR(VLOOKUP(BASEA[[#This Row],[Columna1]],USUARIOS!$A:$K,10,0)," ")</f>
        <v xml:space="preserve"> </v>
      </c>
      <c r="M519" s="18" t="str">
        <f>IFERROR(VLOOKUP(BASEA[[#This Row],[Columna1]],USUARIOS!$A:$K,11,0)," ")</f>
        <v xml:space="preserve"> </v>
      </c>
      <c r="N519" s="11"/>
      <c r="O519" s="10"/>
      <c r="P519" s="10"/>
      <c r="Q519" s="10"/>
      <c r="R519" s="10"/>
      <c r="S519" s="19"/>
      <c r="T519" s="10"/>
      <c r="U519" s="10"/>
    </row>
    <row r="520" spans="1:21" ht="12.95" customHeight="1" x14ac:dyDescent="0.25">
      <c r="A520" s="8">
        <v>518</v>
      </c>
      <c r="B520" s="12"/>
      <c r="C520" s="12"/>
      <c r="D520" s="17" t="str">
        <f>IFERROR(VLOOKUP(BASEA[[#This Row],[CEDULA]],USUARIOS!$B:$K,2,0)," ")</f>
        <v xml:space="preserve"> </v>
      </c>
      <c r="E520" s="17" t="str">
        <f>IFERROR(VLOOKUP(BASEA[[#This Row],[CEDULA]],USUARIOS!$B:$K,3,0)," ")</f>
        <v xml:space="preserve"> </v>
      </c>
      <c r="F520" s="10" t="str">
        <f>IFERROR(VLOOKUP(BASEA[[#This Row],[CEDULA]],USUARIOS!$B:$K,4,0)," ")</f>
        <v xml:space="preserve"> </v>
      </c>
      <c r="G520" s="3" t="str">
        <f>BASEA[[#This Row],[CEDULA]]&amp;BASEA[[#This Row],[PREDIO ]]</f>
        <v xml:space="preserve"> </v>
      </c>
      <c r="H520" s="3" t="str">
        <f>IFERROR(VLOOKUP(BASEA[[#This Row],[Columna1]],USUARIOS!$A:$K,6,0),"ERROR")</f>
        <v>ERROR</v>
      </c>
      <c r="I520" s="18" t="str">
        <f>IFERROR(VLOOKUP(BASEA[[#This Row],[Columna1]],USUARIOS!$A:$K,7,0)," ")</f>
        <v xml:space="preserve"> </v>
      </c>
      <c r="J520" s="18" t="str">
        <f>IFERROR(VLOOKUP(BASEA[[#This Row],[Columna1]],USUARIOS!$A:$K,8,0)," ")</f>
        <v xml:space="preserve"> </v>
      </c>
      <c r="K520" s="18" t="str">
        <f>IFERROR(VLOOKUP(BASEA[[#This Row],[Columna1]],USUARIOS!$A:$K,9,0)," ")</f>
        <v xml:space="preserve"> </v>
      </c>
      <c r="L520" s="18" t="str">
        <f>IFERROR(VLOOKUP(BASEA[[#This Row],[Columna1]],USUARIOS!$A:$K,10,0)," ")</f>
        <v xml:space="preserve"> </v>
      </c>
      <c r="M520" s="18" t="str">
        <f>IFERROR(VLOOKUP(BASEA[[#This Row],[Columna1]],USUARIOS!$A:$K,11,0)," ")</f>
        <v xml:space="preserve"> </v>
      </c>
      <c r="N520" s="11"/>
      <c r="O520" s="10"/>
      <c r="P520" s="10"/>
      <c r="Q520" s="10"/>
      <c r="R520" s="10"/>
      <c r="S520" s="19"/>
      <c r="T520" s="10"/>
      <c r="U520" s="10"/>
    </row>
    <row r="521" spans="1:21" ht="12.95" customHeight="1" x14ac:dyDescent="0.25">
      <c r="A521" s="8">
        <v>519</v>
      </c>
      <c r="B521" s="12"/>
      <c r="C521" s="12"/>
      <c r="D521" s="17" t="str">
        <f>IFERROR(VLOOKUP(BASEA[[#This Row],[CEDULA]],USUARIOS!$B:$K,2,0)," ")</f>
        <v xml:space="preserve"> </v>
      </c>
      <c r="E521" s="17" t="str">
        <f>IFERROR(VLOOKUP(BASEA[[#This Row],[CEDULA]],USUARIOS!$B:$K,3,0)," ")</f>
        <v xml:space="preserve"> </v>
      </c>
      <c r="F521" s="10" t="str">
        <f>IFERROR(VLOOKUP(BASEA[[#This Row],[CEDULA]],USUARIOS!$B:$K,4,0)," ")</f>
        <v xml:space="preserve"> </v>
      </c>
      <c r="G521" s="3" t="str">
        <f>BASEA[[#This Row],[CEDULA]]&amp;BASEA[[#This Row],[PREDIO ]]</f>
        <v xml:space="preserve"> </v>
      </c>
      <c r="H521" s="3" t="str">
        <f>IFERROR(VLOOKUP(BASEA[[#This Row],[Columna1]],USUARIOS!$A:$K,6,0),"ERROR")</f>
        <v>ERROR</v>
      </c>
      <c r="I521" s="18" t="str">
        <f>IFERROR(VLOOKUP(BASEA[[#This Row],[Columna1]],USUARIOS!$A:$K,7,0)," ")</f>
        <v xml:space="preserve"> </v>
      </c>
      <c r="J521" s="18" t="str">
        <f>IFERROR(VLOOKUP(BASEA[[#This Row],[Columna1]],USUARIOS!$A:$K,8,0)," ")</f>
        <v xml:space="preserve"> </v>
      </c>
      <c r="K521" s="18" t="str">
        <f>IFERROR(VLOOKUP(BASEA[[#This Row],[Columna1]],USUARIOS!$A:$K,9,0)," ")</f>
        <v xml:space="preserve"> </v>
      </c>
      <c r="L521" s="18" t="str">
        <f>IFERROR(VLOOKUP(BASEA[[#This Row],[Columna1]],USUARIOS!$A:$K,10,0)," ")</f>
        <v xml:space="preserve"> </v>
      </c>
      <c r="M521" s="18" t="str">
        <f>IFERROR(VLOOKUP(BASEA[[#This Row],[Columna1]],USUARIOS!$A:$K,11,0)," ")</f>
        <v xml:space="preserve"> </v>
      </c>
      <c r="N521" s="11"/>
      <c r="O521" s="10"/>
      <c r="P521" s="10"/>
      <c r="Q521" s="10"/>
      <c r="R521" s="10"/>
      <c r="S521" s="19"/>
      <c r="T521" s="10"/>
      <c r="U521" s="10"/>
    </row>
    <row r="522" spans="1:21" ht="12.95" customHeight="1" x14ac:dyDescent="0.25">
      <c r="A522" s="8">
        <v>520</v>
      </c>
      <c r="B522" s="12"/>
      <c r="C522" s="12"/>
      <c r="D522" s="17" t="str">
        <f>IFERROR(VLOOKUP(BASEA[[#This Row],[CEDULA]],USUARIOS!$B:$K,2,0)," ")</f>
        <v xml:space="preserve"> </v>
      </c>
      <c r="E522" s="17" t="str">
        <f>IFERROR(VLOOKUP(BASEA[[#This Row],[CEDULA]],USUARIOS!$B:$K,3,0)," ")</f>
        <v xml:space="preserve"> </v>
      </c>
      <c r="F522" s="10" t="str">
        <f>IFERROR(VLOOKUP(BASEA[[#This Row],[CEDULA]],USUARIOS!$B:$K,4,0)," ")</f>
        <v xml:space="preserve"> </v>
      </c>
      <c r="G522" s="3" t="str">
        <f>BASEA[[#This Row],[CEDULA]]&amp;BASEA[[#This Row],[PREDIO ]]</f>
        <v xml:space="preserve"> </v>
      </c>
      <c r="H522" s="3" t="str">
        <f>IFERROR(VLOOKUP(BASEA[[#This Row],[Columna1]],USUARIOS!$A:$K,6,0),"ERROR")</f>
        <v>ERROR</v>
      </c>
      <c r="I522" s="18" t="str">
        <f>IFERROR(VLOOKUP(BASEA[[#This Row],[Columna1]],USUARIOS!$A:$K,7,0)," ")</f>
        <v xml:space="preserve"> </v>
      </c>
      <c r="J522" s="18" t="str">
        <f>IFERROR(VLOOKUP(BASEA[[#This Row],[Columna1]],USUARIOS!$A:$K,8,0)," ")</f>
        <v xml:space="preserve"> </v>
      </c>
      <c r="K522" s="18" t="str">
        <f>IFERROR(VLOOKUP(BASEA[[#This Row],[Columna1]],USUARIOS!$A:$K,9,0)," ")</f>
        <v xml:space="preserve"> </v>
      </c>
      <c r="L522" s="18" t="str">
        <f>IFERROR(VLOOKUP(BASEA[[#This Row],[Columna1]],USUARIOS!$A:$K,10,0)," ")</f>
        <v xml:space="preserve"> </v>
      </c>
      <c r="M522" s="18" t="str">
        <f>IFERROR(VLOOKUP(BASEA[[#This Row],[Columna1]],USUARIOS!$A:$K,11,0)," ")</f>
        <v xml:space="preserve"> </v>
      </c>
      <c r="N522" s="11"/>
      <c r="O522" s="10"/>
      <c r="P522" s="10"/>
      <c r="Q522" s="10"/>
      <c r="R522" s="10"/>
      <c r="S522" s="19"/>
      <c r="T522" s="10"/>
      <c r="U522" s="10"/>
    </row>
    <row r="523" spans="1:21" ht="12.95" customHeight="1" x14ac:dyDescent="0.25">
      <c r="A523" s="8">
        <v>521</v>
      </c>
      <c r="B523" s="12"/>
      <c r="C523" s="12"/>
      <c r="D523" s="17" t="str">
        <f>IFERROR(VLOOKUP(BASEA[[#This Row],[CEDULA]],USUARIOS!$B:$K,2,0)," ")</f>
        <v xml:space="preserve"> </v>
      </c>
      <c r="E523" s="17" t="str">
        <f>IFERROR(VLOOKUP(BASEA[[#This Row],[CEDULA]],USUARIOS!$B:$K,3,0)," ")</f>
        <v xml:space="preserve"> </v>
      </c>
      <c r="F523" s="10" t="str">
        <f>IFERROR(VLOOKUP(BASEA[[#This Row],[CEDULA]],USUARIOS!$B:$K,4,0)," ")</f>
        <v xml:space="preserve"> </v>
      </c>
      <c r="G523" s="3" t="str">
        <f>BASEA[[#This Row],[CEDULA]]&amp;BASEA[[#This Row],[PREDIO ]]</f>
        <v xml:space="preserve"> </v>
      </c>
      <c r="H523" s="3" t="str">
        <f>IFERROR(VLOOKUP(BASEA[[#This Row],[Columna1]],USUARIOS!$A:$K,6,0),"ERROR")</f>
        <v>ERROR</v>
      </c>
      <c r="I523" s="18" t="str">
        <f>IFERROR(VLOOKUP(BASEA[[#This Row],[Columna1]],USUARIOS!$A:$K,7,0)," ")</f>
        <v xml:space="preserve"> </v>
      </c>
      <c r="J523" s="18" t="str">
        <f>IFERROR(VLOOKUP(BASEA[[#This Row],[Columna1]],USUARIOS!$A:$K,8,0)," ")</f>
        <v xml:space="preserve"> </v>
      </c>
      <c r="K523" s="18" t="str">
        <f>IFERROR(VLOOKUP(BASEA[[#This Row],[Columna1]],USUARIOS!$A:$K,9,0)," ")</f>
        <v xml:space="preserve"> </v>
      </c>
      <c r="L523" s="18" t="str">
        <f>IFERROR(VLOOKUP(BASEA[[#This Row],[Columna1]],USUARIOS!$A:$K,10,0)," ")</f>
        <v xml:space="preserve"> </v>
      </c>
      <c r="M523" s="18" t="str">
        <f>IFERROR(VLOOKUP(BASEA[[#This Row],[Columna1]],USUARIOS!$A:$K,11,0)," ")</f>
        <v xml:space="preserve"> </v>
      </c>
      <c r="N523" s="11"/>
      <c r="O523" s="10"/>
      <c r="P523" s="10"/>
      <c r="Q523" s="10"/>
      <c r="R523" s="10"/>
      <c r="S523" s="19"/>
      <c r="T523" s="10"/>
      <c r="U523" s="10"/>
    </row>
    <row r="524" spans="1:21" ht="12.95" customHeight="1" x14ac:dyDescent="0.25">
      <c r="A524" s="8">
        <v>522</v>
      </c>
      <c r="B524" s="12"/>
      <c r="C524" s="12"/>
      <c r="D524" s="17" t="str">
        <f>IFERROR(VLOOKUP(BASEA[[#This Row],[CEDULA]],USUARIOS!$B:$K,2,0)," ")</f>
        <v xml:space="preserve"> </v>
      </c>
      <c r="E524" s="17" t="str">
        <f>IFERROR(VLOOKUP(BASEA[[#This Row],[CEDULA]],USUARIOS!$B:$K,3,0)," ")</f>
        <v xml:space="preserve"> </v>
      </c>
      <c r="F524" s="10" t="str">
        <f>IFERROR(VLOOKUP(BASEA[[#This Row],[CEDULA]],USUARIOS!$B:$K,4,0)," ")</f>
        <v xml:space="preserve"> </v>
      </c>
      <c r="G524" s="3" t="str">
        <f>BASEA[[#This Row],[CEDULA]]&amp;BASEA[[#This Row],[PREDIO ]]</f>
        <v xml:space="preserve"> </v>
      </c>
      <c r="H524" s="3" t="str">
        <f>IFERROR(VLOOKUP(BASEA[[#This Row],[Columna1]],USUARIOS!$A:$K,6,0),"ERROR")</f>
        <v>ERROR</v>
      </c>
      <c r="I524" s="18" t="str">
        <f>IFERROR(VLOOKUP(BASEA[[#This Row],[Columna1]],USUARIOS!$A:$K,7,0)," ")</f>
        <v xml:space="preserve"> </v>
      </c>
      <c r="J524" s="18" t="str">
        <f>IFERROR(VLOOKUP(BASEA[[#This Row],[Columna1]],USUARIOS!$A:$K,8,0)," ")</f>
        <v xml:space="preserve"> </v>
      </c>
      <c r="K524" s="18" t="str">
        <f>IFERROR(VLOOKUP(BASEA[[#This Row],[Columna1]],USUARIOS!$A:$K,9,0)," ")</f>
        <v xml:space="preserve"> </v>
      </c>
      <c r="L524" s="18" t="str">
        <f>IFERROR(VLOOKUP(BASEA[[#This Row],[Columna1]],USUARIOS!$A:$K,10,0)," ")</f>
        <v xml:space="preserve"> </v>
      </c>
      <c r="M524" s="18" t="str">
        <f>IFERROR(VLOOKUP(BASEA[[#This Row],[Columna1]],USUARIOS!$A:$K,11,0)," ")</f>
        <v xml:space="preserve"> </v>
      </c>
      <c r="N524" s="11"/>
      <c r="O524" s="10"/>
      <c r="P524" s="10"/>
      <c r="Q524" s="10"/>
      <c r="R524" s="10"/>
      <c r="S524" s="19"/>
      <c r="T524" s="10"/>
      <c r="U524" s="10"/>
    </row>
    <row r="525" spans="1:21" ht="12.95" customHeight="1" x14ac:dyDescent="0.25">
      <c r="A525" s="8">
        <v>523</v>
      </c>
      <c r="B525" s="12"/>
      <c r="C525" s="12"/>
      <c r="D525" s="17" t="str">
        <f>IFERROR(VLOOKUP(BASEA[[#This Row],[CEDULA]],USUARIOS!$B:$K,2,0)," ")</f>
        <v xml:space="preserve"> </v>
      </c>
      <c r="E525" s="17" t="str">
        <f>IFERROR(VLOOKUP(BASEA[[#This Row],[CEDULA]],USUARIOS!$B:$K,3,0)," ")</f>
        <v xml:space="preserve"> </v>
      </c>
      <c r="F525" s="10" t="str">
        <f>IFERROR(VLOOKUP(BASEA[[#This Row],[CEDULA]],USUARIOS!$B:$K,4,0)," ")</f>
        <v xml:space="preserve"> </v>
      </c>
      <c r="G525" s="3" t="str">
        <f>BASEA[[#This Row],[CEDULA]]&amp;BASEA[[#This Row],[PREDIO ]]</f>
        <v xml:space="preserve"> </v>
      </c>
      <c r="H525" s="3" t="str">
        <f>IFERROR(VLOOKUP(BASEA[[#This Row],[Columna1]],USUARIOS!$A:$K,6,0),"ERROR")</f>
        <v>ERROR</v>
      </c>
      <c r="I525" s="18" t="str">
        <f>IFERROR(VLOOKUP(BASEA[[#This Row],[Columna1]],USUARIOS!$A:$K,7,0)," ")</f>
        <v xml:space="preserve"> </v>
      </c>
      <c r="J525" s="18" t="str">
        <f>IFERROR(VLOOKUP(BASEA[[#This Row],[Columna1]],USUARIOS!$A:$K,8,0)," ")</f>
        <v xml:space="preserve"> </v>
      </c>
      <c r="K525" s="18" t="str">
        <f>IFERROR(VLOOKUP(BASEA[[#This Row],[Columna1]],USUARIOS!$A:$K,9,0)," ")</f>
        <v xml:space="preserve"> </v>
      </c>
      <c r="L525" s="18" t="str">
        <f>IFERROR(VLOOKUP(BASEA[[#This Row],[Columna1]],USUARIOS!$A:$K,10,0)," ")</f>
        <v xml:space="preserve"> </v>
      </c>
      <c r="M525" s="18" t="str">
        <f>IFERROR(VLOOKUP(BASEA[[#This Row],[Columna1]],USUARIOS!$A:$K,11,0)," ")</f>
        <v xml:space="preserve"> </v>
      </c>
      <c r="N525" s="11"/>
      <c r="O525" s="10"/>
      <c r="P525" s="10"/>
      <c r="Q525" s="10"/>
      <c r="R525" s="10"/>
      <c r="S525" s="19"/>
      <c r="T525" s="10"/>
      <c r="U525" s="10"/>
    </row>
    <row r="526" spans="1:21" ht="12.95" customHeight="1" x14ac:dyDescent="0.25">
      <c r="A526" s="8">
        <v>524</v>
      </c>
      <c r="B526" s="12"/>
      <c r="C526" s="12"/>
      <c r="D526" s="17" t="str">
        <f>IFERROR(VLOOKUP(BASEA[[#This Row],[CEDULA]],USUARIOS!$B:$K,2,0)," ")</f>
        <v xml:space="preserve"> </v>
      </c>
      <c r="E526" s="17" t="str">
        <f>IFERROR(VLOOKUP(BASEA[[#This Row],[CEDULA]],USUARIOS!$B:$K,3,0)," ")</f>
        <v xml:space="preserve"> </v>
      </c>
      <c r="F526" s="10" t="str">
        <f>IFERROR(VLOOKUP(BASEA[[#This Row],[CEDULA]],USUARIOS!$B:$K,4,0)," ")</f>
        <v xml:space="preserve"> </v>
      </c>
      <c r="G526" s="3" t="str">
        <f>BASEA[[#This Row],[CEDULA]]&amp;BASEA[[#This Row],[PREDIO ]]</f>
        <v xml:space="preserve"> </v>
      </c>
      <c r="H526" s="3" t="str">
        <f>IFERROR(VLOOKUP(BASEA[[#This Row],[Columna1]],USUARIOS!$A:$K,6,0),"ERROR")</f>
        <v>ERROR</v>
      </c>
      <c r="I526" s="18" t="str">
        <f>IFERROR(VLOOKUP(BASEA[[#This Row],[Columna1]],USUARIOS!$A:$K,7,0)," ")</f>
        <v xml:space="preserve"> </v>
      </c>
      <c r="J526" s="18" t="str">
        <f>IFERROR(VLOOKUP(BASEA[[#This Row],[Columna1]],USUARIOS!$A:$K,8,0)," ")</f>
        <v xml:space="preserve"> </v>
      </c>
      <c r="K526" s="18" t="str">
        <f>IFERROR(VLOOKUP(BASEA[[#This Row],[Columna1]],USUARIOS!$A:$K,9,0)," ")</f>
        <v xml:space="preserve"> </v>
      </c>
      <c r="L526" s="18" t="str">
        <f>IFERROR(VLOOKUP(BASEA[[#This Row],[Columna1]],USUARIOS!$A:$K,10,0)," ")</f>
        <v xml:space="preserve"> </v>
      </c>
      <c r="M526" s="18" t="str">
        <f>IFERROR(VLOOKUP(BASEA[[#This Row],[Columna1]],USUARIOS!$A:$K,11,0)," ")</f>
        <v xml:space="preserve"> </v>
      </c>
      <c r="N526" s="11"/>
      <c r="O526" s="10"/>
      <c r="P526" s="10"/>
      <c r="Q526" s="10"/>
      <c r="R526" s="10"/>
      <c r="S526" s="19"/>
      <c r="T526" s="10"/>
      <c r="U526" s="10"/>
    </row>
    <row r="527" spans="1:21" ht="12.95" customHeight="1" x14ac:dyDescent="0.25">
      <c r="A527" s="8">
        <v>525</v>
      </c>
      <c r="B527" s="12"/>
      <c r="C527" s="12"/>
      <c r="D527" s="17" t="str">
        <f>IFERROR(VLOOKUP(BASEA[[#This Row],[CEDULA]],USUARIOS!$B:$K,2,0)," ")</f>
        <v xml:space="preserve"> </v>
      </c>
      <c r="E527" s="17" t="str">
        <f>IFERROR(VLOOKUP(BASEA[[#This Row],[CEDULA]],USUARIOS!$B:$K,3,0)," ")</f>
        <v xml:space="preserve"> </v>
      </c>
      <c r="F527" s="10" t="str">
        <f>IFERROR(VLOOKUP(BASEA[[#This Row],[CEDULA]],USUARIOS!$B:$K,4,0)," ")</f>
        <v xml:space="preserve"> </v>
      </c>
      <c r="G527" s="3" t="str">
        <f>BASEA[[#This Row],[CEDULA]]&amp;BASEA[[#This Row],[PREDIO ]]</f>
        <v xml:space="preserve"> </v>
      </c>
      <c r="H527" s="3" t="str">
        <f>IFERROR(VLOOKUP(BASEA[[#This Row],[Columna1]],USUARIOS!$A:$K,6,0),"ERROR")</f>
        <v>ERROR</v>
      </c>
      <c r="I527" s="18" t="str">
        <f>IFERROR(VLOOKUP(BASEA[[#This Row],[Columna1]],USUARIOS!$A:$K,7,0)," ")</f>
        <v xml:space="preserve"> </v>
      </c>
      <c r="J527" s="18" t="str">
        <f>IFERROR(VLOOKUP(BASEA[[#This Row],[Columna1]],USUARIOS!$A:$K,8,0)," ")</f>
        <v xml:space="preserve"> </v>
      </c>
      <c r="K527" s="18" t="str">
        <f>IFERROR(VLOOKUP(BASEA[[#This Row],[Columna1]],USUARIOS!$A:$K,9,0)," ")</f>
        <v xml:space="preserve"> </v>
      </c>
      <c r="L527" s="18" t="str">
        <f>IFERROR(VLOOKUP(BASEA[[#This Row],[Columna1]],USUARIOS!$A:$K,10,0)," ")</f>
        <v xml:space="preserve"> </v>
      </c>
      <c r="M527" s="18" t="str">
        <f>IFERROR(VLOOKUP(BASEA[[#This Row],[Columna1]],USUARIOS!$A:$K,11,0)," ")</f>
        <v xml:space="preserve"> </v>
      </c>
      <c r="N527" s="11"/>
      <c r="O527" s="10"/>
      <c r="P527" s="10"/>
      <c r="Q527" s="10"/>
      <c r="R527" s="10"/>
      <c r="S527" s="19"/>
      <c r="T527" s="10"/>
      <c r="U527" s="10"/>
    </row>
    <row r="528" spans="1:21" ht="12.95" customHeight="1" x14ac:dyDescent="0.25">
      <c r="A528" s="8">
        <v>526</v>
      </c>
      <c r="B528" s="12"/>
      <c r="C528" s="12"/>
      <c r="D528" s="17" t="str">
        <f>IFERROR(VLOOKUP(BASEA[[#This Row],[CEDULA]],USUARIOS!$B:$K,2,0)," ")</f>
        <v xml:space="preserve"> </v>
      </c>
      <c r="E528" s="17" t="str">
        <f>IFERROR(VLOOKUP(BASEA[[#This Row],[CEDULA]],USUARIOS!$B:$K,3,0)," ")</f>
        <v xml:space="preserve"> </v>
      </c>
      <c r="F528" s="10" t="str">
        <f>IFERROR(VLOOKUP(BASEA[[#This Row],[CEDULA]],USUARIOS!$B:$K,4,0)," ")</f>
        <v xml:space="preserve"> </v>
      </c>
      <c r="G528" s="3" t="str">
        <f>BASEA[[#This Row],[CEDULA]]&amp;BASEA[[#This Row],[PREDIO ]]</f>
        <v xml:space="preserve"> </v>
      </c>
      <c r="H528" s="3" t="str">
        <f>IFERROR(VLOOKUP(BASEA[[#This Row],[Columna1]],USUARIOS!$A:$K,6,0),"ERROR")</f>
        <v>ERROR</v>
      </c>
      <c r="I528" s="18" t="str">
        <f>IFERROR(VLOOKUP(BASEA[[#This Row],[Columna1]],USUARIOS!$A:$K,7,0)," ")</f>
        <v xml:space="preserve"> </v>
      </c>
      <c r="J528" s="18" t="str">
        <f>IFERROR(VLOOKUP(BASEA[[#This Row],[Columna1]],USUARIOS!$A:$K,8,0)," ")</f>
        <v xml:space="preserve"> </v>
      </c>
      <c r="K528" s="18" t="str">
        <f>IFERROR(VLOOKUP(BASEA[[#This Row],[Columna1]],USUARIOS!$A:$K,9,0)," ")</f>
        <v xml:space="preserve"> </v>
      </c>
      <c r="L528" s="18" t="str">
        <f>IFERROR(VLOOKUP(BASEA[[#This Row],[Columna1]],USUARIOS!$A:$K,10,0)," ")</f>
        <v xml:space="preserve"> </v>
      </c>
      <c r="M528" s="18" t="str">
        <f>IFERROR(VLOOKUP(BASEA[[#This Row],[Columna1]],USUARIOS!$A:$K,11,0)," ")</f>
        <v xml:space="preserve"> </v>
      </c>
      <c r="N528" s="11"/>
      <c r="O528" s="10"/>
      <c r="P528" s="10"/>
      <c r="Q528" s="10"/>
      <c r="R528" s="10"/>
      <c r="S528" s="19"/>
      <c r="T528" s="10"/>
      <c r="U528" s="10"/>
    </row>
    <row r="529" spans="1:21" ht="12.95" customHeight="1" x14ac:dyDescent="0.25">
      <c r="A529" s="8">
        <v>527</v>
      </c>
      <c r="B529" s="12"/>
      <c r="C529" s="12"/>
      <c r="D529" s="17" t="str">
        <f>IFERROR(VLOOKUP(BASEA[[#This Row],[CEDULA]],USUARIOS!$B:$K,2,0)," ")</f>
        <v xml:space="preserve"> </v>
      </c>
      <c r="E529" s="17" t="str">
        <f>IFERROR(VLOOKUP(BASEA[[#This Row],[CEDULA]],USUARIOS!$B:$K,3,0)," ")</f>
        <v xml:space="preserve"> </v>
      </c>
      <c r="F529" s="10" t="str">
        <f>IFERROR(VLOOKUP(BASEA[[#This Row],[CEDULA]],USUARIOS!$B:$K,4,0)," ")</f>
        <v xml:space="preserve"> </v>
      </c>
      <c r="G529" s="3" t="str">
        <f>BASEA[[#This Row],[CEDULA]]&amp;BASEA[[#This Row],[PREDIO ]]</f>
        <v xml:space="preserve"> </v>
      </c>
      <c r="H529" s="3" t="str">
        <f>IFERROR(VLOOKUP(BASEA[[#This Row],[Columna1]],USUARIOS!$A:$K,6,0),"ERROR")</f>
        <v>ERROR</v>
      </c>
      <c r="I529" s="18" t="str">
        <f>IFERROR(VLOOKUP(BASEA[[#This Row],[Columna1]],USUARIOS!$A:$K,7,0)," ")</f>
        <v xml:space="preserve"> </v>
      </c>
      <c r="J529" s="18" t="str">
        <f>IFERROR(VLOOKUP(BASEA[[#This Row],[Columna1]],USUARIOS!$A:$K,8,0)," ")</f>
        <v xml:space="preserve"> </v>
      </c>
      <c r="K529" s="18" t="str">
        <f>IFERROR(VLOOKUP(BASEA[[#This Row],[Columna1]],USUARIOS!$A:$K,9,0)," ")</f>
        <v xml:space="preserve"> </v>
      </c>
      <c r="L529" s="18" t="str">
        <f>IFERROR(VLOOKUP(BASEA[[#This Row],[Columna1]],USUARIOS!$A:$K,10,0)," ")</f>
        <v xml:space="preserve"> </v>
      </c>
      <c r="M529" s="18" t="str">
        <f>IFERROR(VLOOKUP(BASEA[[#This Row],[Columna1]],USUARIOS!$A:$K,11,0)," ")</f>
        <v xml:space="preserve"> </v>
      </c>
      <c r="N529" s="11"/>
      <c r="O529" s="10"/>
      <c r="P529" s="10"/>
      <c r="Q529" s="10"/>
      <c r="R529" s="10"/>
      <c r="S529" s="19"/>
      <c r="T529" s="10"/>
      <c r="U529" s="10"/>
    </row>
    <row r="530" spans="1:21" ht="12.95" customHeight="1" x14ac:dyDescent="0.25">
      <c r="A530" s="8">
        <v>528</v>
      </c>
      <c r="B530" s="12"/>
      <c r="C530" s="12"/>
      <c r="D530" s="17" t="str">
        <f>IFERROR(VLOOKUP(BASEA[[#This Row],[CEDULA]],USUARIOS!$B:$K,2,0)," ")</f>
        <v xml:space="preserve"> </v>
      </c>
      <c r="E530" s="17" t="str">
        <f>IFERROR(VLOOKUP(BASEA[[#This Row],[CEDULA]],USUARIOS!$B:$K,3,0)," ")</f>
        <v xml:space="preserve"> </v>
      </c>
      <c r="F530" s="10" t="str">
        <f>IFERROR(VLOOKUP(BASEA[[#This Row],[CEDULA]],USUARIOS!$B:$K,4,0)," ")</f>
        <v xml:space="preserve"> </v>
      </c>
      <c r="G530" s="3" t="str">
        <f>BASEA[[#This Row],[CEDULA]]&amp;BASEA[[#This Row],[PREDIO ]]</f>
        <v xml:space="preserve"> </v>
      </c>
      <c r="H530" s="3" t="str">
        <f>IFERROR(VLOOKUP(BASEA[[#This Row],[Columna1]],USUARIOS!$A:$K,6,0),"ERROR")</f>
        <v>ERROR</v>
      </c>
      <c r="I530" s="18" t="str">
        <f>IFERROR(VLOOKUP(BASEA[[#This Row],[Columna1]],USUARIOS!$A:$K,7,0)," ")</f>
        <v xml:space="preserve"> </v>
      </c>
      <c r="J530" s="18" t="str">
        <f>IFERROR(VLOOKUP(BASEA[[#This Row],[Columna1]],USUARIOS!$A:$K,8,0)," ")</f>
        <v xml:space="preserve"> </v>
      </c>
      <c r="K530" s="18" t="str">
        <f>IFERROR(VLOOKUP(BASEA[[#This Row],[Columna1]],USUARIOS!$A:$K,9,0)," ")</f>
        <v xml:space="preserve"> </v>
      </c>
      <c r="L530" s="18" t="str">
        <f>IFERROR(VLOOKUP(BASEA[[#This Row],[Columna1]],USUARIOS!$A:$K,10,0)," ")</f>
        <v xml:space="preserve"> </v>
      </c>
      <c r="M530" s="18" t="str">
        <f>IFERROR(VLOOKUP(BASEA[[#This Row],[Columna1]],USUARIOS!$A:$K,11,0)," ")</f>
        <v xml:space="preserve"> </v>
      </c>
      <c r="N530" s="11"/>
      <c r="O530" s="10"/>
      <c r="P530" s="10"/>
      <c r="Q530" s="10"/>
      <c r="R530" s="10"/>
      <c r="S530" s="19"/>
      <c r="T530" s="10"/>
      <c r="U530" s="10"/>
    </row>
    <row r="531" spans="1:21" ht="12.95" customHeight="1" x14ac:dyDescent="0.25">
      <c r="A531" s="8">
        <v>529</v>
      </c>
      <c r="B531" s="12"/>
      <c r="C531" s="12"/>
      <c r="D531" s="17" t="str">
        <f>IFERROR(VLOOKUP(BASEA[[#This Row],[CEDULA]],USUARIOS!$B:$K,2,0)," ")</f>
        <v xml:space="preserve"> </v>
      </c>
      <c r="E531" s="17" t="str">
        <f>IFERROR(VLOOKUP(BASEA[[#This Row],[CEDULA]],USUARIOS!$B:$K,3,0)," ")</f>
        <v xml:space="preserve"> </v>
      </c>
      <c r="F531" s="10" t="str">
        <f>IFERROR(VLOOKUP(BASEA[[#This Row],[CEDULA]],USUARIOS!$B:$K,4,0)," ")</f>
        <v xml:space="preserve"> </v>
      </c>
      <c r="G531" s="3" t="str">
        <f>BASEA[[#This Row],[CEDULA]]&amp;BASEA[[#This Row],[PREDIO ]]</f>
        <v xml:space="preserve"> </v>
      </c>
      <c r="H531" s="3" t="str">
        <f>IFERROR(VLOOKUP(BASEA[[#This Row],[Columna1]],USUARIOS!$A:$K,6,0),"ERROR")</f>
        <v>ERROR</v>
      </c>
      <c r="I531" s="18" t="str">
        <f>IFERROR(VLOOKUP(BASEA[[#This Row],[Columna1]],USUARIOS!$A:$K,7,0)," ")</f>
        <v xml:space="preserve"> </v>
      </c>
      <c r="J531" s="18" t="str">
        <f>IFERROR(VLOOKUP(BASEA[[#This Row],[Columna1]],USUARIOS!$A:$K,8,0)," ")</f>
        <v xml:space="preserve"> </v>
      </c>
      <c r="K531" s="18" t="str">
        <f>IFERROR(VLOOKUP(BASEA[[#This Row],[Columna1]],USUARIOS!$A:$K,9,0)," ")</f>
        <v xml:space="preserve"> </v>
      </c>
      <c r="L531" s="18" t="str">
        <f>IFERROR(VLOOKUP(BASEA[[#This Row],[Columna1]],USUARIOS!$A:$K,10,0)," ")</f>
        <v xml:space="preserve"> </v>
      </c>
      <c r="M531" s="18" t="str">
        <f>IFERROR(VLOOKUP(BASEA[[#This Row],[Columna1]],USUARIOS!$A:$K,11,0)," ")</f>
        <v xml:space="preserve"> </v>
      </c>
      <c r="N531" s="11"/>
      <c r="O531" s="10"/>
      <c r="P531" s="10"/>
      <c r="Q531" s="10"/>
      <c r="R531" s="10"/>
      <c r="S531" s="19"/>
      <c r="T531" s="10"/>
      <c r="U531" s="10"/>
    </row>
    <row r="532" spans="1:21" ht="12.95" customHeight="1" x14ac:dyDescent="0.25">
      <c r="A532" s="8">
        <v>530</v>
      </c>
      <c r="B532" s="12"/>
      <c r="C532" s="12"/>
      <c r="D532" s="17" t="str">
        <f>IFERROR(VLOOKUP(BASEA[[#This Row],[CEDULA]],USUARIOS!$B:$K,2,0)," ")</f>
        <v xml:space="preserve"> </v>
      </c>
      <c r="E532" s="17" t="str">
        <f>IFERROR(VLOOKUP(BASEA[[#This Row],[CEDULA]],USUARIOS!$B:$K,3,0)," ")</f>
        <v xml:space="preserve"> </v>
      </c>
      <c r="F532" s="10" t="str">
        <f>IFERROR(VLOOKUP(BASEA[[#This Row],[CEDULA]],USUARIOS!$B:$K,4,0)," ")</f>
        <v xml:space="preserve"> </v>
      </c>
      <c r="G532" s="3" t="str">
        <f>BASEA[[#This Row],[CEDULA]]&amp;BASEA[[#This Row],[PREDIO ]]</f>
        <v xml:space="preserve"> </v>
      </c>
      <c r="H532" s="3" t="str">
        <f>IFERROR(VLOOKUP(BASEA[[#This Row],[Columna1]],USUARIOS!$A:$K,6,0),"ERROR")</f>
        <v>ERROR</v>
      </c>
      <c r="I532" s="18" t="str">
        <f>IFERROR(VLOOKUP(BASEA[[#This Row],[Columna1]],USUARIOS!$A:$K,7,0)," ")</f>
        <v xml:space="preserve"> </v>
      </c>
      <c r="J532" s="18" t="str">
        <f>IFERROR(VLOOKUP(BASEA[[#This Row],[Columna1]],USUARIOS!$A:$K,8,0)," ")</f>
        <v xml:space="preserve"> </v>
      </c>
      <c r="K532" s="18" t="str">
        <f>IFERROR(VLOOKUP(BASEA[[#This Row],[Columna1]],USUARIOS!$A:$K,9,0)," ")</f>
        <v xml:space="preserve"> </v>
      </c>
      <c r="L532" s="18" t="str">
        <f>IFERROR(VLOOKUP(BASEA[[#This Row],[Columna1]],USUARIOS!$A:$K,10,0)," ")</f>
        <v xml:space="preserve"> </v>
      </c>
      <c r="M532" s="18" t="str">
        <f>IFERROR(VLOOKUP(BASEA[[#This Row],[Columna1]],USUARIOS!$A:$K,11,0)," ")</f>
        <v xml:space="preserve"> </v>
      </c>
      <c r="N532" s="11"/>
      <c r="O532" s="10"/>
      <c r="P532" s="10"/>
      <c r="Q532" s="10"/>
      <c r="R532" s="10"/>
      <c r="S532" s="19"/>
      <c r="T532" s="10"/>
      <c r="U532" s="10"/>
    </row>
    <row r="533" spans="1:21" ht="12.95" customHeight="1" x14ac:dyDescent="0.25">
      <c r="A533" s="8">
        <v>531</v>
      </c>
      <c r="B533" s="12"/>
      <c r="C533" s="12"/>
      <c r="D533" s="17" t="str">
        <f>IFERROR(VLOOKUP(BASEA[[#This Row],[CEDULA]],USUARIOS!$B:$K,2,0)," ")</f>
        <v xml:space="preserve"> </v>
      </c>
      <c r="E533" s="17" t="str">
        <f>IFERROR(VLOOKUP(BASEA[[#This Row],[CEDULA]],USUARIOS!$B:$K,3,0)," ")</f>
        <v xml:space="preserve"> </v>
      </c>
      <c r="F533" s="10" t="str">
        <f>IFERROR(VLOOKUP(BASEA[[#This Row],[CEDULA]],USUARIOS!$B:$K,4,0)," ")</f>
        <v xml:space="preserve"> </v>
      </c>
      <c r="G533" s="3" t="str">
        <f>BASEA[[#This Row],[CEDULA]]&amp;BASEA[[#This Row],[PREDIO ]]</f>
        <v xml:space="preserve"> </v>
      </c>
      <c r="H533" s="3" t="str">
        <f>IFERROR(VLOOKUP(BASEA[[#This Row],[Columna1]],USUARIOS!$A:$K,6,0),"ERROR")</f>
        <v>ERROR</v>
      </c>
      <c r="I533" s="18" t="str">
        <f>IFERROR(VLOOKUP(BASEA[[#This Row],[Columna1]],USUARIOS!$A:$K,7,0)," ")</f>
        <v xml:space="preserve"> </v>
      </c>
      <c r="J533" s="18" t="str">
        <f>IFERROR(VLOOKUP(BASEA[[#This Row],[Columna1]],USUARIOS!$A:$K,8,0)," ")</f>
        <v xml:space="preserve"> </v>
      </c>
      <c r="K533" s="18" t="str">
        <f>IFERROR(VLOOKUP(BASEA[[#This Row],[Columna1]],USUARIOS!$A:$K,9,0)," ")</f>
        <v xml:space="preserve"> </v>
      </c>
      <c r="L533" s="18" t="str">
        <f>IFERROR(VLOOKUP(BASEA[[#This Row],[Columna1]],USUARIOS!$A:$K,10,0)," ")</f>
        <v xml:space="preserve"> </v>
      </c>
      <c r="M533" s="18" t="str">
        <f>IFERROR(VLOOKUP(BASEA[[#This Row],[Columna1]],USUARIOS!$A:$K,11,0)," ")</f>
        <v xml:space="preserve"> </v>
      </c>
      <c r="N533" s="11"/>
      <c r="O533" s="10"/>
      <c r="P533" s="10"/>
      <c r="Q533" s="10"/>
      <c r="R533" s="10"/>
      <c r="S533" s="19"/>
      <c r="T533" s="10"/>
      <c r="U533" s="10"/>
    </row>
    <row r="534" spans="1:21" ht="12.95" customHeight="1" x14ac:dyDescent="0.25">
      <c r="A534" s="8">
        <v>532</v>
      </c>
      <c r="B534" s="12"/>
      <c r="C534" s="12"/>
      <c r="D534" s="17" t="str">
        <f>IFERROR(VLOOKUP(BASEA[[#This Row],[CEDULA]],USUARIOS!$B:$K,2,0)," ")</f>
        <v xml:space="preserve"> </v>
      </c>
      <c r="E534" s="17" t="str">
        <f>IFERROR(VLOOKUP(BASEA[[#This Row],[CEDULA]],USUARIOS!$B:$K,3,0)," ")</f>
        <v xml:space="preserve"> </v>
      </c>
      <c r="F534" s="10" t="str">
        <f>IFERROR(VLOOKUP(BASEA[[#This Row],[CEDULA]],USUARIOS!$B:$K,4,0)," ")</f>
        <v xml:space="preserve"> </v>
      </c>
      <c r="G534" s="3" t="str">
        <f>BASEA[[#This Row],[CEDULA]]&amp;BASEA[[#This Row],[PREDIO ]]</f>
        <v xml:space="preserve"> </v>
      </c>
      <c r="H534" s="3" t="str">
        <f>IFERROR(VLOOKUP(BASEA[[#This Row],[Columna1]],USUARIOS!$A:$K,6,0),"ERROR")</f>
        <v>ERROR</v>
      </c>
      <c r="I534" s="18" t="str">
        <f>IFERROR(VLOOKUP(BASEA[[#This Row],[Columna1]],USUARIOS!$A:$K,7,0)," ")</f>
        <v xml:space="preserve"> </v>
      </c>
      <c r="J534" s="18" t="str">
        <f>IFERROR(VLOOKUP(BASEA[[#This Row],[Columna1]],USUARIOS!$A:$K,8,0)," ")</f>
        <v xml:space="preserve"> </v>
      </c>
      <c r="K534" s="18" t="str">
        <f>IFERROR(VLOOKUP(BASEA[[#This Row],[Columna1]],USUARIOS!$A:$K,9,0)," ")</f>
        <v xml:space="preserve"> </v>
      </c>
      <c r="L534" s="18" t="str">
        <f>IFERROR(VLOOKUP(BASEA[[#This Row],[Columna1]],USUARIOS!$A:$K,10,0)," ")</f>
        <v xml:space="preserve"> </v>
      </c>
      <c r="M534" s="18" t="str">
        <f>IFERROR(VLOOKUP(BASEA[[#This Row],[Columna1]],USUARIOS!$A:$K,11,0)," ")</f>
        <v xml:space="preserve"> </v>
      </c>
      <c r="N534" s="11"/>
      <c r="O534" s="10"/>
      <c r="P534" s="10"/>
      <c r="Q534" s="10"/>
      <c r="R534" s="10"/>
      <c r="S534" s="19"/>
      <c r="T534" s="10"/>
      <c r="U534" s="10"/>
    </row>
    <row r="535" spans="1:21" ht="12.95" customHeight="1" x14ac:dyDescent="0.25">
      <c r="A535" s="8">
        <v>533</v>
      </c>
      <c r="B535" s="12"/>
      <c r="C535" s="12"/>
      <c r="D535" s="17" t="str">
        <f>IFERROR(VLOOKUP(BASEA[[#This Row],[CEDULA]],USUARIOS!$B:$K,2,0)," ")</f>
        <v xml:space="preserve"> </v>
      </c>
      <c r="E535" s="17" t="str">
        <f>IFERROR(VLOOKUP(BASEA[[#This Row],[CEDULA]],USUARIOS!$B:$K,3,0)," ")</f>
        <v xml:space="preserve"> </v>
      </c>
      <c r="F535" s="10" t="str">
        <f>IFERROR(VLOOKUP(BASEA[[#This Row],[CEDULA]],USUARIOS!$B:$K,4,0)," ")</f>
        <v xml:space="preserve"> </v>
      </c>
      <c r="G535" s="3" t="str">
        <f>BASEA[[#This Row],[CEDULA]]&amp;BASEA[[#This Row],[PREDIO ]]</f>
        <v xml:space="preserve"> </v>
      </c>
      <c r="H535" s="3" t="str">
        <f>IFERROR(VLOOKUP(BASEA[[#This Row],[Columna1]],USUARIOS!$A:$K,6,0),"ERROR")</f>
        <v>ERROR</v>
      </c>
      <c r="I535" s="18" t="str">
        <f>IFERROR(VLOOKUP(BASEA[[#This Row],[Columna1]],USUARIOS!$A:$K,7,0)," ")</f>
        <v xml:space="preserve"> </v>
      </c>
      <c r="J535" s="18" t="str">
        <f>IFERROR(VLOOKUP(BASEA[[#This Row],[Columna1]],USUARIOS!$A:$K,8,0)," ")</f>
        <v xml:space="preserve"> </v>
      </c>
      <c r="K535" s="18" t="str">
        <f>IFERROR(VLOOKUP(BASEA[[#This Row],[Columna1]],USUARIOS!$A:$K,9,0)," ")</f>
        <v xml:space="preserve"> </v>
      </c>
      <c r="L535" s="18" t="str">
        <f>IFERROR(VLOOKUP(BASEA[[#This Row],[Columna1]],USUARIOS!$A:$K,10,0)," ")</f>
        <v xml:space="preserve"> </v>
      </c>
      <c r="M535" s="18" t="str">
        <f>IFERROR(VLOOKUP(BASEA[[#This Row],[Columna1]],USUARIOS!$A:$K,11,0)," ")</f>
        <v xml:space="preserve"> </v>
      </c>
      <c r="N535" s="11"/>
      <c r="O535" s="10"/>
      <c r="P535" s="10"/>
      <c r="Q535" s="10"/>
      <c r="R535" s="10"/>
      <c r="S535" s="19"/>
      <c r="T535" s="10"/>
      <c r="U535" s="10"/>
    </row>
    <row r="536" spans="1:21" ht="12.95" customHeight="1" x14ac:dyDescent="0.25">
      <c r="A536" s="8">
        <v>534</v>
      </c>
      <c r="B536" s="12"/>
      <c r="C536" s="12"/>
      <c r="D536" s="17" t="str">
        <f>IFERROR(VLOOKUP(BASEA[[#This Row],[CEDULA]],USUARIOS!$B:$K,2,0)," ")</f>
        <v xml:space="preserve"> </v>
      </c>
      <c r="E536" s="17" t="str">
        <f>IFERROR(VLOOKUP(BASEA[[#This Row],[CEDULA]],USUARIOS!$B:$K,3,0)," ")</f>
        <v xml:space="preserve"> </v>
      </c>
      <c r="F536" s="10" t="str">
        <f>IFERROR(VLOOKUP(BASEA[[#This Row],[CEDULA]],USUARIOS!$B:$K,4,0)," ")</f>
        <v xml:space="preserve"> </v>
      </c>
      <c r="G536" s="3" t="str">
        <f>BASEA[[#This Row],[CEDULA]]&amp;BASEA[[#This Row],[PREDIO ]]</f>
        <v xml:space="preserve"> </v>
      </c>
      <c r="H536" s="3" t="str">
        <f>IFERROR(VLOOKUP(BASEA[[#This Row],[Columna1]],USUARIOS!$A:$K,6,0),"ERROR")</f>
        <v>ERROR</v>
      </c>
      <c r="I536" s="18" t="str">
        <f>IFERROR(VLOOKUP(BASEA[[#This Row],[Columna1]],USUARIOS!$A:$K,7,0)," ")</f>
        <v xml:space="preserve"> </v>
      </c>
      <c r="J536" s="18" t="str">
        <f>IFERROR(VLOOKUP(BASEA[[#This Row],[Columna1]],USUARIOS!$A:$K,8,0)," ")</f>
        <v xml:space="preserve"> </v>
      </c>
      <c r="K536" s="18" t="str">
        <f>IFERROR(VLOOKUP(BASEA[[#This Row],[Columna1]],USUARIOS!$A:$K,9,0)," ")</f>
        <v xml:space="preserve"> </v>
      </c>
      <c r="L536" s="18" t="str">
        <f>IFERROR(VLOOKUP(BASEA[[#This Row],[Columna1]],USUARIOS!$A:$K,10,0)," ")</f>
        <v xml:space="preserve"> </v>
      </c>
      <c r="M536" s="18" t="str">
        <f>IFERROR(VLOOKUP(BASEA[[#This Row],[Columna1]],USUARIOS!$A:$K,11,0)," ")</f>
        <v xml:space="preserve"> </v>
      </c>
      <c r="N536" s="11"/>
      <c r="O536" s="10"/>
      <c r="P536" s="10"/>
      <c r="Q536" s="10"/>
      <c r="R536" s="10"/>
      <c r="S536" s="19"/>
      <c r="T536" s="10"/>
      <c r="U536" s="10"/>
    </row>
    <row r="537" spans="1:21" ht="12.95" customHeight="1" x14ac:dyDescent="0.25">
      <c r="A537" s="8">
        <v>535</v>
      </c>
      <c r="B537" s="12"/>
      <c r="C537" s="12"/>
      <c r="D537" s="17" t="str">
        <f>IFERROR(VLOOKUP(BASEA[[#This Row],[CEDULA]],USUARIOS!$B:$K,2,0)," ")</f>
        <v xml:space="preserve"> </v>
      </c>
      <c r="E537" s="17" t="str">
        <f>IFERROR(VLOOKUP(BASEA[[#This Row],[CEDULA]],USUARIOS!$B:$K,3,0)," ")</f>
        <v xml:space="preserve"> </v>
      </c>
      <c r="F537" s="10" t="str">
        <f>IFERROR(VLOOKUP(BASEA[[#This Row],[CEDULA]],USUARIOS!$B:$K,4,0)," ")</f>
        <v xml:space="preserve"> </v>
      </c>
      <c r="G537" s="3" t="str">
        <f>BASEA[[#This Row],[CEDULA]]&amp;BASEA[[#This Row],[PREDIO ]]</f>
        <v xml:space="preserve"> </v>
      </c>
      <c r="H537" s="3" t="str">
        <f>IFERROR(VLOOKUP(BASEA[[#This Row],[Columna1]],USUARIOS!$A:$K,6,0),"ERROR")</f>
        <v>ERROR</v>
      </c>
      <c r="I537" s="18" t="str">
        <f>IFERROR(VLOOKUP(BASEA[[#This Row],[Columna1]],USUARIOS!$A:$K,7,0)," ")</f>
        <v xml:space="preserve"> </v>
      </c>
      <c r="J537" s="18" t="str">
        <f>IFERROR(VLOOKUP(BASEA[[#This Row],[Columna1]],USUARIOS!$A:$K,8,0)," ")</f>
        <v xml:space="preserve"> </v>
      </c>
      <c r="K537" s="18" t="str">
        <f>IFERROR(VLOOKUP(BASEA[[#This Row],[Columna1]],USUARIOS!$A:$K,9,0)," ")</f>
        <v xml:space="preserve"> </v>
      </c>
      <c r="L537" s="18" t="str">
        <f>IFERROR(VLOOKUP(BASEA[[#This Row],[Columna1]],USUARIOS!$A:$K,10,0)," ")</f>
        <v xml:space="preserve"> </v>
      </c>
      <c r="M537" s="18" t="str">
        <f>IFERROR(VLOOKUP(BASEA[[#This Row],[Columna1]],USUARIOS!$A:$K,11,0)," ")</f>
        <v xml:space="preserve"> </v>
      </c>
      <c r="N537" s="11"/>
      <c r="O537" s="10"/>
      <c r="P537" s="10"/>
      <c r="Q537" s="10"/>
      <c r="R537" s="10"/>
      <c r="S537" s="19"/>
      <c r="T537" s="10"/>
      <c r="U537" s="10"/>
    </row>
    <row r="538" spans="1:21" ht="12.95" customHeight="1" x14ac:dyDescent="0.25">
      <c r="A538" s="8">
        <v>536</v>
      </c>
      <c r="B538" s="12"/>
      <c r="C538" s="12"/>
      <c r="D538" s="17" t="str">
        <f>IFERROR(VLOOKUP(BASEA[[#This Row],[CEDULA]],USUARIOS!$B:$K,2,0)," ")</f>
        <v xml:space="preserve"> </v>
      </c>
      <c r="E538" s="17" t="str">
        <f>IFERROR(VLOOKUP(BASEA[[#This Row],[CEDULA]],USUARIOS!$B:$K,3,0)," ")</f>
        <v xml:space="preserve"> </v>
      </c>
      <c r="F538" s="10" t="str">
        <f>IFERROR(VLOOKUP(BASEA[[#This Row],[CEDULA]],USUARIOS!$B:$K,4,0)," ")</f>
        <v xml:space="preserve"> </v>
      </c>
      <c r="G538" s="3" t="str">
        <f>BASEA[[#This Row],[CEDULA]]&amp;BASEA[[#This Row],[PREDIO ]]</f>
        <v xml:space="preserve"> </v>
      </c>
      <c r="H538" s="3" t="str">
        <f>IFERROR(VLOOKUP(BASEA[[#This Row],[Columna1]],USUARIOS!$A:$K,6,0),"ERROR")</f>
        <v>ERROR</v>
      </c>
      <c r="I538" s="18" t="str">
        <f>IFERROR(VLOOKUP(BASEA[[#This Row],[Columna1]],USUARIOS!$A:$K,7,0)," ")</f>
        <v xml:space="preserve"> </v>
      </c>
      <c r="J538" s="18" t="str">
        <f>IFERROR(VLOOKUP(BASEA[[#This Row],[Columna1]],USUARIOS!$A:$K,8,0)," ")</f>
        <v xml:space="preserve"> </v>
      </c>
      <c r="K538" s="18" t="str">
        <f>IFERROR(VLOOKUP(BASEA[[#This Row],[Columna1]],USUARIOS!$A:$K,9,0)," ")</f>
        <v xml:space="preserve"> </v>
      </c>
      <c r="L538" s="18" t="str">
        <f>IFERROR(VLOOKUP(BASEA[[#This Row],[Columna1]],USUARIOS!$A:$K,10,0)," ")</f>
        <v xml:space="preserve"> </v>
      </c>
      <c r="M538" s="18" t="str">
        <f>IFERROR(VLOOKUP(BASEA[[#This Row],[Columna1]],USUARIOS!$A:$K,11,0)," ")</f>
        <v xml:space="preserve"> </v>
      </c>
      <c r="N538" s="11"/>
      <c r="O538" s="10"/>
      <c r="P538" s="10"/>
      <c r="Q538" s="10"/>
      <c r="R538" s="10"/>
      <c r="S538" s="19"/>
      <c r="T538" s="10"/>
      <c r="U538" s="10"/>
    </row>
    <row r="539" spans="1:21" ht="12.95" customHeight="1" x14ac:dyDescent="0.25">
      <c r="A539" s="8">
        <v>537</v>
      </c>
      <c r="B539" s="12"/>
      <c r="C539" s="12"/>
      <c r="D539" s="17" t="str">
        <f>IFERROR(VLOOKUP(BASEA[[#This Row],[CEDULA]],USUARIOS!$B:$K,2,0)," ")</f>
        <v xml:space="preserve"> </v>
      </c>
      <c r="E539" s="17" t="str">
        <f>IFERROR(VLOOKUP(BASEA[[#This Row],[CEDULA]],USUARIOS!$B:$K,3,0)," ")</f>
        <v xml:space="preserve"> </v>
      </c>
      <c r="F539" s="10" t="str">
        <f>IFERROR(VLOOKUP(BASEA[[#This Row],[CEDULA]],USUARIOS!$B:$K,4,0)," ")</f>
        <v xml:space="preserve"> </v>
      </c>
      <c r="G539" s="3" t="str">
        <f>BASEA[[#This Row],[CEDULA]]&amp;BASEA[[#This Row],[PREDIO ]]</f>
        <v xml:space="preserve"> </v>
      </c>
      <c r="H539" s="3" t="str">
        <f>IFERROR(VLOOKUP(BASEA[[#This Row],[Columna1]],USUARIOS!$A:$K,6,0),"ERROR")</f>
        <v>ERROR</v>
      </c>
      <c r="I539" s="18" t="str">
        <f>IFERROR(VLOOKUP(BASEA[[#This Row],[Columna1]],USUARIOS!$A:$K,7,0)," ")</f>
        <v xml:space="preserve"> </v>
      </c>
      <c r="J539" s="18" t="str">
        <f>IFERROR(VLOOKUP(BASEA[[#This Row],[Columna1]],USUARIOS!$A:$K,8,0)," ")</f>
        <v xml:space="preserve"> </v>
      </c>
      <c r="K539" s="18" t="str">
        <f>IFERROR(VLOOKUP(BASEA[[#This Row],[Columna1]],USUARIOS!$A:$K,9,0)," ")</f>
        <v xml:space="preserve"> </v>
      </c>
      <c r="L539" s="18" t="str">
        <f>IFERROR(VLOOKUP(BASEA[[#This Row],[Columna1]],USUARIOS!$A:$K,10,0)," ")</f>
        <v xml:space="preserve"> </v>
      </c>
      <c r="M539" s="18" t="str">
        <f>IFERROR(VLOOKUP(BASEA[[#This Row],[Columna1]],USUARIOS!$A:$K,11,0)," ")</f>
        <v xml:space="preserve"> </v>
      </c>
      <c r="N539" s="11"/>
      <c r="O539" s="10"/>
      <c r="P539" s="10"/>
      <c r="Q539" s="10"/>
      <c r="R539" s="10"/>
      <c r="S539" s="19"/>
      <c r="T539" s="10"/>
      <c r="U539" s="10"/>
    </row>
    <row r="540" spans="1:21" ht="12.95" customHeight="1" x14ac:dyDescent="0.25">
      <c r="A540" s="8">
        <v>538</v>
      </c>
      <c r="B540" s="12"/>
      <c r="C540" s="12"/>
      <c r="D540" s="17" t="str">
        <f>IFERROR(VLOOKUP(BASEA[[#This Row],[CEDULA]],USUARIOS!$B:$K,2,0)," ")</f>
        <v xml:space="preserve"> </v>
      </c>
      <c r="E540" s="17" t="str">
        <f>IFERROR(VLOOKUP(BASEA[[#This Row],[CEDULA]],USUARIOS!$B:$K,3,0)," ")</f>
        <v xml:space="preserve"> </v>
      </c>
      <c r="F540" s="10" t="str">
        <f>IFERROR(VLOOKUP(BASEA[[#This Row],[CEDULA]],USUARIOS!$B:$K,4,0)," ")</f>
        <v xml:space="preserve"> </v>
      </c>
      <c r="G540" s="3" t="str">
        <f>BASEA[[#This Row],[CEDULA]]&amp;BASEA[[#This Row],[PREDIO ]]</f>
        <v xml:space="preserve"> </v>
      </c>
      <c r="H540" s="3" t="str">
        <f>IFERROR(VLOOKUP(BASEA[[#This Row],[Columna1]],USUARIOS!$A:$K,6,0),"ERROR")</f>
        <v>ERROR</v>
      </c>
      <c r="I540" s="18" t="str">
        <f>IFERROR(VLOOKUP(BASEA[[#This Row],[Columna1]],USUARIOS!$A:$K,7,0)," ")</f>
        <v xml:space="preserve"> </v>
      </c>
      <c r="J540" s="18" t="str">
        <f>IFERROR(VLOOKUP(BASEA[[#This Row],[Columna1]],USUARIOS!$A:$K,8,0)," ")</f>
        <v xml:space="preserve"> </v>
      </c>
      <c r="K540" s="18" t="str">
        <f>IFERROR(VLOOKUP(BASEA[[#This Row],[Columna1]],USUARIOS!$A:$K,9,0)," ")</f>
        <v xml:space="preserve"> </v>
      </c>
      <c r="L540" s="18" t="str">
        <f>IFERROR(VLOOKUP(BASEA[[#This Row],[Columna1]],USUARIOS!$A:$K,10,0)," ")</f>
        <v xml:space="preserve"> </v>
      </c>
      <c r="M540" s="18" t="str">
        <f>IFERROR(VLOOKUP(BASEA[[#This Row],[Columna1]],USUARIOS!$A:$K,11,0)," ")</f>
        <v xml:space="preserve"> </v>
      </c>
      <c r="N540" s="11"/>
      <c r="O540" s="10"/>
      <c r="P540" s="10"/>
      <c r="Q540" s="10"/>
      <c r="R540" s="10"/>
      <c r="S540" s="19"/>
      <c r="T540" s="10"/>
      <c r="U540" s="10"/>
    </row>
    <row r="541" spans="1:21" ht="12.95" customHeight="1" x14ac:dyDescent="0.25">
      <c r="A541" s="8">
        <v>539</v>
      </c>
      <c r="B541" s="12"/>
      <c r="C541" s="12"/>
      <c r="D541" s="17" t="str">
        <f>IFERROR(VLOOKUP(BASEA[[#This Row],[CEDULA]],USUARIOS!$B:$K,2,0)," ")</f>
        <v xml:space="preserve"> </v>
      </c>
      <c r="E541" s="17" t="str">
        <f>IFERROR(VLOOKUP(BASEA[[#This Row],[CEDULA]],USUARIOS!$B:$K,3,0)," ")</f>
        <v xml:space="preserve"> </v>
      </c>
      <c r="F541" s="10" t="str">
        <f>IFERROR(VLOOKUP(BASEA[[#This Row],[CEDULA]],USUARIOS!$B:$K,4,0)," ")</f>
        <v xml:space="preserve"> </v>
      </c>
      <c r="G541" s="3" t="str">
        <f>BASEA[[#This Row],[CEDULA]]&amp;BASEA[[#This Row],[PREDIO ]]</f>
        <v xml:space="preserve"> </v>
      </c>
      <c r="H541" s="3" t="str">
        <f>IFERROR(VLOOKUP(BASEA[[#This Row],[Columna1]],USUARIOS!$A:$K,6,0),"ERROR")</f>
        <v>ERROR</v>
      </c>
      <c r="I541" s="18" t="str">
        <f>IFERROR(VLOOKUP(BASEA[[#This Row],[Columna1]],USUARIOS!$A:$K,7,0)," ")</f>
        <v xml:space="preserve"> </v>
      </c>
      <c r="J541" s="18" t="str">
        <f>IFERROR(VLOOKUP(BASEA[[#This Row],[Columna1]],USUARIOS!$A:$K,8,0)," ")</f>
        <v xml:space="preserve"> </v>
      </c>
      <c r="K541" s="18" t="str">
        <f>IFERROR(VLOOKUP(BASEA[[#This Row],[Columna1]],USUARIOS!$A:$K,9,0)," ")</f>
        <v xml:space="preserve"> </v>
      </c>
      <c r="L541" s="18" t="str">
        <f>IFERROR(VLOOKUP(BASEA[[#This Row],[Columna1]],USUARIOS!$A:$K,10,0)," ")</f>
        <v xml:space="preserve"> </v>
      </c>
      <c r="M541" s="18" t="str">
        <f>IFERROR(VLOOKUP(BASEA[[#This Row],[Columna1]],USUARIOS!$A:$K,11,0)," ")</f>
        <v xml:space="preserve"> </v>
      </c>
      <c r="N541" s="11"/>
      <c r="O541" s="10"/>
      <c r="P541" s="10"/>
      <c r="Q541" s="10"/>
      <c r="R541" s="10"/>
      <c r="S541" s="19"/>
      <c r="T541" s="10"/>
      <c r="U541" s="10"/>
    </row>
    <row r="542" spans="1:21" ht="12.95" customHeight="1" x14ac:dyDescent="0.25">
      <c r="A542" s="8">
        <v>540</v>
      </c>
      <c r="B542" s="12"/>
      <c r="C542" s="12"/>
      <c r="D542" s="17" t="str">
        <f>IFERROR(VLOOKUP(BASEA[[#This Row],[CEDULA]],USUARIOS!$B:$K,2,0)," ")</f>
        <v xml:space="preserve"> </v>
      </c>
      <c r="E542" s="17" t="str">
        <f>IFERROR(VLOOKUP(BASEA[[#This Row],[CEDULA]],USUARIOS!$B:$K,3,0)," ")</f>
        <v xml:space="preserve"> </v>
      </c>
      <c r="F542" s="10" t="str">
        <f>IFERROR(VLOOKUP(BASEA[[#This Row],[CEDULA]],USUARIOS!$B:$K,4,0)," ")</f>
        <v xml:space="preserve"> </v>
      </c>
      <c r="G542" s="3" t="str">
        <f>BASEA[[#This Row],[CEDULA]]&amp;BASEA[[#This Row],[PREDIO ]]</f>
        <v xml:space="preserve"> </v>
      </c>
      <c r="H542" s="3" t="str">
        <f>IFERROR(VLOOKUP(BASEA[[#This Row],[Columna1]],USUARIOS!$A:$K,6,0),"ERROR")</f>
        <v>ERROR</v>
      </c>
      <c r="I542" s="18" t="str">
        <f>IFERROR(VLOOKUP(BASEA[[#This Row],[Columna1]],USUARIOS!$A:$K,7,0)," ")</f>
        <v xml:space="preserve"> </v>
      </c>
      <c r="J542" s="18" t="str">
        <f>IFERROR(VLOOKUP(BASEA[[#This Row],[Columna1]],USUARIOS!$A:$K,8,0)," ")</f>
        <v xml:space="preserve"> </v>
      </c>
      <c r="K542" s="18" t="str">
        <f>IFERROR(VLOOKUP(BASEA[[#This Row],[Columna1]],USUARIOS!$A:$K,9,0)," ")</f>
        <v xml:space="preserve"> </v>
      </c>
      <c r="L542" s="18" t="str">
        <f>IFERROR(VLOOKUP(BASEA[[#This Row],[Columna1]],USUARIOS!$A:$K,10,0)," ")</f>
        <v xml:space="preserve"> </v>
      </c>
      <c r="M542" s="18" t="str">
        <f>IFERROR(VLOOKUP(BASEA[[#This Row],[Columna1]],USUARIOS!$A:$K,11,0)," ")</f>
        <v xml:space="preserve"> </v>
      </c>
      <c r="N542" s="11"/>
      <c r="O542" s="10"/>
      <c r="P542" s="10"/>
      <c r="Q542" s="10"/>
      <c r="R542" s="10"/>
      <c r="S542" s="19"/>
      <c r="T542" s="10"/>
      <c r="U542" s="10"/>
    </row>
    <row r="543" spans="1:21" ht="12.95" customHeight="1" x14ac:dyDescent="0.25">
      <c r="A543" s="8">
        <v>541</v>
      </c>
      <c r="B543" s="12"/>
      <c r="C543" s="12"/>
      <c r="D543" s="17" t="str">
        <f>IFERROR(VLOOKUP(BASEA[[#This Row],[CEDULA]],USUARIOS!$B:$K,2,0)," ")</f>
        <v xml:space="preserve"> </v>
      </c>
      <c r="E543" s="17" t="str">
        <f>IFERROR(VLOOKUP(BASEA[[#This Row],[CEDULA]],USUARIOS!$B:$K,3,0)," ")</f>
        <v xml:space="preserve"> </v>
      </c>
      <c r="F543" s="10" t="str">
        <f>IFERROR(VLOOKUP(BASEA[[#This Row],[CEDULA]],USUARIOS!$B:$K,4,0)," ")</f>
        <v xml:space="preserve"> </v>
      </c>
      <c r="G543" s="3" t="str">
        <f>BASEA[[#This Row],[CEDULA]]&amp;BASEA[[#This Row],[PREDIO ]]</f>
        <v xml:space="preserve"> </v>
      </c>
      <c r="H543" s="3" t="str">
        <f>IFERROR(VLOOKUP(BASEA[[#This Row],[Columna1]],USUARIOS!$A:$K,6,0),"ERROR")</f>
        <v>ERROR</v>
      </c>
      <c r="I543" s="18" t="str">
        <f>IFERROR(VLOOKUP(BASEA[[#This Row],[Columna1]],USUARIOS!$A:$K,7,0)," ")</f>
        <v xml:space="preserve"> </v>
      </c>
      <c r="J543" s="18" t="str">
        <f>IFERROR(VLOOKUP(BASEA[[#This Row],[Columna1]],USUARIOS!$A:$K,8,0)," ")</f>
        <v xml:space="preserve"> </v>
      </c>
      <c r="K543" s="18" t="str">
        <f>IFERROR(VLOOKUP(BASEA[[#This Row],[Columna1]],USUARIOS!$A:$K,9,0)," ")</f>
        <v xml:space="preserve"> </v>
      </c>
      <c r="L543" s="18" t="str">
        <f>IFERROR(VLOOKUP(BASEA[[#This Row],[Columna1]],USUARIOS!$A:$K,10,0)," ")</f>
        <v xml:space="preserve"> </v>
      </c>
      <c r="M543" s="18" t="str">
        <f>IFERROR(VLOOKUP(BASEA[[#This Row],[Columna1]],USUARIOS!$A:$K,11,0)," ")</f>
        <v xml:space="preserve"> </v>
      </c>
      <c r="N543" s="11"/>
      <c r="O543" s="10"/>
      <c r="P543" s="10"/>
      <c r="Q543" s="10"/>
      <c r="R543" s="10"/>
      <c r="S543" s="19"/>
      <c r="T543" s="10"/>
      <c r="U543" s="10"/>
    </row>
    <row r="544" spans="1:21" ht="12.95" customHeight="1" x14ac:dyDescent="0.25">
      <c r="A544" s="8">
        <v>542</v>
      </c>
      <c r="B544" s="12"/>
      <c r="C544" s="12"/>
      <c r="D544" s="17" t="str">
        <f>IFERROR(VLOOKUP(BASEA[[#This Row],[CEDULA]],USUARIOS!$B:$K,2,0)," ")</f>
        <v xml:space="preserve"> </v>
      </c>
      <c r="E544" s="17" t="str">
        <f>IFERROR(VLOOKUP(BASEA[[#This Row],[CEDULA]],USUARIOS!$B:$K,3,0)," ")</f>
        <v xml:space="preserve"> </v>
      </c>
      <c r="F544" s="10" t="str">
        <f>IFERROR(VLOOKUP(BASEA[[#This Row],[CEDULA]],USUARIOS!$B:$K,4,0)," ")</f>
        <v xml:space="preserve"> </v>
      </c>
      <c r="G544" s="3" t="str">
        <f>BASEA[[#This Row],[CEDULA]]&amp;BASEA[[#This Row],[PREDIO ]]</f>
        <v xml:space="preserve"> </v>
      </c>
      <c r="H544" s="3" t="str">
        <f>IFERROR(VLOOKUP(BASEA[[#This Row],[Columna1]],USUARIOS!$A:$K,6,0),"ERROR")</f>
        <v>ERROR</v>
      </c>
      <c r="I544" s="18" t="str">
        <f>IFERROR(VLOOKUP(BASEA[[#This Row],[Columna1]],USUARIOS!$A:$K,7,0)," ")</f>
        <v xml:space="preserve"> </v>
      </c>
      <c r="J544" s="18" t="str">
        <f>IFERROR(VLOOKUP(BASEA[[#This Row],[Columna1]],USUARIOS!$A:$K,8,0)," ")</f>
        <v xml:space="preserve"> </v>
      </c>
      <c r="K544" s="18" t="str">
        <f>IFERROR(VLOOKUP(BASEA[[#This Row],[Columna1]],USUARIOS!$A:$K,9,0)," ")</f>
        <v xml:space="preserve"> </v>
      </c>
      <c r="L544" s="18" t="str">
        <f>IFERROR(VLOOKUP(BASEA[[#This Row],[Columna1]],USUARIOS!$A:$K,10,0)," ")</f>
        <v xml:space="preserve"> </v>
      </c>
      <c r="M544" s="18" t="str">
        <f>IFERROR(VLOOKUP(BASEA[[#This Row],[Columna1]],USUARIOS!$A:$K,11,0)," ")</f>
        <v xml:space="preserve"> </v>
      </c>
      <c r="N544" s="11"/>
      <c r="O544" s="10"/>
      <c r="P544" s="10"/>
      <c r="Q544" s="10"/>
      <c r="R544" s="10"/>
      <c r="S544" s="19"/>
      <c r="T544" s="10"/>
      <c r="U544" s="10"/>
    </row>
    <row r="545" spans="1:21" ht="12.95" customHeight="1" x14ac:dyDescent="0.25">
      <c r="A545" s="8">
        <v>543</v>
      </c>
      <c r="B545" s="12"/>
      <c r="C545" s="12"/>
      <c r="D545" s="17" t="str">
        <f>IFERROR(VLOOKUP(BASEA[[#This Row],[CEDULA]],USUARIOS!$B:$K,2,0)," ")</f>
        <v xml:space="preserve"> </v>
      </c>
      <c r="E545" s="17" t="str">
        <f>IFERROR(VLOOKUP(BASEA[[#This Row],[CEDULA]],USUARIOS!$B:$K,3,0)," ")</f>
        <v xml:space="preserve"> </v>
      </c>
      <c r="F545" s="10" t="str">
        <f>IFERROR(VLOOKUP(BASEA[[#This Row],[CEDULA]],USUARIOS!$B:$K,4,0)," ")</f>
        <v xml:space="preserve"> </v>
      </c>
      <c r="G545" s="3" t="str">
        <f>BASEA[[#This Row],[CEDULA]]&amp;BASEA[[#This Row],[PREDIO ]]</f>
        <v xml:space="preserve"> </v>
      </c>
      <c r="H545" s="3" t="str">
        <f>IFERROR(VLOOKUP(BASEA[[#This Row],[Columna1]],USUARIOS!$A:$K,6,0),"ERROR")</f>
        <v>ERROR</v>
      </c>
      <c r="I545" s="18" t="str">
        <f>IFERROR(VLOOKUP(BASEA[[#This Row],[Columna1]],USUARIOS!$A:$K,7,0)," ")</f>
        <v xml:space="preserve"> </v>
      </c>
      <c r="J545" s="18" t="str">
        <f>IFERROR(VLOOKUP(BASEA[[#This Row],[Columna1]],USUARIOS!$A:$K,8,0)," ")</f>
        <v xml:space="preserve"> </v>
      </c>
      <c r="K545" s="18" t="str">
        <f>IFERROR(VLOOKUP(BASEA[[#This Row],[Columna1]],USUARIOS!$A:$K,9,0)," ")</f>
        <v xml:space="preserve"> </v>
      </c>
      <c r="L545" s="18" t="str">
        <f>IFERROR(VLOOKUP(BASEA[[#This Row],[Columna1]],USUARIOS!$A:$K,10,0)," ")</f>
        <v xml:space="preserve"> </v>
      </c>
      <c r="M545" s="18" t="str">
        <f>IFERROR(VLOOKUP(BASEA[[#This Row],[Columna1]],USUARIOS!$A:$K,11,0)," ")</f>
        <v xml:space="preserve"> </v>
      </c>
      <c r="N545" s="11"/>
      <c r="O545" s="10"/>
      <c r="P545" s="10"/>
      <c r="Q545" s="10"/>
      <c r="R545" s="10"/>
      <c r="S545" s="19"/>
      <c r="T545" s="10"/>
      <c r="U545" s="10"/>
    </row>
    <row r="546" spans="1:21" ht="12.95" customHeight="1" x14ac:dyDescent="0.25">
      <c r="A546" s="8">
        <v>544</v>
      </c>
      <c r="B546" s="12"/>
      <c r="C546" s="12"/>
      <c r="D546" s="17" t="str">
        <f>IFERROR(VLOOKUP(BASEA[[#This Row],[CEDULA]],USUARIOS!$B:$K,2,0)," ")</f>
        <v xml:space="preserve"> </v>
      </c>
      <c r="E546" s="17" t="str">
        <f>IFERROR(VLOOKUP(BASEA[[#This Row],[CEDULA]],USUARIOS!$B:$K,3,0)," ")</f>
        <v xml:space="preserve"> </v>
      </c>
      <c r="F546" s="10" t="str">
        <f>IFERROR(VLOOKUP(BASEA[[#This Row],[CEDULA]],USUARIOS!$B:$K,4,0)," ")</f>
        <v xml:space="preserve"> </v>
      </c>
      <c r="G546" s="3" t="str">
        <f>BASEA[[#This Row],[CEDULA]]&amp;BASEA[[#This Row],[PREDIO ]]</f>
        <v xml:space="preserve"> </v>
      </c>
      <c r="H546" s="3" t="str">
        <f>IFERROR(VLOOKUP(BASEA[[#This Row],[Columna1]],USUARIOS!$A:$K,6,0),"ERROR")</f>
        <v>ERROR</v>
      </c>
      <c r="I546" s="18" t="str">
        <f>IFERROR(VLOOKUP(BASEA[[#This Row],[Columna1]],USUARIOS!$A:$K,7,0)," ")</f>
        <v xml:space="preserve"> </v>
      </c>
      <c r="J546" s="18" t="str">
        <f>IFERROR(VLOOKUP(BASEA[[#This Row],[Columna1]],USUARIOS!$A:$K,8,0)," ")</f>
        <v xml:space="preserve"> </v>
      </c>
      <c r="K546" s="18" t="str">
        <f>IFERROR(VLOOKUP(BASEA[[#This Row],[Columna1]],USUARIOS!$A:$K,9,0)," ")</f>
        <v xml:space="preserve"> </v>
      </c>
      <c r="L546" s="18" t="str">
        <f>IFERROR(VLOOKUP(BASEA[[#This Row],[Columna1]],USUARIOS!$A:$K,10,0)," ")</f>
        <v xml:space="preserve"> </v>
      </c>
      <c r="M546" s="18" t="str">
        <f>IFERROR(VLOOKUP(BASEA[[#This Row],[Columna1]],USUARIOS!$A:$K,11,0)," ")</f>
        <v xml:space="preserve"> </v>
      </c>
      <c r="N546" s="11"/>
      <c r="O546" s="10"/>
      <c r="P546" s="10"/>
      <c r="Q546" s="10"/>
      <c r="R546" s="10"/>
      <c r="S546" s="19"/>
      <c r="T546" s="10"/>
      <c r="U546" s="10"/>
    </row>
    <row r="547" spans="1:21" ht="12.95" customHeight="1" x14ac:dyDescent="0.25">
      <c r="A547" s="8">
        <v>545</v>
      </c>
      <c r="B547" s="12"/>
      <c r="C547" s="12"/>
      <c r="D547" s="17" t="str">
        <f>IFERROR(VLOOKUP(BASEA[[#This Row],[CEDULA]],USUARIOS!$B:$K,2,0)," ")</f>
        <v xml:space="preserve"> </v>
      </c>
      <c r="E547" s="17" t="str">
        <f>IFERROR(VLOOKUP(BASEA[[#This Row],[CEDULA]],USUARIOS!$B:$K,3,0)," ")</f>
        <v xml:space="preserve"> </v>
      </c>
      <c r="F547" s="10" t="str">
        <f>IFERROR(VLOOKUP(BASEA[[#This Row],[CEDULA]],USUARIOS!$B:$K,4,0)," ")</f>
        <v xml:space="preserve"> </v>
      </c>
      <c r="G547" s="3" t="str">
        <f>BASEA[[#This Row],[CEDULA]]&amp;BASEA[[#This Row],[PREDIO ]]</f>
        <v xml:space="preserve"> </v>
      </c>
      <c r="H547" s="3" t="str">
        <f>IFERROR(VLOOKUP(BASEA[[#This Row],[Columna1]],USUARIOS!$A:$K,6,0),"ERROR")</f>
        <v>ERROR</v>
      </c>
      <c r="I547" s="18" t="str">
        <f>IFERROR(VLOOKUP(BASEA[[#This Row],[Columna1]],USUARIOS!$A:$K,7,0)," ")</f>
        <v xml:space="preserve"> </v>
      </c>
      <c r="J547" s="18" t="str">
        <f>IFERROR(VLOOKUP(BASEA[[#This Row],[Columna1]],USUARIOS!$A:$K,8,0)," ")</f>
        <v xml:space="preserve"> </v>
      </c>
      <c r="K547" s="18" t="str">
        <f>IFERROR(VLOOKUP(BASEA[[#This Row],[Columna1]],USUARIOS!$A:$K,9,0)," ")</f>
        <v xml:space="preserve"> </v>
      </c>
      <c r="L547" s="18" t="str">
        <f>IFERROR(VLOOKUP(BASEA[[#This Row],[Columna1]],USUARIOS!$A:$K,10,0)," ")</f>
        <v xml:space="preserve"> </v>
      </c>
      <c r="M547" s="18" t="str">
        <f>IFERROR(VLOOKUP(BASEA[[#This Row],[Columna1]],USUARIOS!$A:$K,11,0)," ")</f>
        <v xml:space="preserve"> </v>
      </c>
      <c r="N547" s="11"/>
      <c r="O547" s="10"/>
      <c r="P547" s="10"/>
      <c r="Q547" s="10"/>
      <c r="R547" s="10"/>
      <c r="S547" s="19"/>
      <c r="T547" s="10"/>
      <c r="U547" s="10"/>
    </row>
    <row r="548" spans="1:21" ht="12.95" customHeight="1" x14ac:dyDescent="0.25">
      <c r="A548" s="8">
        <v>546</v>
      </c>
      <c r="B548" s="12"/>
      <c r="C548" s="12"/>
      <c r="D548" s="17" t="str">
        <f>IFERROR(VLOOKUP(BASEA[[#This Row],[CEDULA]],USUARIOS!$B:$K,2,0)," ")</f>
        <v xml:space="preserve"> </v>
      </c>
      <c r="E548" s="17" t="str">
        <f>IFERROR(VLOOKUP(BASEA[[#This Row],[CEDULA]],USUARIOS!$B:$K,3,0)," ")</f>
        <v xml:space="preserve"> </v>
      </c>
      <c r="F548" s="10" t="str">
        <f>IFERROR(VLOOKUP(BASEA[[#This Row],[CEDULA]],USUARIOS!$B:$K,4,0)," ")</f>
        <v xml:space="preserve"> </v>
      </c>
      <c r="G548" s="3" t="str">
        <f>BASEA[[#This Row],[CEDULA]]&amp;BASEA[[#This Row],[PREDIO ]]</f>
        <v xml:space="preserve"> </v>
      </c>
      <c r="H548" s="3" t="str">
        <f>IFERROR(VLOOKUP(BASEA[[#This Row],[Columna1]],USUARIOS!$A:$K,6,0),"ERROR")</f>
        <v>ERROR</v>
      </c>
      <c r="I548" s="18" t="str">
        <f>IFERROR(VLOOKUP(BASEA[[#This Row],[Columna1]],USUARIOS!$A:$K,7,0)," ")</f>
        <v xml:space="preserve"> </v>
      </c>
      <c r="J548" s="18" t="str">
        <f>IFERROR(VLOOKUP(BASEA[[#This Row],[Columna1]],USUARIOS!$A:$K,8,0)," ")</f>
        <v xml:space="preserve"> </v>
      </c>
      <c r="K548" s="18" t="str">
        <f>IFERROR(VLOOKUP(BASEA[[#This Row],[Columna1]],USUARIOS!$A:$K,9,0)," ")</f>
        <v xml:space="preserve"> </v>
      </c>
      <c r="L548" s="18" t="str">
        <f>IFERROR(VLOOKUP(BASEA[[#This Row],[Columna1]],USUARIOS!$A:$K,10,0)," ")</f>
        <v xml:space="preserve"> </v>
      </c>
      <c r="M548" s="18" t="str">
        <f>IFERROR(VLOOKUP(BASEA[[#This Row],[Columna1]],USUARIOS!$A:$K,11,0)," ")</f>
        <v xml:space="preserve"> </v>
      </c>
      <c r="N548" s="11"/>
      <c r="O548" s="10"/>
      <c r="P548" s="10"/>
      <c r="Q548" s="10"/>
      <c r="R548" s="10"/>
      <c r="S548" s="19"/>
      <c r="T548" s="10"/>
      <c r="U548" s="10"/>
    </row>
    <row r="549" spans="1:21" ht="12.95" customHeight="1" x14ac:dyDescent="0.25">
      <c r="A549" s="8">
        <v>547</v>
      </c>
      <c r="B549" s="12"/>
      <c r="C549" s="12"/>
      <c r="D549" s="17" t="str">
        <f>IFERROR(VLOOKUP(BASEA[[#This Row],[CEDULA]],USUARIOS!$B:$K,2,0)," ")</f>
        <v xml:space="preserve"> </v>
      </c>
      <c r="E549" s="17" t="str">
        <f>IFERROR(VLOOKUP(BASEA[[#This Row],[CEDULA]],USUARIOS!$B:$K,3,0)," ")</f>
        <v xml:space="preserve"> </v>
      </c>
      <c r="F549" s="10" t="str">
        <f>IFERROR(VLOOKUP(BASEA[[#This Row],[CEDULA]],USUARIOS!$B:$K,4,0)," ")</f>
        <v xml:space="preserve"> </v>
      </c>
      <c r="G549" s="3" t="str">
        <f>BASEA[[#This Row],[CEDULA]]&amp;BASEA[[#This Row],[PREDIO ]]</f>
        <v xml:space="preserve"> </v>
      </c>
      <c r="H549" s="3" t="str">
        <f>IFERROR(VLOOKUP(BASEA[[#This Row],[Columna1]],USUARIOS!$A:$K,6,0),"ERROR")</f>
        <v>ERROR</v>
      </c>
      <c r="I549" s="18" t="str">
        <f>IFERROR(VLOOKUP(BASEA[[#This Row],[Columna1]],USUARIOS!$A:$K,7,0)," ")</f>
        <v xml:space="preserve"> </v>
      </c>
      <c r="J549" s="18" t="str">
        <f>IFERROR(VLOOKUP(BASEA[[#This Row],[Columna1]],USUARIOS!$A:$K,8,0)," ")</f>
        <v xml:space="preserve"> </v>
      </c>
      <c r="K549" s="18" t="str">
        <f>IFERROR(VLOOKUP(BASEA[[#This Row],[Columna1]],USUARIOS!$A:$K,9,0)," ")</f>
        <v xml:space="preserve"> </v>
      </c>
      <c r="L549" s="18" t="str">
        <f>IFERROR(VLOOKUP(BASEA[[#This Row],[Columna1]],USUARIOS!$A:$K,10,0)," ")</f>
        <v xml:space="preserve"> </v>
      </c>
      <c r="M549" s="18" t="str">
        <f>IFERROR(VLOOKUP(BASEA[[#This Row],[Columna1]],USUARIOS!$A:$K,11,0)," ")</f>
        <v xml:space="preserve"> </v>
      </c>
      <c r="N549" s="11"/>
      <c r="O549" s="10"/>
      <c r="P549" s="10"/>
      <c r="Q549" s="10"/>
      <c r="R549" s="10"/>
      <c r="S549" s="19"/>
      <c r="T549" s="10"/>
      <c r="U549" s="10"/>
    </row>
    <row r="550" spans="1:21" ht="12.95" customHeight="1" x14ac:dyDescent="0.25">
      <c r="A550" s="8">
        <v>548</v>
      </c>
      <c r="B550" s="12"/>
      <c r="C550" s="12"/>
      <c r="D550" s="17" t="str">
        <f>IFERROR(VLOOKUP(BASEA[[#This Row],[CEDULA]],USUARIOS!$B:$K,2,0)," ")</f>
        <v xml:space="preserve"> </v>
      </c>
      <c r="E550" s="17" t="str">
        <f>IFERROR(VLOOKUP(BASEA[[#This Row],[CEDULA]],USUARIOS!$B:$K,3,0)," ")</f>
        <v xml:space="preserve"> </v>
      </c>
      <c r="F550" s="10" t="str">
        <f>IFERROR(VLOOKUP(BASEA[[#This Row],[CEDULA]],USUARIOS!$B:$K,4,0)," ")</f>
        <v xml:space="preserve"> </v>
      </c>
      <c r="G550" s="3" t="str">
        <f>BASEA[[#This Row],[CEDULA]]&amp;BASEA[[#This Row],[PREDIO ]]</f>
        <v xml:space="preserve"> </v>
      </c>
      <c r="H550" s="3" t="str">
        <f>IFERROR(VLOOKUP(BASEA[[#This Row],[Columna1]],USUARIOS!$A:$K,6,0),"ERROR")</f>
        <v>ERROR</v>
      </c>
      <c r="I550" s="18" t="str">
        <f>IFERROR(VLOOKUP(BASEA[[#This Row],[Columna1]],USUARIOS!$A:$K,7,0)," ")</f>
        <v xml:space="preserve"> </v>
      </c>
      <c r="J550" s="18" t="str">
        <f>IFERROR(VLOOKUP(BASEA[[#This Row],[Columna1]],USUARIOS!$A:$K,8,0)," ")</f>
        <v xml:space="preserve"> </v>
      </c>
      <c r="K550" s="18" t="str">
        <f>IFERROR(VLOOKUP(BASEA[[#This Row],[Columna1]],USUARIOS!$A:$K,9,0)," ")</f>
        <v xml:space="preserve"> </v>
      </c>
      <c r="L550" s="18" t="str">
        <f>IFERROR(VLOOKUP(BASEA[[#This Row],[Columna1]],USUARIOS!$A:$K,10,0)," ")</f>
        <v xml:space="preserve"> </v>
      </c>
      <c r="M550" s="18" t="str">
        <f>IFERROR(VLOOKUP(BASEA[[#This Row],[Columna1]],USUARIOS!$A:$K,11,0)," ")</f>
        <v xml:space="preserve"> </v>
      </c>
      <c r="N550" s="11"/>
      <c r="O550" s="10"/>
      <c r="P550" s="10"/>
      <c r="Q550" s="10"/>
      <c r="R550" s="10"/>
      <c r="S550" s="19"/>
      <c r="T550" s="10"/>
      <c r="U550" s="10"/>
    </row>
    <row r="551" spans="1:21" ht="12.95" customHeight="1" x14ac:dyDescent="0.25">
      <c r="A551" s="8">
        <v>549</v>
      </c>
      <c r="B551" s="12"/>
      <c r="C551" s="12"/>
      <c r="D551" s="17" t="str">
        <f>IFERROR(VLOOKUP(BASEA[[#This Row],[CEDULA]],USUARIOS!$B:$K,2,0)," ")</f>
        <v xml:space="preserve"> </v>
      </c>
      <c r="E551" s="17" t="str">
        <f>IFERROR(VLOOKUP(BASEA[[#This Row],[CEDULA]],USUARIOS!$B:$K,3,0)," ")</f>
        <v xml:space="preserve"> </v>
      </c>
      <c r="F551" s="10" t="str">
        <f>IFERROR(VLOOKUP(BASEA[[#This Row],[CEDULA]],USUARIOS!$B:$K,4,0)," ")</f>
        <v xml:space="preserve"> </v>
      </c>
      <c r="G551" s="3" t="str">
        <f>BASEA[[#This Row],[CEDULA]]&amp;BASEA[[#This Row],[PREDIO ]]</f>
        <v xml:space="preserve"> </v>
      </c>
      <c r="H551" s="3" t="str">
        <f>IFERROR(VLOOKUP(BASEA[[#This Row],[Columna1]],USUARIOS!$A:$K,6,0),"ERROR")</f>
        <v>ERROR</v>
      </c>
      <c r="I551" s="18" t="str">
        <f>IFERROR(VLOOKUP(BASEA[[#This Row],[Columna1]],USUARIOS!$A:$K,7,0)," ")</f>
        <v xml:space="preserve"> </v>
      </c>
      <c r="J551" s="18" t="str">
        <f>IFERROR(VLOOKUP(BASEA[[#This Row],[Columna1]],USUARIOS!$A:$K,8,0)," ")</f>
        <v xml:space="preserve"> </v>
      </c>
      <c r="K551" s="18" t="str">
        <f>IFERROR(VLOOKUP(BASEA[[#This Row],[Columna1]],USUARIOS!$A:$K,9,0)," ")</f>
        <v xml:space="preserve"> </v>
      </c>
      <c r="L551" s="18" t="str">
        <f>IFERROR(VLOOKUP(BASEA[[#This Row],[Columna1]],USUARIOS!$A:$K,10,0)," ")</f>
        <v xml:space="preserve"> </v>
      </c>
      <c r="M551" s="18" t="str">
        <f>IFERROR(VLOOKUP(BASEA[[#This Row],[Columna1]],USUARIOS!$A:$K,11,0)," ")</f>
        <v xml:space="preserve"> </v>
      </c>
      <c r="N551" s="11"/>
      <c r="O551" s="10"/>
      <c r="P551" s="10"/>
      <c r="Q551" s="10"/>
      <c r="R551" s="10"/>
      <c r="S551" s="19"/>
      <c r="T551" s="10"/>
      <c r="U551" s="10"/>
    </row>
    <row r="552" spans="1:21" ht="12.95" customHeight="1" x14ac:dyDescent="0.25">
      <c r="A552" s="8">
        <v>550</v>
      </c>
      <c r="B552" s="12"/>
      <c r="C552" s="12"/>
      <c r="D552" s="17" t="str">
        <f>IFERROR(VLOOKUP(BASEA[[#This Row],[CEDULA]],USUARIOS!$B:$K,2,0)," ")</f>
        <v xml:space="preserve"> </v>
      </c>
      <c r="E552" s="17" t="str">
        <f>IFERROR(VLOOKUP(BASEA[[#This Row],[CEDULA]],USUARIOS!$B:$K,3,0)," ")</f>
        <v xml:space="preserve"> </v>
      </c>
      <c r="F552" s="10" t="str">
        <f>IFERROR(VLOOKUP(BASEA[[#This Row],[CEDULA]],USUARIOS!$B:$K,4,0)," ")</f>
        <v xml:space="preserve"> </v>
      </c>
      <c r="G552" s="3" t="str">
        <f>BASEA[[#This Row],[CEDULA]]&amp;BASEA[[#This Row],[PREDIO ]]</f>
        <v xml:space="preserve"> </v>
      </c>
      <c r="H552" s="3" t="str">
        <f>IFERROR(VLOOKUP(BASEA[[#This Row],[Columna1]],USUARIOS!$A:$K,6,0),"ERROR")</f>
        <v>ERROR</v>
      </c>
      <c r="I552" s="18" t="str">
        <f>IFERROR(VLOOKUP(BASEA[[#This Row],[Columna1]],USUARIOS!$A:$K,7,0)," ")</f>
        <v xml:space="preserve"> </v>
      </c>
      <c r="J552" s="18" t="str">
        <f>IFERROR(VLOOKUP(BASEA[[#This Row],[Columna1]],USUARIOS!$A:$K,8,0)," ")</f>
        <v xml:space="preserve"> </v>
      </c>
      <c r="K552" s="18" t="str">
        <f>IFERROR(VLOOKUP(BASEA[[#This Row],[Columna1]],USUARIOS!$A:$K,9,0)," ")</f>
        <v xml:space="preserve"> </v>
      </c>
      <c r="L552" s="18" t="str">
        <f>IFERROR(VLOOKUP(BASEA[[#This Row],[Columna1]],USUARIOS!$A:$K,10,0)," ")</f>
        <v xml:space="preserve"> </v>
      </c>
      <c r="M552" s="18" t="str">
        <f>IFERROR(VLOOKUP(BASEA[[#This Row],[Columna1]],USUARIOS!$A:$K,11,0)," ")</f>
        <v xml:space="preserve"> </v>
      </c>
      <c r="N552" s="11"/>
      <c r="O552" s="10"/>
      <c r="P552" s="10"/>
      <c r="Q552" s="10"/>
      <c r="R552" s="10"/>
      <c r="S552" s="19"/>
      <c r="T552" s="10"/>
      <c r="U552" s="10"/>
    </row>
    <row r="553" spans="1:21" ht="12.95" customHeight="1" x14ac:dyDescent="0.25">
      <c r="A553" s="8">
        <v>551</v>
      </c>
      <c r="B553" s="12"/>
      <c r="C553" s="12"/>
      <c r="D553" s="17" t="str">
        <f>IFERROR(VLOOKUP(BASEA[[#This Row],[CEDULA]],USUARIOS!$B:$K,2,0)," ")</f>
        <v xml:space="preserve"> </v>
      </c>
      <c r="E553" s="17" t="str">
        <f>IFERROR(VLOOKUP(BASEA[[#This Row],[CEDULA]],USUARIOS!$B:$K,3,0)," ")</f>
        <v xml:space="preserve"> </v>
      </c>
      <c r="F553" s="10" t="str">
        <f>IFERROR(VLOOKUP(BASEA[[#This Row],[CEDULA]],USUARIOS!$B:$K,4,0)," ")</f>
        <v xml:space="preserve"> </v>
      </c>
      <c r="G553" s="3" t="str">
        <f>BASEA[[#This Row],[CEDULA]]&amp;BASEA[[#This Row],[PREDIO ]]</f>
        <v xml:space="preserve"> </v>
      </c>
      <c r="H553" s="3" t="str">
        <f>IFERROR(VLOOKUP(BASEA[[#This Row],[Columna1]],USUARIOS!$A:$K,6,0),"ERROR")</f>
        <v>ERROR</v>
      </c>
      <c r="I553" s="18" t="str">
        <f>IFERROR(VLOOKUP(BASEA[[#This Row],[Columna1]],USUARIOS!$A:$K,7,0)," ")</f>
        <v xml:space="preserve"> </v>
      </c>
      <c r="J553" s="18" t="str">
        <f>IFERROR(VLOOKUP(BASEA[[#This Row],[Columna1]],USUARIOS!$A:$K,8,0)," ")</f>
        <v xml:space="preserve"> </v>
      </c>
      <c r="K553" s="18" t="str">
        <f>IFERROR(VLOOKUP(BASEA[[#This Row],[Columna1]],USUARIOS!$A:$K,9,0)," ")</f>
        <v xml:space="preserve"> </v>
      </c>
      <c r="L553" s="18" t="str">
        <f>IFERROR(VLOOKUP(BASEA[[#This Row],[Columna1]],USUARIOS!$A:$K,10,0)," ")</f>
        <v xml:space="preserve"> </v>
      </c>
      <c r="M553" s="18" t="str">
        <f>IFERROR(VLOOKUP(BASEA[[#This Row],[Columna1]],USUARIOS!$A:$K,11,0)," ")</f>
        <v xml:space="preserve"> </v>
      </c>
      <c r="N553" s="11"/>
      <c r="O553" s="10"/>
      <c r="P553" s="10"/>
      <c r="Q553" s="10"/>
      <c r="R553" s="10"/>
      <c r="S553" s="19"/>
      <c r="T553" s="10"/>
      <c r="U553" s="10"/>
    </row>
    <row r="554" spans="1:21" ht="12.95" customHeight="1" x14ac:dyDescent="0.25">
      <c r="A554" s="8">
        <v>552</v>
      </c>
      <c r="B554" s="12"/>
      <c r="C554" s="12"/>
      <c r="D554" s="17" t="str">
        <f>IFERROR(VLOOKUP(BASEA[[#This Row],[CEDULA]],USUARIOS!$B:$K,2,0)," ")</f>
        <v xml:space="preserve"> </v>
      </c>
      <c r="E554" s="17" t="str">
        <f>IFERROR(VLOOKUP(BASEA[[#This Row],[CEDULA]],USUARIOS!$B:$K,3,0)," ")</f>
        <v xml:space="preserve"> </v>
      </c>
      <c r="F554" s="10" t="str">
        <f>IFERROR(VLOOKUP(BASEA[[#This Row],[CEDULA]],USUARIOS!$B:$K,4,0)," ")</f>
        <v xml:space="preserve"> </v>
      </c>
      <c r="G554" s="3" t="str">
        <f>BASEA[[#This Row],[CEDULA]]&amp;BASEA[[#This Row],[PREDIO ]]</f>
        <v xml:space="preserve"> </v>
      </c>
      <c r="H554" s="3" t="str">
        <f>IFERROR(VLOOKUP(BASEA[[#This Row],[Columna1]],USUARIOS!$A:$K,6,0),"ERROR")</f>
        <v>ERROR</v>
      </c>
      <c r="I554" s="18" t="str">
        <f>IFERROR(VLOOKUP(BASEA[[#This Row],[Columna1]],USUARIOS!$A:$K,7,0)," ")</f>
        <v xml:space="preserve"> </v>
      </c>
      <c r="J554" s="18" t="str">
        <f>IFERROR(VLOOKUP(BASEA[[#This Row],[Columna1]],USUARIOS!$A:$K,8,0)," ")</f>
        <v xml:space="preserve"> </v>
      </c>
      <c r="K554" s="18" t="str">
        <f>IFERROR(VLOOKUP(BASEA[[#This Row],[Columna1]],USUARIOS!$A:$K,9,0)," ")</f>
        <v xml:space="preserve"> </v>
      </c>
      <c r="L554" s="18" t="str">
        <f>IFERROR(VLOOKUP(BASEA[[#This Row],[Columna1]],USUARIOS!$A:$K,10,0)," ")</f>
        <v xml:space="preserve"> </v>
      </c>
      <c r="M554" s="18" t="str">
        <f>IFERROR(VLOOKUP(BASEA[[#This Row],[Columna1]],USUARIOS!$A:$K,11,0)," ")</f>
        <v xml:space="preserve"> </v>
      </c>
      <c r="N554" s="11"/>
      <c r="O554" s="10"/>
      <c r="P554" s="10"/>
      <c r="Q554" s="10"/>
      <c r="R554" s="10"/>
      <c r="S554" s="19"/>
      <c r="T554" s="10"/>
      <c r="U554" s="10"/>
    </row>
    <row r="555" spans="1:21" ht="12.95" customHeight="1" x14ac:dyDescent="0.25">
      <c r="A555" s="8">
        <v>553</v>
      </c>
      <c r="B555" s="12"/>
      <c r="C555" s="12"/>
      <c r="D555" s="17" t="str">
        <f>IFERROR(VLOOKUP(BASEA[[#This Row],[CEDULA]],USUARIOS!$B:$K,2,0)," ")</f>
        <v xml:space="preserve"> </v>
      </c>
      <c r="E555" s="17" t="str">
        <f>IFERROR(VLOOKUP(BASEA[[#This Row],[CEDULA]],USUARIOS!$B:$K,3,0)," ")</f>
        <v xml:space="preserve"> </v>
      </c>
      <c r="F555" s="10" t="str">
        <f>IFERROR(VLOOKUP(BASEA[[#This Row],[CEDULA]],USUARIOS!$B:$K,4,0)," ")</f>
        <v xml:space="preserve"> </v>
      </c>
      <c r="G555" s="3" t="str">
        <f>BASEA[[#This Row],[CEDULA]]&amp;BASEA[[#This Row],[PREDIO ]]</f>
        <v xml:space="preserve"> </v>
      </c>
      <c r="H555" s="3" t="str">
        <f>IFERROR(VLOOKUP(BASEA[[#This Row],[Columna1]],USUARIOS!$A:$K,6,0),"ERROR")</f>
        <v>ERROR</v>
      </c>
      <c r="I555" s="18" t="str">
        <f>IFERROR(VLOOKUP(BASEA[[#This Row],[Columna1]],USUARIOS!$A:$K,7,0)," ")</f>
        <v xml:space="preserve"> </v>
      </c>
      <c r="J555" s="18" t="str">
        <f>IFERROR(VLOOKUP(BASEA[[#This Row],[Columna1]],USUARIOS!$A:$K,8,0)," ")</f>
        <v xml:space="preserve"> </v>
      </c>
      <c r="K555" s="18" t="str">
        <f>IFERROR(VLOOKUP(BASEA[[#This Row],[Columna1]],USUARIOS!$A:$K,9,0)," ")</f>
        <v xml:space="preserve"> </v>
      </c>
      <c r="L555" s="18" t="str">
        <f>IFERROR(VLOOKUP(BASEA[[#This Row],[Columna1]],USUARIOS!$A:$K,10,0)," ")</f>
        <v xml:space="preserve"> </v>
      </c>
      <c r="M555" s="18" t="str">
        <f>IFERROR(VLOOKUP(BASEA[[#This Row],[Columna1]],USUARIOS!$A:$K,11,0)," ")</f>
        <v xml:space="preserve"> </v>
      </c>
      <c r="N555" s="11"/>
      <c r="O555" s="10"/>
      <c r="P555" s="10"/>
      <c r="Q555" s="10"/>
      <c r="R555" s="10"/>
      <c r="S555" s="19"/>
      <c r="T555" s="10"/>
      <c r="U555" s="10"/>
    </row>
    <row r="556" spans="1:21" ht="12.95" customHeight="1" x14ac:dyDescent="0.25">
      <c r="A556" s="8">
        <v>554</v>
      </c>
      <c r="B556" s="12"/>
      <c r="C556" s="12"/>
      <c r="D556" s="17" t="str">
        <f>IFERROR(VLOOKUP(BASEA[[#This Row],[CEDULA]],USUARIOS!$B:$K,2,0)," ")</f>
        <v xml:space="preserve"> </v>
      </c>
      <c r="E556" s="17" t="str">
        <f>IFERROR(VLOOKUP(BASEA[[#This Row],[CEDULA]],USUARIOS!$B:$K,3,0)," ")</f>
        <v xml:space="preserve"> </v>
      </c>
      <c r="F556" s="10" t="str">
        <f>IFERROR(VLOOKUP(BASEA[[#This Row],[CEDULA]],USUARIOS!$B:$K,4,0)," ")</f>
        <v xml:space="preserve"> </v>
      </c>
      <c r="G556" s="3" t="str">
        <f>BASEA[[#This Row],[CEDULA]]&amp;BASEA[[#This Row],[PREDIO ]]</f>
        <v xml:space="preserve"> </v>
      </c>
      <c r="H556" s="3" t="str">
        <f>IFERROR(VLOOKUP(BASEA[[#This Row],[Columna1]],USUARIOS!$A:$K,6,0),"ERROR")</f>
        <v>ERROR</v>
      </c>
      <c r="I556" s="18" t="str">
        <f>IFERROR(VLOOKUP(BASEA[[#This Row],[Columna1]],USUARIOS!$A:$K,7,0)," ")</f>
        <v xml:space="preserve"> </v>
      </c>
      <c r="J556" s="18" t="str">
        <f>IFERROR(VLOOKUP(BASEA[[#This Row],[Columna1]],USUARIOS!$A:$K,8,0)," ")</f>
        <v xml:space="preserve"> </v>
      </c>
      <c r="K556" s="18" t="str">
        <f>IFERROR(VLOOKUP(BASEA[[#This Row],[Columna1]],USUARIOS!$A:$K,9,0)," ")</f>
        <v xml:space="preserve"> </v>
      </c>
      <c r="L556" s="18" t="str">
        <f>IFERROR(VLOOKUP(BASEA[[#This Row],[Columna1]],USUARIOS!$A:$K,10,0)," ")</f>
        <v xml:space="preserve"> </v>
      </c>
      <c r="M556" s="18" t="str">
        <f>IFERROR(VLOOKUP(BASEA[[#This Row],[Columna1]],USUARIOS!$A:$K,11,0)," ")</f>
        <v xml:space="preserve"> </v>
      </c>
      <c r="N556" s="11"/>
      <c r="O556" s="10"/>
      <c r="P556" s="10"/>
      <c r="Q556" s="10"/>
      <c r="R556" s="10"/>
      <c r="S556" s="19"/>
      <c r="T556" s="10"/>
      <c r="U556" s="10"/>
    </row>
    <row r="557" spans="1:21" ht="12.95" customHeight="1" x14ac:dyDescent="0.25">
      <c r="A557" s="8">
        <v>555</v>
      </c>
      <c r="B557" s="12"/>
      <c r="C557" s="12"/>
      <c r="D557" s="17" t="str">
        <f>IFERROR(VLOOKUP(BASEA[[#This Row],[CEDULA]],USUARIOS!$B:$K,2,0)," ")</f>
        <v xml:space="preserve"> </v>
      </c>
      <c r="E557" s="17" t="str">
        <f>IFERROR(VLOOKUP(BASEA[[#This Row],[CEDULA]],USUARIOS!$B:$K,3,0)," ")</f>
        <v xml:space="preserve"> </v>
      </c>
      <c r="F557" s="10" t="str">
        <f>IFERROR(VLOOKUP(BASEA[[#This Row],[CEDULA]],USUARIOS!$B:$K,4,0)," ")</f>
        <v xml:space="preserve"> </v>
      </c>
      <c r="G557" s="3" t="str">
        <f>BASEA[[#This Row],[CEDULA]]&amp;BASEA[[#This Row],[PREDIO ]]</f>
        <v xml:space="preserve"> </v>
      </c>
      <c r="H557" s="3" t="str">
        <f>IFERROR(VLOOKUP(BASEA[[#This Row],[Columna1]],USUARIOS!$A:$K,6,0),"ERROR")</f>
        <v>ERROR</v>
      </c>
      <c r="I557" s="18" t="str">
        <f>IFERROR(VLOOKUP(BASEA[[#This Row],[Columna1]],USUARIOS!$A:$K,7,0)," ")</f>
        <v xml:space="preserve"> </v>
      </c>
      <c r="J557" s="18" t="str">
        <f>IFERROR(VLOOKUP(BASEA[[#This Row],[Columna1]],USUARIOS!$A:$K,8,0)," ")</f>
        <v xml:space="preserve"> </v>
      </c>
      <c r="K557" s="18" t="str">
        <f>IFERROR(VLOOKUP(BASEA[[#This Row],[Columna1]],USUARIOS!$A:$K,9,0)," ")</f>
        <v xml:space="preserve"> </v>
      </c>
      <c r="L557" s="18" t="str">
        <f>IFERROR(VLOOKUP(BASEA[[#This Row],[Columna1]],USUARIOS!$A:$K,10,0)," ")</f>
        <v xml:space="preserve"> </v>
      </c>
      <c r="M557" s="18" t="str">
        <f>IFERROR(VLOOKUP(BASEA[[#This Row],[Columna1]],USUARIOS!$A:$K,11,0)," ")</f>
        <v xml:space="preserve"> </v>
      </c>
      <c r="N557" s="11"/>
      <c r="O557" s="10"/>
      <c r="P557" s="10"/>
      <c r="Q557" s="10"/>
      <c r="R557" s="10"/>
      <c r="S557" s="19"/>
      <c r="T557" s="10"/>
      <c r="U557" s="10"/>
    </row>
    <row r="558" spans="1:21" ht="12.95" customHeight="1" x14ac:dyDescent="0.25">
      <c r="A558" s="8">
        <v>556</v>
      </c>
      <c r="B558" s="12"/>
      <c r="C558" s="12"/>
      <c r="D558" s="17" t="str">
        <f>IFERROR(VLOOKUP(BASEA[[#This Row],[CEDULA]],USUARIOS!$B:$K,2,0)," ")</f>
        <v xml:space="preserve"> </v>
      </c>
      <c r="E558" s="17" t="str">
        <f>IFERROR(VLOOKUP(BASEA[[#This Row],[CEDULA]],USUARIOS!$B:$K,3,0)," ")</f>
        <v xml:space="preserve"> </v>
      </c>
      <c r="F558" s="10" t="str">
        <f>IFERROR(VLOOKUP(BASEA[[#This Row],[CEDULA]],USUARIOS!$B:$K,4,0)," ")</f>
        <v xml:space="preserve"> </v>
      </c>
      <c r="G558" s="3" t="str">
        <f>BASEA[[#This Row],[CEDULA]]&amp;BASEA[[#This Row],[PREDIO ]]</f>
        <v xml:space="preserve"> </v>
      </c>
      <c r="H558" s="3" t="str">
        <f>IFERROR(VLOOKUP(BASEA[[#This Row],[Columna1]],USUARIOS!$A:$K,6,0),"ERROR")</f>
        <v>ERROR</v>
      </c>
      <c r="I558" s="18" t="str">
        <f>IFERROR(VLOOKUP(BASEA[[#This Row],[Columna1]],USUARIOS!$A:$K,7,0)," ")</f>
        <v xml:space="preserve"> </v>
      </c>
      <c r="J558" s="18" t="str">
        <f>IFERROR(VLOOKUP(BASEA[[#This Row],[Columna1]],USUARIOS!$A:$K,8,0)," ")</f>
        <v xml:space="preserve"> </v>
      </c>
      <c r="K558" s="18" t="str">
        <f>IFERROR(VLOOKUP(BASEA[[#This Row],[Columna1]],USUARIOS!$A:$K,9,0)," ")</f>
        <v xml:space="preserve"> </v>
      </c>
      <c r="L558" s="18" t="str">
        <f>IFERROR(VLOOKUP(BASEA[[#This Row],[Columna1]],USUARIOS!$A:$K,10,0)," ")</f>
        <v xml:space="preserve"> </v>
      </c>
      <c r="M558" s="18" t="str">
        <f>IFERROR(VLOOKUP(BASEA[[#This Row],[Columna1]],USUARIOS!$A:$K,11,0)," ")</f>
        <v xml:space="preserve"> </v>
      </c>
      <c r="N558" s="11"/>
      <c r="O558" s="10"/>
      <c r="P558" s="10"/>
      <c r="Q558" s="10"/>
      <c r="R558" s="10"/>
      <c r="S558" s="19"/>
      <c r="T558" s="10"/>
      <c r="U558" s="10"/>
    </row>
    <row r="559" spans="1:21" ht="12.95" customHeight="1" x14ac:dyDescent="0.25">
      <c r="A559" s="8">
        <v>557</v>
      </c>
      <c r="B559" s="12"/>
      <c r="C559" s="12"/>
      <c r="D559" s="17" t="str">
        <f>IFERROR(VLOOKUP(BASEA[[#This Row],[CEDULA]],USUARIOS!$B:$K,2,0)," ")</f>
        <v xml:space="preserve"> </v>
      </c>
      <c r="E559" s="17" t="str">
        <f>IFERROR(VLOOKUP(BASEA[[#This Row],[CEDULA]],USUARIOS!$B:$K,3,0)," ")</f>
        <v xml:space="preserve"> </v>
      </c>
      <c r="F559" s="10" t="str">
        <f>IFERROR(VLOOKUP(BASEA[[#This Row],[CEDULA]],USUARIOS!$B:$K,4,0)," ")</f>
        <v xml:space="preserve"> </v>
      </c>
      <c r="G559" s="3" t="str">
        <f>BASEA[[#This Row],[CEDULA]]&amp;BASEA[[#This Row],[PREDIO ]]</f>
        <v xml:space="preserve"> </v>
      </c>
      <c r="H559" s="3" t="str">
        <f>IFERROR(VLOOKUP(BASEA[[#This Row],[Columna1]],USUARIOS!$A:$K,6,0),"ERROR")</f>
        <v>ERROR</v>
      </c>
      <c r="I559" s="18" t="str">
        <f>IFERROR(VLOOKUP(BASEA[[#This Row],[Columna1]],USUARIOS!$A:$K,7,0)," ")</f>
        <v xml:space="preserve"> </v>
      </c>
      <c r="J559" s="18" t="str">
        <f>IFERROR(VLOOKUP(BASEA[[#This Row],[Columna1]],USUARIOS!$A:$K,8,0)," ")</f>
        <v xml:space="preserve"> </v>
      </c>
      <c r="K559" s="18" t="str">
        <f>IFERROR(VLOOKUP(BASEA[[#This Row],[Columna1]],USUARIOS!$A:$K,9,0)," ")</f>
        <v xml:space="preserve"> </v>
      </c>
      <c r="L559" s="18" t="str">
        <f>IFERROR(VLOOKUP(BASEA[[#This Row],[Columna1]],USUARIOS!$A:$K,10,0)," ")</f>
        <v xml:space="preserve"> </v>
      </c>
      <c r="M559" s="18" t="str">
        <f>IFERROR(VLOOKUP(BASEA[[#This Row],[Columna1]],USUARIOS!$A:$K,11,0)," ")</f>
        <v xml:space="preserve"> </v>
      </c>
      <c r="N559" s="11"/>
      <c r="O559" s="10"/>
      <c r="P559" s="10"/>
      <c r="Q559" s="10"/>
      <c r="R559" s="10"/>
      <c r="S559" s="19"/>
      <c r="T559" s="10"/>
      <c r="U559" s="10"/>
    </row>
    <row r="560" spans="1:21" ht="12.95" customHeight="1" x14ac:dyDescent="0.25">
      <c r="A560" s="8">
        <v>558</v>
      </c>
      <c r="B560" s="12"/>
      <c r="C560" s="12"/>
      <c r="D560" s="17" t="str">
        <f>IFERROR(VLOOKUP(BASEA[[#This Row],[CEDULA]],USUARIOS!$B:$K,2,0)," ")</f>
        <v xml:space="preserve"> </v>
      </c>
      <c r="E560" s="17" t="str">
        <f>IFERROR(VLOOKUP(BASEA[[#This Row],[CEDULA]],USUARIOS!$B:$K,3,0)," ")</f>
        <v xml:space="preserve"> </v>
      </c>
      <c r="F560" s="10" t="str">
        <f>IFERROR(VLOOKUP(BASEA[[#This Row],[CEDULA]],USUARIOS!$B:$K,4,0)," ")</f>
        <v xml:space="preserve"> </v>
      </c>
      <c r="G560" s="3" t="str">
        <f>BASEA[[#This Row],[CEDULA]]&amp;BASEA[[#This Row],[PREDIO ]]</f>
        <v xml:space="preserve"> </v>
      </c>
      <c r="H560" s="3" t="str">
        <f>IFERROR(VLOOKUP(BASEA[[#This Row],[Columna1]],USUARIOS!$A:$K,6,0),"ERROR")</f>
        <v>ERROR</v>
      </c>
      <c r="I560" s="18" t="str">
        <f>IFERROR(VLOOKUP(BASEA[[#This Row],[Columna1]],USUARIOS!$A:$K,7,0)," ")</f>
        <v xml:space="preserve"> </v>
      </c>
      <c r="J560" s="18" t="str">
        <f>IFERROR(VLOOKUP(BASEA[[#This Row],[Columna1]],USUARIOS!$A:$K,8,0)," ")</f>
        <v xml:space="preserve"> </v>
      </c>
      <c r="K560" s="18" t="str">
        <f>IFERROR(VLOOKUP(BASEA[[#This Row],[Columna1]],USUARIOS!$A:$K,9,0)," ")</f>
        <v xml:space="preserve"> </v>
      </c>
      <c r="L560" s="18" t="str">
        <f>IFERROR(VLOOKUP(BASEA[[#This Row],[Columna1]],USUARIOS!$A:$K,10,0)," ")</f>
        <v xml:space="preserve"> </v>
      </c>
      <c r="M560" s="18" t="str">
        <f>IFERROR(VLOOKUP(BASEA[[#This Row],[Columna1]],USUARIOS!$A:$K,11,0)," ")</f>
        <v xml:space="preserve"> </v>
      </c>
      <c r="N560" s="11"/>
      <c r="O560" s="10"/>
      <c r="P560" s="10"/>
      <c r="Q560" s="10"/>
      <c r="R560" s="10"/>
      <c r="S560" s="19"/>
      <c r="T560" s="10"/>
      <c r="U560" s="10"/>
    </row>
    <row r="561" spans="1:21" ht="12.95" customHeight="1" x14ac:dyDescent="0.25">
      <c r="A561" s="8">
        <v>559</v>
      </c>
      <c r="B561" s="12"/>
      <c r="C561" s="12"/>
      <c r="D561" s="17" t="str">
        <f>IFERROR(VLOOKUP(BASEA[[#This Row],[CEDULA]],USUARIOS!$B:$K,2,0)," ")</f>
        <v xml:space="preserve"> </v>
      </c>
      <c r="E561" s="17" t="str">
        <f>IFERROR(VLOOKUP(BASEA[[#This Row],[CEDULA]],USUARIOS!$B:$K,3,0)," ")</f>
        <v xml:space="preserve"> </v>
      </c>
      <c r="F561" s="10" t="str">
        <f>IFERROR(VLOOKUP(BASEA[[#This Row],[CEDULA]],USUARIOS!$B:$K,4,0)," ")</f>
        <v xml:space="preserve"> </v>
      </c>
      <c r="G561" s="3" t="str">
        <f>BASEA[[#This Row],[CEDULA]]&amp;BASEA[[#This Row],[PREDIO ]]</f>
        <v xml:space="preserve"> </v>
      </c>
      <c r="H561" s="3" t="str">
        <f>IFERROR(VLOOKUP(BASEA[[#This Row],[Columna1]],USUARIOS!$A:$K,6,0),"ERROR")</f>
        <v>ERROR</v>
      </c>
      <c r="I561" s="18" t="str">
        <f>IFERROR(VLOOKUP(BASEA[[#This Row],[Columna1]],USUARIOS!$A:$K,7,0)," ")</f>
        <v xml:space="preserve"> </v>
      </c>
      <c r="J561" s="18" t="str">
        <f>IFERROR(VLOOKUP(BASEA[[#This Row],[Columna1]],USUARIOS!$A:$K,8,0)," ")</f>
        <v xml:space="preserve"> </v>
      </c>
      <c r="K561" s="18" t="str">
        <f>IFERROR(VLOOKUP(BASEA[[#This Row],[Columna1]],USUARIOS!$A:$K,9,0)," ")</f>
        <v xml:space="preserve"> </v>
      </c>
      <c r="L561" s="18" t="str">
        <f>IFERROR(VLOOKUP(BASEA[[#This Row],[Columna1]],USUARIOS!$A:$K,10,0)," ")</f>
        <v xml:space="preserve"> </v>
      </c>
      <c r="M561" s="18" t="str">
        <f>IFERROR(VLOOKUP(BASEA[[#This Row],[Columna1]],USUARIOS!$A:$K,11,0)," ")</f>
        <v xml:space="preserve"> </v>
      </c>
      <c r="N561" s="11"/>
      <c r="O561" s="10"/>
      <c r="P561" s="10"/>
      <c r="Q561" s="10"/>
      <c r="R561" s="10"/>
      <c r="S561" s="19"/>
      <c r="T561" s="10"/>
      <c r="U561" s="10"/>
    </row>
    <row r="562" spans="1:21" ht="12.95" customHeight="1" x14ac:dyDescent="0.25">
      <c r="A562" s="8">
        <v>560</v>
      </c>
      <c r="B562" s="12"/>
      <c r="C562" s="12"/>
      <c r="D562" s="17" t="str">
        <f>IFERROR(VLOOKUP(BASEA[[#This Row],[CEDULA]],USUARIOS!$B:$K,2,0)," ")</f>
        <v xml:space="preserve"> </v>
      </c>
      <c r="E562" s="17" t="str">
        <f>IFERROR(VLOOKUP(BASEA[[#This Row],[CEDULA]],USUARIOS!$B:$K,3,0)," ")</f>
        <v xml:space="preserve"> </v>
      </c>
      <c r="F562" s="10" t="str">
        <f>IFERROR(VLOOKUP(BASEA[[#This Row],[CEDULA]],USUARIOS!$B:$K,4,0)," ")</f>
        <v xml:space="preserve"> </v>
      </c>
      <c r="G562" s="3" t="str">
        <f>BASEA[[#This Row],[CEDULA]]&amp;BASEA[[#This Row],[PREDIO ]]</f>
        <v xml:space="preserve"> </v>
      </c>
      <c r="H562" s="3" t="str">
        <f>IFERROR(VLOOKUP(BASEA[[#This Row],[Columna1]],USUARIOS!$A:$K,6,0),"ERROR")</f>
        <v>ERROR</v>
      </c>
      <c r="I562" s="18" t="str">
        <f>IFERROR(VLOOKUP(BASEA[[#This Row],[Columna1]],USUARIOS!$A:$K,7,0)," ")</f>
        <v xml:space="preserve"> </v>
      </c>
      <c r="J562" s="18" t="str">
        <f>IFERROR(VLOOKUP(BASEA[[#This Row],[Columna1]],USUARIOS!$A:$K,8,0)," ")</f>
        <v xml:space="preserve"> </v>
      </c>
      <c r="K562" s="18" t="str">
        <f>IFERROR(VLOOKUP(BASEA[[#This Row],[Columna1]],USUARIOS!$A:$K,9,0)," ")</f>
        <v xml:space="preserve"> </v>
      </c>
      <c r="L562" s="18" t="str">
        <f>IFERROR(VLOOKUP(BASEA[[#This Row],[Columna1]],USUARIOS!$A:$K,10,0)," ")</f>
        <v xml:space="preserve"> </v>
      </c>
      <c r="M562" s="18" t="str">
        <f>IFERROR(VLOOKUP(BASEA[[#This Row],[Columna1]],USUARIOS!$A:$K,11,0)," ")</f>
        <v xml:space="preserve"> </v>
      </c>
      <c r="N562" s="11"/>
      <c r="O562" s="10"/>
      <c r="P562" s="10"/>
      <c r="Q562" s="10"/>
      <c r="R562" s="10"/>
      <c r="S562" s="19"/>
      <c r="T562" s="10"/>
      <c r="U562" s="10"/>
    </row>
    <row r="563" spans="1:21" ht="12.95" customHeight="1" x14ac:dyDescent="0.25">
      <c r="A563" s="8">
        <v>561</v>
      </c>
      <c r="B563" s="12"/>
      <c r="C563" s="12"/>
      <c r="D563" s="17" t="str">
        <f>IFERROR(VLOOKUP(BASEA[[#This Row],[CEDULA]],USUARIOS!$B:$K,2,0)," ")</f>
        <v xml:space="preserve"> </v>
      </c>
      <c r="E563" s="17" t="str">
        <f>IFERROR(VLOOKUP(BASEA[[#This Row],[CEDULA]],USUARIOS!$B:$K,3,0)," ")</f>
        <v xml:space="preserve"> </v>
      </c>
      <c r="F563" s="10" t="str">
        <f>IFERROR(VLOOKUP(BASEA[[#This Row],[CEDULA]],USUARIOS!$B:$K,4,0)," ")</f>
        <v xml:space="preserve"> </v>
      </c>
      <c r="G563" s="3" t="str">
        <f>BASEA[[#This Row],[CEDULA]]&amp;BASEA[[#This Row],[PREDIO ]]</f>
        <v xml:space="preserve"> </v>
      </c>
      <c r="H563" s="3" t="str">
        <f>IFERROR(VLOOKUP(BASEA[[#This Row],[Columna1]],USUARIOS!$A:$K,6,0),"ERROR")</f>
        <v>ERROR</v>
      </c>
      <c r="I563" s="18" t="str">
        <f>IFERROR(VLOOKUP(BASEA[[#This Row],[Columna1]],USUARIOS!$A:$K,7,0)," ")</f>
        <v xml:space="preserve"> </v>
      </c>
      <c r="J563" s="18" t="str">
        <f>IFERROR(VLOOKUP(BASEA[[#This Row],[Columna1]],USUARIOS!$A:$K,8,0)," ")</f>
        <v xml:space="preserve"> </v>
      </c>
      <c r="K563" s="18" t="str">
        <f>IFERROR(VLOOKUP(BASEA[[#This Row],[Columna1]],USUARIOS!$A:$K,9,0)," ")</f>
        <v xml:space="preserve"> </v>
      </c>
      <c r="L563" s="18" t="str">
        <f>IFERROR(VLOOKUP(BASEA[[#This Row],[Columna1]],USUARIOS!$A:$K,10,0)," ")</f>
        <v xml:space="preserve"> </v>
      </c>
      <c r="M563" s="18" t="str">
        <f>IFERROR(VLOOKUP(BASEA[[#This Row],[Columna1]],USUARIOS!$A:$K,11,0)," ")</f>
        <v xml:space="preserve"> </v>
      </c>
      <c r="N563" s="11"/>
      <c r="O563" s="10"/>
      <c r="P563" s="10"/>
      <c r="Q563" s="10"/>
      <c r="R563" s="10"/>
      <c r="S563" s="19"/>
      <c r="T563" s="10"/>
      <c r="U563" s="10"/>
    </row>
    <row r="564" spans="1:21" ht="12.95" customHeight="1" x14ac:dyDescent="0.25">
      <c r="A564" s="8">
        <v>562</v>
      </c>
      <c r="B564" s="12"/>
      <c r="C564" s="12"/>
      <c r="D564" s="17" t="str">
        <f>IFERROR(VLOOKUP(BASEA[[#This Row],[CEDULA]],USUARIOS!$B:$K,2,0)," ")</f>
        <v xml:space="preserve"> </v>
      </c>
      <c r="E564" s="17" t="str">
        <f>IFERROR(VLOOKUP(BASEA[[#This Row],[CEDULA]],USUARIOS!$B:$K,3,0)," ")</f>
        <v xml:space="preserve"> </v>
      </c>
      <c r="F564" s="10" t="str">
        <f>IFERROR(VLOOKUP(BASEA[[#This Row],[CEDULA]],USUARIOS!$B:$K,4,0)," ")</f>
        <v xml:space="preserve"> </v>
      </c>
      <c r="G564" s="3" t="str">
        <f>BASEA[[#This Row],[CEDULA]]&amp;BASEA[[#This Row],[PREDIO ]]</f>
        <v xml:space="preserve"> </v>
      </c>
      <c r="H564" s="3" t="str">
        <f>IFERROR(VLOOKUP(BASEA[[#This Row],[Columna1]],USUARIOS!$A:$K,6,0),"ERROR")</f>
        <v>ERROR</v>
      </c>
      <c r="I564" s="18" t="str">
        <f>IFERROR(VLOOKUP(BASEA[[#This Row],[Columna1]],USUARIOS!$A:$K,7,0)," ")</f>
        <v xml:space="preserve"> </v>
      </c>
      <c r="J564" s="18" t="str">
        <f>IFERROR(VLOOKUP(BASEA[[#This Row],[Columna1]],USUARIOS!$A:$K,8,0)," ")</f>
        <v xml:space="preserve"> </v>
      </c>
      <c r="K564" s="18" t="str">
        <f>IFERROR(VLOOKUP(BASEA[[#This Row],[Columna1]],USUARIOS!$A:$K,9,0)," ")</f>
        <v xml:space="preserve"> </v>
      </c>
      <c r="L564" s="18" t="str">
        <f>IFERROR(VLOOKUP(BASEA[[#This Row],[Columna1]],USUARIOS!$A:$K,10,0)," ")</f>
        <v xml:space="preserve"> </v>
      </c>
      <c r="M564" s="18" t="str">
        <f>IFERROR(VLOOKUP(BASEA[[#This Row],[Columna1]],USUARIOS!$A:$K,11,0)," ")</f>
        <v xml:space="preserve"> </v>
      </c>
      <c r="N564" s="11"/>
      <c r="O564" s="10"/>
      <c r="P564" s="10"/>
      <c r="Q564" s="10"/>
      <c r="R564" s="10"/>
      <c r="S564" s="19"/>
      <c r="T564" s="10"/>
      <c r="U564" s="10"/>
    </row>
    <row r="565" spans="1:21" ht="12.95" customHeight="1" x14ac:dyDescent="0.25">
      <c r="A565" s="8">
        <v>563</v>
      </c>
      <c r="B565" s="12"/>
      <c r="C565" s="12"/>
      <c r="D565" s="17" t="str">
        <f>IFERROR(VLOOKUP(BASEA[[#This Row],[CEDULA]],USUARIOS!$B:$K,2,0)," ")</f>
        <v xml:space="preserve"> </v>
      </c>
      <c r="E565" s="17" t="str">
        <f>IFERROR(VLOOKUP(BASEA[[#This Row],[CEDULA]],USUARIOS!$B:$K,3,0)," ")</f>
        <v xml:space="preserve"> </v>
      </c>
      <c r="F565" s="10" t="str">
        <f>IFERROR(VLOOKUP(BASEA[[#This Row],[CEDULA]],USUARIOS!$B:$K,4,0)," ")</f>
        <v xml:space="preserve"> </v>
      </c>
      <c r="G565" s="3" t="str">
        <f>BASEA[[#This Row],[CEDULA]]&amp;BASEA[[#This Row],[PREDIO ]]</f>
        <v xml:space="preserve"> </v>
      </c>
      <c r="H565" s="3" t="str">
        <f>IFERROR(VLOOKUP(BASEA[[#This Row],[Columna1]],USUARIOS!$A:$K,6,0),"ERROR")</f>
        <v>ERROR</v>
      </c>
      <c r="I565" s="18" t="str">
        <f>IFERROR(VLOOKUP(BASEA[[#This Row],[Columna1]],USUARIOS!$A:$K,7,0)," ")</f>
        <v xml:space="preserve"> </v>
      </c>
      <c r="J565" s="18" t="str">
        <f>IFERROR(VLOOKUP(BASEA[[#This Row],[Columna1]],USUARIOS!$A:$K,8,0)," ")</f>
        <v xml:space="preserve"> </v>
      </c>
      <c r="K565" s="18" t="str">
        <f>IFERROR(VLOOKUP(BASEA[[#This Row],[Columna1]],USUARIOS!$A:$K,9,0)," ")</f>
        <v xml:space="preserve"> </v>
      </c>
      <c r="L565" s="18" t="str">
        <f>IFERROR(VLOOKUP(BASEA[[#This Row],[Columna1]],USUARIOS!$A:$K,10,0)," ")</f>
        <v xml:space="preserve"> </v>
      </c>
      <c r="M565" s="18" t="str">
        <f>IFERROR(VLOOKUP(BASEA[[#This Row],[Columna1]],USUARIOS!$A:$K,11,0)," ")</f>
        <v xml:space="preserve"> </v>
      </c>
      <c r="N565" s="11"/>
      <c r="O565" s="10"/>
      <c r="P565" s="10"/>
      <c r="Q565" s="10"/>
      <c r="R565" s="10"/>
      <c r="S565" s="19"/>
      <c r="T565" s="10"/>
      <c r="U565" s="10"/>
    </row>
    <row r="566" spans="1:21" ht="12.95" customHeight="1" x14ac:dyDescent="0.25">
      <c r="A566" s="8">
        <v>564</v>
      </c>
      <c r="B566" s="12"/>
      <c r="C566" s="12"/>
      <c r="D566" s="17" t="str">
        <f>IFERROR(VLOOKUP(BASEA[[#This Row],[CEDULA]],USUARIOS!$B:$K,2,0)," ")</f>
        <v xml:space="preserve"> </v>
      </c>
      <c r="E566" s="17" t="str">
        <f>IFERROR(VLOOKUP(BASEA[[#This Row],[CEDULA]],USUARIOS!$B:$K,3,0)," ")</f>
        <v xml:space="preserve"> </v>
      </c>
      <c r="F566" s="10" t="str">
        <f>IFERROR(VLOOKUP(BASEA[[#This Row],[CEDULA]],USUARIOS!$B:$K,4,0)," ")</f>
        <v xml:space="preserve"> </v>
      </c>
      <c r="G566" s="3" t="str">
        <f>BASEA[[#This Row],[CEDULA]]&amp;BASEA[[#This Row],[PREDIO ]]</f>
        <v xml:space="preserve"> </v>
      </c>
      <c r="H566" s="3" t="str">
        <f>IFERROR(VLOOKUP(BASEA[[#This Row],[Columna1]],USUARIOS!$A:$K,6,0),"ERROR")</f>
        <v>ERROR</v>
      </c>
      <c r="I566" s="18" t="str">
        <f>IFERROR(VLOOKUP(BASEA[[#This Row],[Columna1]],USUARIOS!$A:$K,7,0)," ")</f>
        <v xml:space="preserve"> </v>
      </c>
      <c r="J566" s="18" t="str">
        <f>IFERROR(VLOOKUP(BASEA[[#This Row],[Columna1]],USUARIOS!$A:$K,8,0)," ")</f>
        <v xml:space="preserve"> </v>
      </c>
      <c r="K566" s="18" t="str">
        <f>IFERROR(VLOOKUP(BASEA[[#This Row],[Columna1]],USUARIOS!$A:$K,9,0)," ")</f>
        <v xml:space="preserve"> </v>
      </c>
      <c r="L566" s="18" t="str">
        <f>IFERROR(VLOOKUP(BASEA[[#This Row],[Columna1]],USUARIOS!$A:$K,10,0)," ")</f>
        <v xml:space="preserve"> </v>
      </c>
      <c r="M566" s="18" t="str">
        <f>IFERROR(VLOOKUP(BASEA[[#This Row],[Columna1]],USUARIOS!$A:$K,11,0)," ")</f>
        <v xml:space="preserve"> </v>
      </c>
      <c r="N566" s="11"/>
      <c r="O566" s="10"/>
      <c r="P566" s="10"/>
      <c r="Q566" s="10"/>
      <c r="R566" s="10"/>
      <c r="S566" s="19"/>
      <c r="T566" s="10"/>
      <c r="U566" s="10"/>
    </row>
    <row r="567" spans="1:21" ht="12.95" customHeight="1" x14ac:dyDescent="0.25">
      <c r="A567" s="8">
        <v>565</v>
      </c>
      <c r="B567" s="12"/>
      <c r="C567" s="12"/>
      <c r="D567" s="17" t="str">
        <f>IFERROR(VLOOKUP(BASEA[[#This Row],[CEDULA]],USUARIOS!$B:$K,2,0)," ")</f>
        <v xml:space="preserve"> </v>
      </c>
      <c r="E567" s="17" t="str">
        <f>IFERROR(VLOOKUP(BASEA[[#This Row],[CEDULA]],USUARIOS!$B:$K,3,0)," ")</f>
        <v xml:space="preserve"> </v>
      </c>
      <c r="F567" s="10" t="str">
        <f>IFERROR(VLOOKUP(BASEA[[#This Row],[CEDULA]],USUARIOS!$B:$K,4,0)," ")</f>
        <v xml:space="preserve"> </v>
      </c>
      <c r="G567" s="3" t="str">
        <f>BASEA[[#This Row],[CEDULA]]&amp;BASEA[[#This Row],[PREDIO ]]</f>
        <v xml:space="preserve"> </v>
      </c>
      <c r="H567" s="3" t="str">
        <f>IFERROR(VLOOKUP(BASEA[[#This Row],[Columna1]],USUARIOS!$A:$K,6,0),"ERROR")</f>
        <v>ERROR</v>
      </c>
      <c r="I567" s="18" t="str">
        <f>IFERROR(VLOOKUP(BASEA[[#This Row],[Columna1]],USUARIOS!$A:$K,7,0)," ")</f>
        <v xml:space="preserve"> </v>
      </c>
      <c r="J567" s="18" t="str">
        <f>IFERROR(VLOOKUP(BASEA[[#This Row],[Columna1]],USUARIOS!$A:$K,8,0)," ")</f>
        <v xml:space="preserve"> </v>
      </c>
      <c r="K567" s="18" t="str">
        <f>IFERROR(VLOOKUP(BASEA[[#This Row],[Columna1]],USUARIOS!$A:$K,9,0)," ")</f>
        <v xml:space="preserve"> </v>
      </c>
      <c r="L567" s="18" t="str">
        <f>IFERROR(VLOOKUP(BASEA[[#This Row],[Columna1]],USUARIOS!$A:$K,10,0)," ")</f>
        <v xml:space="preserve"> </v>
      </c>
      <c r="M567" s="18" t="str">
        <f>IFERROR(VLOOKUP(BASEA[[#This Row],[Columna1]],USUARIOS!$A:$K,11,0)," ")</f>
        <v xml:space="preserve"> </v>
      </c>
      <c r="N567" s="11"/>
      <c r="O567" s="10"/>
      <c r="P567" s="10"/>
      <c r="Q567" s="10"/>
      <c r="R567" s="10"/>
      <c r="S567" s="19"/>
      <c r="T567" s="10"/>
      <c r="U567" s="10"/>
    </row>
    <row r="568" spans="1:21" ht="12.95" customHeight="1" x14ac:dyDescent="0.25">
      <c r="A568" s="8">
        <v>566</v>
      </c>
      <c r="B568" s="12"/>
      <c r="C568" s="12"/>
      <c r="D568" s="17" t="str">
        <f>IFERROR(VLOOKUP(BASEA[[#This Row],[CEDULA]],USUARIOS!$B:$K,2,0)," ")</f>
        <v xml:space="preserve"> </v>
      </c>
      <c r="E568" s="17" t="str">
        <f>IFERROR(VLOOKUP(BASEA[[#This Row],[CEDULA]],USUARIOS!$B:$K,3,0)," ")</f>
        <v xml:space="preserve"> </v>
      </c>
      <c r="F568" s="10" t="str">
        <f>IFERROR(VLOOKUP(BASEA[[#This Row],[CEDULA]],USUARIOS!$B:$K,4,0)," ")</f>
        <v xml:space="preserve"> </v>
      </c>
      <c r="G568" s="3" t="str">
        <f>BASEA[[#This Row],[CEDULA]]&amp;BASEA[[#This Row],[PREDIO ]]</f>
        <v xml:space="preserve"> </v>
      </c>
      <c r="H568" s="3" t="str">
        <f>IFERROR(VLOOKUP(BASEA[[#This Row],[Columna1]],USUARIOS!$A:$K,6,0),"ERROR")</f>
        <v>ERROR</v>
      </c>
      <c r="I568" s="18" t="str">
        <f>IFERROR(VLOOKUP(BASEA[[#This Row],[Columna1]],USUARIOS!$A:$K,7,0)," ")</f>
        <v xml:space="preserve"> </v>
      </c>
      <c r="J568" s="18" t="str">
        <f>IFERROR(VLOOKUP(BASEA[[#This Row],[Columna1]],USUARIOS!$A:$K,8,0)," ")</f>
        <v xml:space="preserve"> </v>
      </c>
      <c r="K568" s="18" t="str">
        <f>IFERROR(VLOOKUP(BASEA[[#This Row],[Columna1]],USUARIOS!$A:$K,9,0)," ")</f>
        <v xml:space="preserve"> </v>
      </c>
      <c r="L568" s="18" t="str">
        <f>IFERROR(VLOOKUP(BASEA[[#This Row],[Columna1]],USUARIOS!$A:$K,10,0)," ")</f>
        <v xml:space="preserve"> </v>
      </c>
      <c r="M568" s="18" t="str">
        <f>IFERROR(VLOOKUP(BASEA[[#This Row],[Columna1]],USUARIOS!$A:$K,11,0)," ")</f>
        <v xml:space="preserve"> </v>
      </c>
      <c r="N568" s="11"/>
      <c r="O568" s="10"/>
      <c r="P568" s="10"/>
      <c r="Q568" s="10"/>
      <c r="R568" s="10"/>
      <c r="S568" s="19"/>
      <c r="T568" s="10"/>
      <c r="U568" s="10"/>
    </row>
    <row r="569" spans="1:21" ht="12.95" customHeight="1" x14ac:dyDescent="0.25">
      <c r="A569" s="8">
        <v>567</v>
      </c>
      <c r="B569" s="12"/>
      <c r="C569" s="12"/>
      <c r="D569" s="17" t="str">
        <f>IFERROR(VLOOKUP(BASEA[[#This Row],[CEDULA]],USUARIOS!$B:$K,2,0)," ")</f>
        <v xml:space="preserve"> </v>
      </c>
      <c r="E569" s="17" t="str">
        <f>IFERROR(VLOOKUP(BASEA[[#This Row],[CEDULA]],USUARIOS!$B:$K,3,0)," ")</f>
        <v xml:space="preserve"> </v>
      </c>
      <c r="F569" s="10" t="str">
        <f>IFERROR(VLOOKUP(BASEA[[#This Row],[CEDULA]],USUARIOS!$B:$K,4,0)," ")</f>
        <v xml:space="preserve"> </v>
      </c>
      <c r="G569" s="3" t="str">
        <f>BASEA[[#This Row],[CEDULA]]&amp;BASEA[[#This Row],[PREDIO ]]</f>
        <v xml:space="preserve"> </v>
      </c>
      <c r="H569" s="3" t="str">
        <f>IFERROR(VLOOKUP(BASEA[[#This Row],[Columna1]],USUARIOS!$A:$K,6,0),"ERROR")</f>
        <v>ERROR</v>
      </c>
      <c r="I569" s="18" t="str">
        <f>IFERROR(VLOOKUP(BASEA[[#This Row],[Columna1]],USUARIOS!$A:$K,7,0)," ")</f>
        <v xml:space="preserve"> </v>
      </c>
      <c r="J569" s="18" t="str">
        <f>IFERROR(VLOOKUP(BASEA[[#This Row],[Columna1]],USUARIOS!$A:$K,8,0)," ")</f>
        <v xml:space="preserve"> </v>
      </c>
      <c r="K569" s="18" t="str">
        <f>IFERROR(VLOOKUP(BASEA[[#This Row],[Columna1]],USUARIOS!$A:$K,9,0)," ")</f>
        <v xml:space="preserve"> </v>
      </c>
      <c r="L569" s="18" t="str">
        <f>IFERROR(VLOOKUP(BASEA[[#This Row],[Columna1]],USUARIOS!$A:$K,10,0)," ")</f>
        <v xml:space="preserve"> </v>
      </c>
      <c r="M569" s="18" t="str">
        <f>IFERROR(VLOOKUP(BASEA[[#This Row],[Columna1]],USUARIOS!$A:$K,11,0)," ")</f>
        <v xml:space="preserve"> </v>
      </c>
      <c r="N569" s="11"/>
      <c r="O569" s="10"/>
      <c r="P569" s="10"/>
      <c r="Q569" s="10"/>
      <c r="R569" s="10"/>
      <c r="S569" s="19"/>
      <c r="T569" s="10"/>
      <c r="U569" s="10"/>
    </row>
    <row r="570" spans="1:21" ht="12.95" customHeight="1" x14ac:dyDescent="0.25">
      <c r="A570" s="8">
        <v>568</v>
      </c>
      <c r="B570" s="12"/>
      <c r="C570" s="12"/>
      <c r="D570" s="17" t="str">
        <f>IFERROR(VLOOKUP(BASEA[[#This Row],[CEDULA]],USUARIOS!$B:$K,2,0)," ")</f>
        <v xml:space="preserve"> </v>
      </c>
      <c r="E570" s="17" t="str">
        <f>IFERROR(VLOOKUP(BASEA[[#This Row],[CEDULA]],USUARIOS!$B:$K,3,0)," ")</f>
        <v xml:space="preserve"> </v>
      </c>
      <c r="F570" s="10" t="str">
        <f>IFERROR(VLOOKUP(BASEA[[#This Row],[CEDULA]],USUARIOS!$B:$K,4,0)," ")</f>
        <v xml:space="preserve"> </v>
      </c>
      <c r="G570" s="3" t="str">
        <f>BASEA[[#This Row],[CEDULA]]&amp;BASEA[[#This Row],[PREDIO ]]</f>
        <v xml:space="preserve"> </v>
      </c>
      <c r="H570" s="3" t="str">
        <f>IFERROR(VLOOKUP(BASEA[[#This Row],[Columna1]],USUARIOS!$A:$K,6,0),"ERROR")</f>
        <v>ERROR</v>
      </c>
      <c r="I570" s="18" t="str">
        <f>IFERROR(VLOOKUP(BASEA[[#This Row],[Columna1]],USUARIOS!$A:$K,7,0)," ")</f>
        <v xml:space="preserve"> </v>
      </c>
      <c r="J570" s="18" t="str">
        <f>IFERROR(VLOOKUP(BASEA[[#This Row],[Columna1]],USUARIOS!$A:$K,8,0)," ")</f>
        <v xml:space="preserve"> </v>
      </c>
      <c r="K570" s="18" t="str">
        <f>IFERROR(VLOOKUP(BASEA[[#This Row],[Columna1]],USUARIOS!$A:$K,9,0)," ")</f>
        <v xml:space="preserve"> </v>
      </c>
      <c r="L570" s="18" t="str">
        <f>IFERROR(VLOOKUP(BASEA[[#This Row],[Columna1]],USUARIOS!$A:$K,10,0)," ")</f>
        <v xml:space="preserve"> </v>
      </c>
      <c r="M570" s="18" t="str">
        <f>IFERROR(VLOOKUP(BASEA[[#This Row],[Columna1]],USUARIOS!$A:$K,11,0)," ")</f>
        <v xml:space="preserve"> </v>
      </c>
      <c r="N570" s="11"/>
      <c r="O570" s="10"/>
      <c r="P570" s="10"/>
      <c r="Q570" s="10"/>
      <c r="R570" s="10"/>
      <c r="S570" s="19"/>
      <c r="T570" s="10"/>
      <c r="U570" s="10"/>
    </row>
    <row r="571" spans="1:21" ht="12.95" customHeight="1" x14ac:dyDescent="0.25">
      <c r="A571" s="8">
        <v>569</v>
      </c>
      <c r="B571" s="12"/>
      <c r="C571" s="12"/>
      <c r="D571" s="17" t="str">
        <f>IFERROR(VLOOKUP(BASEA[[#This Row],[CEDULA]],USUARIOS!$B:$K,2,0)," ")</f>
        <v xml:space="preserve"> </v>
      </c>
      <c r="E571" s="17" t="str">
        <f>IFERROR(VLOOKUP(BASEA[[#This Row],[CEDULA]],USUARIOS!$B:$K,3,0)," ")</f>
        <v xml:space="preserve"> </v>
      </c>
      <c r="F571" s="10" t="str">
        <f>IFERROR(VLOOKUP(BASEA[[#This Row],[CEDULA]],USUARIOS!$B:$K,4,0)," ")</f>
        <v xml:space="preserve"> </v>
      </c>
      <c r="G571" s="3" t="str">
        <f>BASEA[[#This Row],[CEDULA]]&amp;BASEA[[#This Row],[PREDIO ]]</f>
        <v xml:space="preserve"> </v>
      </c>
      <c r="H571" s="3" t="str">
        <f>IFERROR(VLOOKUP(BASEA[[#This Row],[Columna1]],USUARIOS!$A:$K,6,0),"ERROR")</f>
        <v>ERROR</v>
      </c>
      <c r="I571" s="18" t="str">
        <f>IFERROR(VLOOKUP(BASEA[[#This Row],[Columna1]],USUARIOS!$A:$K,7,0)," ")</f>
        <v xml:space="preserve"> </v>
      </c>
      <c r="J571" s="18" t="str">
        <f>IFERROR(VLOOKUP(BASEA[[#This Row],[Columna1]],USUARIOS!$A:$K,8,0)," ")</f>
        <v xml:space="preserve"> </v>
      </c>
      <c r="K571" s="18" t="str">
        <f>IFERROR(VLOOKUP(BASEA[[#This Row],[Columna1]],USUARIOS!$A:$K,9,0)," ")</f>
        <v xml:space="preserve"> </v>
      </c>
      <c r="L571" s="18" t="str">
        <f>IFERROR(VLOOKUP(BASEA[[#This Row],[Columna1]],USUARIOS!$A:$K,10,0)," ")</f>
        <v xml:space="preserve"> </v>
      </c>
      <c r="M571" s="18" t="str">
        <f>IFERROR(VLOOKUP(BASEA[[#This Row],[Columna1]],USUARIOS!$A:$K,11,0)," ")</f>
        <v xml:space="preserve"> </v>
      </c>
      <c r="N571" s="11"/>
      <c r="O571" s="10"/>
      <c r="P571" s="10"/>
      <c r="Q571" s="10"/>
      <c r="R571" s="10"/>
      <c r="S571" s="19"/>
      <c r="T571" s="10"/>
      <c r="U571" s="10"/>
    </row>
    <row r="572" spans="1:21" ht="12.95" customHeight="1" x14ac:dyDescent="0.25">
      <c r="A572" s="8">
        <v>570</v>
      </c>
      <c r="B572" s="12"/>
      <c r="C572" s="12"/>
      <c r="D572" s="17" t="str">
        <f>IFERROR(VLOOKUP(BASEA[[#This Row],[CEDULA]],USUARIOS!$B:$K,2,0)," ")</f>
        <v xml:space="preserve"> </v>
      </c>
      <c r="E572" s="17" t="str">
        <f>IFERROR(VLOOKUP(BASEA[[#This Row],[CEDULA]],USUARIOS!$B:$K,3,0)," ")</f>
        <v xml:space="preserve"> </v>
      </c>
      <c r="F572" s="10" t="str">
        <f>IFERROR(VLOOKUP(BASEA[[#This Row],[CEDULA]],USUARIOS!$B:$K,4,0)," ")</f>
        <v xml:space="preserve"> </v>
      </c>
      <c r="G572" s="3" t="str">
        <f>BASEA[[#This Row],[CEDULA]]&amp;BASEA[[#This Row],[PREDIO ]]</f>
        <v xml:space="preserve"> </v>
      </c>
      <c r="H572" s="3" t="str">
        <f>IFERROR(VLOOKUP(BASEA[[#This Row],[Columna1]],USUARIOS!$A:$K,6,0),"ERROR")</f>
        <v>ERROR</v>
      </c>
      <c r="I572" s="18" t="str">
        <f>IFERROR(VLOOKUP(BASEA[[#This Row],[Columna1]],USUARIOS!$A:$K,7,0)," ")</f>
        <v xml:space="preserve"> </v>
      </c>
      <c r="J572" s="18" t="str">
        <f>IFERROR(VLOOKUP(BASEA[[#This Row],[Columna1]],USUARIOS!$A:$K,8,0)," ")</f>
        <v xml:space="preserve"> </v>
      </c>
      <c r="K572" s="18" t="str">
        <f>IFERROR(VLOOKUP(BASEA[[#This Row],[Columna1]],USUARIOS!$A:$K,9,0)," ")</f>
        <v xml:space="preserve"> </v>
      </c>
      <c r="L572" s="18" t="str">
        <f>IFERROR(VLOOKUP(BASEA[[#This Row],[Columna1]],USUARIOS!$A:$K,10,0)," ")</f>
        <v xml:space="preserve"> </v>
      </c>
      <c r="M572" s="18" t="str">
        <f>IFERROR(VLOOKUP(BASEA[[#This Row],[Columna1]],USUARIOS!$A:$K,11,0)," ")</f>
        <v xml:space="preserve"> </v>
      </c>
      <c r="N572" s="11"/>
      <c r="O572" s="10"/>
      <c r="P572" s="10"/>
      <c r="Q572" s="10"/>
      <c r="R572" s="10"/>
      <c r="S572" s="19"/>
      <c r="T572" s="10"/>
      <c r="U572" s="10"/>
    </row>
    <row r="573" spans="1:21" ht="12.95" customHeight="1" x14ac:dyDescent="0.25">
      <c r="A573" s="8">
        <v>571</v>
      </c>
      <c r="B573" s="12"/>
      <c r="C573" s="12"/>
      <c r="D573" s="17" t="str">
        <f>IFERROR(VLOOKUP(BASEA[[#This Row],[CEDULA]],USUARIOS!$B:$K,2,0)," ")</f>
        <v xml:space="preserve"> </v>
      </c>
      <c r="E573" s="17" t="str">
        <f>IFERROR(VLOOKUP(BASEA[[#This Row],[CEDULA]],USUARIOS!$B:$K,3,0)," ")</f>
        <v xml:space="preserve"> </v>
      </c>
      <c r="F573" s="10" t="str">
        <f>IFERROR(VLOOKUP(BASEA[[#This Row],[CEDULA]],USUARIOS!$B:$K,4,0)," ")</f>
        <v xml:space="preserve"> </v>
      </c>
      <c r="G573" s="3" t="str">
        <f>BASEA[[#This Row],[CEDULA]]&amp;BASEA[[#This Row],[PREDIO ]]</f>
        <v xml:space="preserve"> </v>
      </c>
      <c r="H573" s="3" t="str">
        <f>IFERROR(VLOOKUP(BASEA[[#This Row],[Columna1]],USUARIOS!$A:$K,6,0),"ERROR")</f>
        <v>ERROR</v>
      </c>
      <c r="I573" s="18" t="str">
        <f>IFERROR(VLOOKUP(BASEA[[#This Row],[Columna1]],USUARIOS!$A:$K,7,0)," ")</f>
        <v xml:space="preserve"> </v>
      </c>
      <c r="J573" s="18" t="str">
        <f>IFERROR(VLOOKUP(BASEA[[#This Row],[Columna1]],USUARIOS!$A:$K,8,0)," ")</f>
        <v xml:space="preserve"> </v>
      </c>
      <c r="K573" s="18" t="str">
        <f>IFERROR(VLOOKUP(BASEA[[#This Row],[Columna1]],USUARIOS!$A:$K,9,0)," ")</f>
        <v xml:space="preserve"> </v>
      </c>
      <c r="L573" s="18" t="str">
        <f>IFERROR(VLOOKUP(BASEA[[#This Row],[Columna1]],USUARIOS!$A:$K,10,0)," ")</f>
        <v xml:space="preserve"> </v>
      </c>
      <c r="M573" s="18" t="str">
        <f>IFERROR(VLOOKUP(BASEA[[#This Row],[Columna1]],USUARIOS!$A:$K,11,0)," ")</f>
        <v xml:space="preserve"> </v>
      </c>
      <c r="N573" s="11"/>
      <c r="O573" s="10"/>
      <c r="P573" s="10"/>
      <c r="Q573" s="10"/>
      <c r="R573" s="10"/>
      <c r="S573" s="19"/>
      <c r="T573" s="10"/>
      <c r="U573" s="10"/>
    </row>
    <row r="574" spans="1:21" ht="12.95" customHeight="1" x14ac:dyDescent="0.25">
      <c r="A574" s="8">
        <v>572</v>
      </c>
      <c r="B574" s="12"/>
      <c r="C574" s="12"/>
      <c r="D574" s="17" t="str">
        <f>IFERROR(VLOOKUP(BASEA[[#This Row],[CEDULA]],USUARIOS!$B:$K,2,0)," ")</f>
        <v xml:space="preserve"> </v>
      </c>
      <c r="E574" s="17" t="str">
        <f>IFERROR(VLOOKUP(BASEA[[#This Row],[CEDULA]],USUARIOS!$B:$K,3,0)," ")</f>
        <v xml:space="preserve"> </v>
      </c>
      <c r="F574" s="10" t="str">
        <f>IFERROR(VLOOKUP(BASEA[[#This Row],[CEDULA]],USUARIOS!$B:$K,4,0)," ")</f>
        <v xml:space="preserve"> </v>
      </c>
      <c r="G574" s="3" t="str">
        <f>BASEA[[#This Row],[CEDULA]]&amp;BASEA[[#This Row],[PREDIO ]]</f>
        <v xml:space="preserve"> </v>
      </c>
      <c r="H574" s="3" t="str">
        <f>IFERROR(VLOOKUP(BASEA[[#This Row],[Columna1]],USUARIOS!$A:$K,6,0),"ERROR")</f>
        <v>ERROR</v>
      </c>
      <c r="I574" s="18" t="str">
        <f>IFERROR(VLOOKUP(BASEA[[#This Row],[Columna1]],USUARIOS!$A:$K,7,0)," ")</f>
        <v xml:space="preserve"> </v>
      </c>
      <c r="J574" s="18" t="str">
        <f>IFERROR(VLOOKUP(BASEA[[#This Row],[Columna1]],USUARIOS!$A:$K,8,0)," ")</f>
        <v xml:space="preserve"> </v>
      </c>
      <c r="K574" s="18" t="str">
        <f>IFERROR(VLOOKUP(BASEA[[#This Row],[Columna1]],USUARIOS!$A:$K,9,0)," ")</f>
        <v xml:space="preserve"> </v>
      </c>
      <c r="L574" s="18" t="str">
        <f>IFERROR(VLOOKUP(BASEA[[#This Row],[Columna1]],USUARIOS!$A:$K,10,0)," ")</f>
        <v xml:space="preserve"> </v>
      </c>
      <c r="M574" s="18" t="str">
        <f>IFERROR(VLOOKUP(BASEA[[#This Row],[Columna1]],USUARIOS!$A:$K,11,0)," ")</f>
        <v xml:space="preserve"> </v>
      </c>
      <c r="N574" s="11"/>
      <c r="O574" s="10"/>
      <c r="P574" s="10"/>
      <c r="Q574" s="10"/>
      <c r="R574" s="10"/>
      <c r="S574" s="19"/>
      <c r="T574" s="10"/>
      <c r="U574" s="10"/>
    </row>
    <row r="575" spans="1:21" ht="12.95" customHeight="1" x14ac:dyDescent="0.25">
      <c r="A575" s="8">
        <v>573</v>
      </c>
      <c r="B575" s="12"/>
      <c r="C575" s="12"/>
      <c r="D575" s="17" t="str">
        <f>IFERROR(VLOOKUP(BASEA[[#This Row],[CEDULA]],USUARIOS!$B:$K,2,0)," ")</f>
        <v xml:space="preserve"> </v>
      </c>
      <c r="E575" s="17" t="str">
        <f>IFERROR(VLOOKUP(BASEA[[#This Row],[CEDULA]],USUARIOS!$B:$K,3,0)," ")</f>
        <v xml:space="preserve"> </v>
      </c>
      <c r="F575" s="10" t="str">
        <f>IFERROR(VLOOKUP(BASEA[[#This Row],[CEDULA]],USUARIOS!$B:$K,4,0)," ")</f>
        <v xml:space="preserve"> </v>
      </c>
      <c r="G575" s="3" t="str">
        <f>BASEA[[#This Row],[CEDULA]]&amp;BASEA[[#This Row],[PREDIO ]]</f>
        <v xml:space="preserve"> </v>
      </c>
      <c r="H575" s="3" t="str">
        <f>IFERROR(VLOOKUP(BASEA[[#This Row],[Columna1]],USUARIOS!$A:$K,6,0),"ERROR")</f>
        <v>ERROR</v>
      </c>
      <c r="I575" s="18" t="str">
        <f>IFERROR(VLOOKUP(BASEA[[#This Row],[Columna1]],USUARIOS!$A:$K,7,0)," ")</f>
        <v xml:space="preserve"> </v>
      </c>
      <c r="J575" s="18" t="str">
        <f>IFERROR(VLOOKUP(BASEA[[#This Row],[Columna1]],USUARIOS!$A:$K,8,0)," ")</f>
        <v xml:space="preserve"> </v>
      </c>
      <c r="K575" s="18" t="str">
        <f>IFERROR(VLOOKUP(BASEA[[#This Row],[Columna1]],USUARIOS!$A:$K,9,0)," ")</f>
        <v xml:space="preserve"> </v>
      </c>
      <c r="L575" s="18" t="str">
        <f>IFERROR(VLOOKUP(BASEA[[#This Row],[Columna1]],USUARIOS!$A:$K,10,0)," ")</f>
        <v xml:space="preserve"> </v>
      </c>
      <c r="M575" s="18" t="str">
        <f>IFERROR(VLOOKUP(BASEA[[#This Row],[Columna1]],USUARIOS!$A:$K,11,0)," ")</f>
        <v xml:space="preserve"> </v>
      </c>
      <c r="N575" s="11"/>
      <c r="O575" s="10"/>
      <c r="P575" s="10"/>
      <c r="Q575" s="10"/>
      <c r="R575" s="10"/>
      <c r="S575" s="19"/>
      <c r="T575" s="10"/>
      <c r="U575" s="10"/>
    </row>
    <row r="576" spans="1:21" ht="12.95" customHeight="1" x14ac:dyDescent="0.25">
      <c r="A576" s="8">
        <v>574</v>
      </c>
      <c r="B576" s="12"/>
      <c r="C576" s="12"/>
      <c r="D576" s="17" t="str">
        <f>IFERROR(VLOOKUP(BASEA[[#This Row],[CEDULA]],USUARIOS!$B:$K,2,0)," ")</f>
        <v xml:space="preserve"> </v>
      </c>
      <c r="E576" s="17" t="str">
        <f>IFERROR(VLOOKUP(BASEA[[#This Row],[CEDULA]],USUARIOS!$B:$K,3,0)," ")</f>
        <v xml:space="preserve"> </v>
      </c>
      <c r="F576" s="10" t="str">
        <f>IFERROR(VLOOKUP(BASEA[[#This Row],[CEDULA]],USUARIOS!$B:$K,4,0)," ")</f>
        <v xml:space="preserve"> </v>
      </c>
      <c r="G576" s="3" t="str">
        <f>BASEA[[#This Row],[CEDULA]]&amp;BASEA[[#This Row],[PREDIO ]]</f>
        <v xml:space="preserve"> </v>
      </c>
      <c r="H576" s="3" t="str">
        <f>IFERROR(VLOOKUP(BASEA[[#This Row],[Columna1]],USUARIOS!$A:$K,6,0),"ERROR")</f>
        <v>ERROR</v>
      </c>
      <c r="I576" s="18" t="str">
        <f>IFERROR(VLOOKUP(BASEA[[#This Row],[Columna1]],USUARIOS!$A:$K,7,0)," ")</f>
        <v xml:space="preserve"> </v>
      </c>
      <c r="J576" s="18" t="str">
        <f>IFERROR(VLOOKUP(BASEA[[#This Row],[Columna1]],USUARIOS!$A:$K,8,0)," ")</f>
        <v xml:space="preserve"> </v>
      </c>
      <c r="K576" s="18" t="str">
        <f>IFERROR(VLOOKUP(BASEA[[#This Row],[Columna1]],USUARIOS!$A:$K,9,0)," ")</f>
        <v xml:space="preserve"> </v>
      </c>
      <c r="L576" s="18" t="str">
        <f>IFERROR(VLOOKUP(BASEA[[#This Row],[Columna1]],USUARIOS!$A:$K,10,0)," ")</f>
        <v xml:space="preserve"> </v>
      </c>
      <c r="M576" s="18" t="str">
        <f>IFERROR(VLOOKUP(BASEA[[#This Row],[Columna1]],USUARIOS!$A:$K,11,0)," ")</f>
        <v xml:space="preserve"> </v>
      </c>
      <c r="N576" s="11"/>
      <c r="O576" s="10"/>
      <c r="P576" s="10"/>
      <c r="Q576" s="10"/>
      <c r="R576" s="10"/>
      <c r="S576" s="19"/>
      <c r="T576" s="10"/>
      <c r="U576" s="10"/>
    </row>
    <row r="577" spans="1:21" ht="12.95" customHeight="1" x14ac:dyDescent="0.25">
      <c r="A577" s="8">
        <v>575</v>
      </c>
      <c r="B577" s="12"/>
      <c r="C577" s="12"/>
      <c r="D577" s="17" t="str">
        <f>IFERROR(VLOOKUP(BASEA[[#This Row],[CEDULA]],USUARIOS!$B:$K,2,0)," ")</f>
        <v xml:space="preserve"> </v>
      </c>
      <c r="E577" s="17" t="str">
        <f>IFERROR(VLOOKUP(BASEA[[#This Row],[CEDULA]],USUARIOS!$B:$K,3,0)," ")</f>
        <v xml:space="preserve"> </v>
      </c>
      <c r="F577" s="10" t="str">
        <f>IFERROR(VLOOKUP(BASEA[[#This Row],[CEDULA]],USUARIOS!$B:$K,4,0)," ")</f>
        <v xml:space="preserve"> </v>
      </c>
      <c r="G577" s="3" t="str">
        <f>BASEA[[#This Row],[CEDULA]]&amp;BASEA[[#This Row],[PREDIO ]]</f>
        <v xml:space="preserve"> </v>
      </c>
      <c r="H577" s="3" t="str">
        <f>IFERROR(VLOOKUP(BASEA[[#This Row],[Columna1]],USUARIOS!$A:$K,6,0),"ERROR")</f>
        <v>ERROR</v>
      </c>
      <c r="I577" s="18" t="str">
        <f>IFERROR(VLOOKUP(BASEA[[#This Row],[Columna1]],USUARIOS!$A:$K,7,0)," ")</f>
        <v xml:space="preserve"> </v>
      </c>
      <c r="J577" s="18" t="str">
        <f>IFERROR(VLOOKUP(BASEA[[#This Row],[Columna1]],USUARIOS!$A:$K,8,0)," ")</f>
        <v xml:space="preserve"> </v>
      </c>
      <c r="K577" s="18" t="str">
        <f>IFERROR(VLOOKUP(BASEA[[#This Row],[Columna1]],USUARIOS!$A:$K,9,0)," ")</f>
        <v xml:space="preserve"> </v>
      </c>
      <c r="L577" s="18" t="str">
        <f>IFERROR(VLOOKUP(BASEA[[#This Row],[Columna1]],USUARIOS!$A:$K,10,0)," ")</f>
        <v xml:space="preserve"> </v>
      </c>
      <c r="M577" s="18" t="str">
        <f>IFERROR(VLOOKUP(BASEA[[#This Row],[Columna1]],USUARIOS!$A:$K,11,0)," ")</f>
        <v xml:space="preserve"> </v>
      </c>
      <c r="N577" s="11"/>
      <c r="O577" s="10"/>
      <c r="P577" s="10"/>
      <c r="Q577" s="10"/>
      <c r="R577" s="10"/>
      <c r="S577" s="19"/>
      <c r="T577" s="10"/>
      <c r="U577" s="10"/>
    </row>
    <row r="578" spans="1:21" ht="12.95" customHeight="1" x14ac:dyDescent="0.25">
      <c r="A578" s="8">
        <v>576</v>
      </c>
      <c r="B578" s="12"/>
      <c r="C578" s="12"/>
      <c r="D578" s="17" t="str">
        <f>IFERROR(VLOOKUP(BASEA[[#This Row],[CEDULA]],USUARIOS!$B:$K,2,0)," ")</f>
        <v xml:space="preserve"> </v>
      </c>
      <c r="E578" s="17" t="str">
        <f>IFERROR(VLOOKUP(BASEA[[#This Row],[CEDULA]],USUARIOS!$B:$K,3,0)," ")</f>
        <v xml:space="preserve"> </v>
      </c>
      <c r="F578" s="10" t="str">
        <f>IFERROR(VLOOKUP(BASEA[[#This Row],[CEDULA]],USUARIOS!$B:$K,4,0)," ")</f>
        <v xml:space="preserve"> </v>
      </c>
      <c r="G578" s="3" t="str">
        <f>BASEA[[#This Row],[CEDULA]]&amp;BASEA[[#This Row],[PREDIO ]]</f>
        <v xml:space="preserve"> </v>
      </c>
      <c r="H578" s="3" t="str">
        <f>IFERROR(VLOOKUP(BASEA[[#This Row],[Columna1]],USUARIOS!$A:$K,6,0),"ERROR")</f>
        <v>ERROR</v>
      </c>
      <c r="I578" s="18" t="str">
        <f>IFERROR(VLOOKUP(BASEA[[#This Row],[Columna1]],USUARIOS!$A:$K,7,0)," ")</f>
        <v xml:space="preserve"> </v>
      </c>
      <c r="J578" s="18" t="str">
        <f>IFERROR(VLOOKUP(BASEA[[#This Row],[Columna1]],USUARIOS!$A:$K,8,0)," ")</f>
        <v xml:space="preserve"> </v>
      </c>
      <c r="K578" s="18" t="str">
        <f>IFERROR(VLOOKUP(BASEA[[#This Row],[Columna1]],USUARIOS!$A:$K,9,0)," ")</f>
        <v xml:space="preserve"> </v>
      </c>
      <c r="L578" s="18" t="str">
        <f>IFERROR(VLOOKUP(BASEA[[#This Row],[Columna1]],USUARIOS!$A:$K,10,0)," ")</f>
        <v xml:space="preserve"> </v>
      </c>
      <c r="M578" s="18" t="str">
        <f>IFERROR(VLOOKUP(BASEA[[#This Row],[Columna1]],USUARIOS!$A:$K,11,0)," ")</f>
        <v xml:space="preserve"> </v>
      </c>
      <c r="N578" s="11"/>
      <c r="O578" s="10"/>
      <c r="P578" s="10"/>
      <c r="Q578" s="10"/>
      <c r="R578" s="10"/>
      <c r="S578" s="19"/>
      <c r="T578" s="10"/>
      <c r="U578" s="10"/>
    </row>
    <row r="579" spans="1:21" ht="12.95" customHeight="1" x14ac:dyDescent="0.25">
      <c r="A579" s="8">
        <v>577</v>
      </c>
      <c r="B579" s="12"/>
      <c r="C579" s="12"/>
      <c r="D579" s="17" t="str">
        <f>IFERROR(VLOOKUP(BASEA[[#This Row],[CEDULA]],USUARIOS!$B:$K,2,0)," ")</f>
        <v xml:space="preserve"> </v>
      </c>
      <c r="E579" s="17" t="str">
        <f>IFERROR(VLOOKUP(BASEA[[#This Row],[CEDULA]],USUARIOS!$B:$K,3,0)," ")</f>
        <v xml:space="preserve"> </v>
      </c>
      <c r="F579" s="10" t="str">
        <f>IFERROR(VLOOKUP(BASEA[[#This Row],[CEDULA]],USUARIOS!$B:$K,4,0)," ")</f>
        <v xml:space="preserve"> </v>
      </c>
      <c r="G579" s="3" t="str">
        <f>BASEA[[#This Row],[CEDULA]]&amp;BASEA[[#This Row],[PREDIO ]]</f>
        <v xml:space="preserve"> </v>
      </c>
      <c r="H579" s="3" t="str">
        <f>IFERROR(VLOOKUP(BASEA[[#This Row],[Columna1]],USUARIOS!$A:$K,6,0),"ERROR")</f>
        <v>ERROR</v>
      </c>
      <c r="I579" s="18" t="str">
        <f>IFERROR(VLOOKUP(BASEA[[#This Row],[Columna1]],USUARIOS!$A:$K,7,0)," ")</f>
        <v xml:space="preserve"> </v>
      </c>
      <c r="J579" s="18" t="str">
        <f>IFERROR(VLOOKUP(BASEA[[#This Row],[Columna1]],USUARIOS!$A:$K,8,0)," ")</f>
        <v xml:space="preserve"> </v>
      </c>
      <c r="K579" s="18" t="str">
        <f>IFERROR(VLOOKUP(BASEA[[#This Row],[Columna1]],USUARIOS!$A:$K,9,0)," ")</f>
        <v xml:space="preserve"> </v>
      </c>
      <c r="L579" s="18" t="str">
        <f>IFERROR(VLOOKUP(BASEA[[#This Row],[Columna1]],USUARIOS!$A:$K,10,0)," ")</f>
        <v xml:space="preserve"> </v>
      </c>
      <c r="M579" s="18" t="str">
        <f>IFERROR(VLOOKUP(BASEA[[#This Row],[Columna1]],USUARIOS!$A:$K,11,0)," ")</f>
        <v xml:space="preserve"> </v>
      </c>
      <c r="N579" s="11"/>
      <c r="O579" s="10"/>
      <c r="P579" s="10"/>
      <c r="Q579" s="10"/>
      <c r="R579" s="10"/>
      <c r="S579" s="19"/>
      <c r="T579" s="10"/>
      <c r="U579" s="10"/>
    </row>
    <row r="580" spans="1:21" ht="12.95" customHeight="1" x14ac:dyDescent="0.25">
      <c r="A580" s="8">
        <v>578</v>
      </c>
      <c r="B580" s="12"/>
      <c r="C580" s="12"/>
      <c r="D580" s="17" t="str">
        <f>IFERROR(VLOOKUP(BASEA[[#This Row],[CEDULA]],USUARIOS!$B:$K,2,0)," ")</f>
        <v xml:space="preserve"> </v>
      </c>
      <c r="E580" s="17" t="str">
        <f>IFERROR(VLOOKUP(BASEA[[#This Row],[CEDULA]],USUARIOS!$B:$K,3,0)," ")</f>
        <v xml:space="preserve"> </v>
      </c>
      <c r="F580" s="10" t="str">
        <f>IFERROR(VLOOKUP(BASEA[[#This Row],[CEDULA]],USUARIOS!$B:$K,4,0)," ")</f>
        <v xml:space="preserve"> </v>
      </c>
      <c r="G580" s="3" t="str">
        <f>BASEA[[#This Row],[CEDULA]]&amp;BASEA[[#This Row],[PREDIO ]]</f>
        <v xml:space="preserve"> </v>
      </c>
      <c r="H580" s="3" t="str">
        <f>IFERROR(VLOOKUP(BASEA[[#This Row],[Columna1]],USUARIOS!$A:$K,6,0),"ERROR")</f>
        <v>ERROR</v>
      </c>
      <c r="I580" s="18" t="str">
        <f>IFERROR(VLOOKUP(BASEA[[#This Row],[Columna1]],USUARIOS!$A:$K,7,0)," ")</f>
        <v xml:space="preserve"> </v>
      </c>
      <c r="J580" s="18" t="str">
        <f>IFERROR(VLOOKUP(BASEA[[#This Row],[Columna1]],USUARIOS!$A:$K,8,0)," ")</f>
        <v xml:space="preserve"> </v>
      </c>
      <c r="K580" s="18" t="str">
        <f>IFERROR(VLOOKUP(BASEA[[#This Row],[Columna1]],USUARIOS!$A:$K,9,0)," ")</f>
        <v xml:space="preserve"> </v>
      </c>
      <c r="L580" s="18" t="str">
        <f>IFERROR(VLOOKUP(BASEA[[#This Row],[Columna1]],USUARIOS!$A:$K,10,0)," ")</f>
        <v xml:space="preserve"> </v>
      </c>
      <c r="M580" s="18" t="str">
        <f>IFERROR(VLOOKUP(BASEA[[#This Row],[Columna1]],USUARIOS!$A:$K,11,0)," ")</f>
        <v xml:space="preserve"> </v>
      </c>
      <c r="N580" s="11"/>
      <c r="O580" s="10"/>
      <c r="P580" s="10"/>
      <c r="Q580" s="10"/>
      <c r="R580" s="10"/>
      <c r="S580" s="19"/>
      <c r="T580" s="10"/>
      <c r="U580" s="10"/>
    </row>
    <row r="581" spans="1:21" ht="12.95" customHeight="1" x14ac:dyDescent="0.25">
      <c r="A581" s="8">
        <v>579</v>
      </c>
      <c r="B581" s="12"/>
      <c r="C581" s="12"/>
      <c r="D581" s="17" t="str">
        <f>IFERROR(VLOOKUP(BASEA[[#This Row],[CEDULA]],USUARIOS!$B:$K,2,0)," ")</f>
        <v xml:space="preserve"> </v>
      </c>
      <c r="E581" s="17" t="str">
        <f>IFERROR(VLOOKUP(BASEA[[#This Row],[CEDULA]],USUARIOS!$B:$K,3,0)," ")</f>
        <v xml:space="preserve"> </v>
      </c>
      <c r="F581" s="10" t="str">
        <f>IFERROR(VLOOKUP(BASEA[[#This Row],[CEDULA]],USUARIOS!$B:$K,4,0)," ")</f>
        <v xml:space="preserve"> </v>
      </c>
      <c r="G581" s="3" t="str">
        <f>BASEA[[#This Row],[CEDULA]]&amp;BASEA[[#This Row],[PREDIO ]]</f>
        <v xml:space="preserve"> </v>
      </c>
      <c r="H581" s="3" t="str">
        <f>IFERROR(VLOOKUP(BASEA[[#This Row],[Columna1]],USUARIOS!$A:$K,6,0),"ERROR")</f>
        <v>ERROR</v>
      </c>
      <c r="I581" s="18" t="str">
        <f>IFERROR(VLOOKUP(BASEA[[#This Row],[Columna1]],USUARIOS!$A:$K,7,0)," ")</f>
        <v xml:space="preserve"> </v>
      </c>
      <c r="J581" s="18" t="str">
        <f>IFERROR(VLOOKUP(BASEA[[#This Row],[Columna1]],USUARIOS!$A:$K,8,0)," ")</f>
        <v xml:space="preserve"> </v>
      </c>
      <c r="K581" s="18" t="str">
        <f>IFERROR(VLOOKUP(BASEA[[#This Row],[Columna1]],USUARIOS!$A:$K,9,0)," ")</f>
        <v xml:space="preserve"> </v>
      </c>
      <c r="L581" s="18" t="str">
        <f>IFERROR(VLOOKUP(BASEA[[#This Row],[Columna1]],USUARIOS!$A:$K,10,0)," ")</f>
        <v xml:space="preserve"> </v>
      </c>
      <c r="M581" s="18" t="str">
        <f>IFERROR(VLOOKUP(BASEA[[#This Row],[Columna1]],USUARIOS!$A:$K,11,0)," ")</f>
        <v xml:space="preserve"> </v>
      </c>
      <c r="N581" s="11"/>
      <c r="O581" s="10"/>
      <c r="P581" s="10"/>
      <c r="Q581" s="10"/>
      <c r="R581" s="10"/>
      <c r="S581" s="19"/>
      <c r="T581" s="10"/>
      <c r="U581" s="10"/>
    </row>
    <row r="582" spans="1:21" ht="12.95" customHeight="1" x14ac:dyDescent="0.25">
      <c r="A582" s="8">
        <v>580</v>
      </c>
      <c r="B582" s="12"/>
      <c r="C582" s="12"/>
      <c r="D582" s="17" t="str">
        <f>IFERROR(VLOOKUP(BASEA[[#This Row],[CEDULA]],USUARIOS!$B:$K,2,0)," ")</f>
        <v xml:space="preserve"> </v>
      </c>
      <c r="E582" s="17" t="str">
        <f>IFERROR(VLOOKUP(BASEA[[#This Row],[CEDULA]],USUARIOS!$B:$K,3,0)," ")</f>
        <v xml:space="preserve"> </v>
      </c>
      <c r="F582" s="10" t="str">
        <f>IFERROR(VLOOKUP(BASEA[[#This Row],[CEDULA]],USUARIOS!$B:$K,4,0)," ")</f>
        <v xml:space="preserve"> </v>
      </c>
      <c r="G582" s="3" t="str">
        <f>BASEA[[#This Row],[CEDULA]]&amp;BASEA[[#This Row],[PREDIO ]]</f>
        <v xml:space="preserve"> </v>
      </c>
      <c r="H582" s="3" t="str">
        <f>IFERROR(VLOOKUP(BASEA[[#This Row],[Columna1]],USUARIOS!$A:$K,6,0),"ERROR")</f>
        <v>ERROR</v>
      </c>
      <c r="I582" s="18" t="str">
        <f>IFERROR(VLOOKUP(BASEA[[#This Row],[Columna1]],USUARIOS!$A:$K,7,0)," ")</f>
        <v xml:space="preserve"> </v>
      </c>
      <c r="J582" s="18" t="str">
        <f>IFERROR(VLOOKUP(BASEA[[#This Row],[Columna1]],USUARIOS!$A:$K,8,0)," ")</f>
        <v xml:space="preserve"> </v>
      </c>
      <c r="K582" s="18" t="str">
        <f>IFERROR(VLOOKUP(BASEA[[#This Row],[Columna1]],USUARIOS!$A:$K,9,0)," ")</f>
        <v xml:space="preserve"> </v>
      </c>
      <c r="L582" s="18" t="str">
        <f>IFERROR(VLOOKUP(BASEA[[#This Row],[Columna1]],USUARIOS!$A:$K,10,0)," ")</f>
        <v xml:space="preserve"> </v>
      </c>
      <c r="M582" s="18" t="str">
        <f>IFERROR(VLOOKUP(BASEA[[#This Row],[Columna1]],USUARIOS!$A:$K,11,0)," ")</f>
        <v xml:space="preserve"> </v>
      </c>
      <c r="N582" s="11"/>
      <c r="O582" s="10"/>
      <c r="P582" s="10"/>
      <c r="Q582" s="10"/>
      <c r="R582" s="10"/>
      <c r="S582" s="19"/>
      <c r="T582" s="10"/>
      <c r="U582" s="10"/>
    </row>
    <row r="583" spans="1:21" ht="12.95" customHeight="1" x14ac:dyDescent="0.25">
      <c r="A583" s="8">
        <v>581</v>
      </c>
      <c r="B583" s="12"/>
      <c r="C583" s="12"/>
      <c r="D583" s="17" t="str">
        <f>IFERROR(VLOOKUP(BASEA[[#This Row],[CEDULA]],USUARIOS!$B:$K,2,0)," ")</f>
        <v xml:space="preserve"> </v>
      </c>
      <c r="E583" s="17" t="str">
        <f>IFERROR(VLOOKUP(BASEA[[#This Row],[CEDULA]],USUARIOS!$B:$K,3,0)," ")</f>
        <v xml:space="preserve"> </v>
      </c>
      <c r="F583" s="10" t="str">
        <f>IFERROR(VLOOKUP(BASEA[[#This Row],[CEDULA]],USUARIOS!$B:$K,4,0)," ")</f>
        <v xml:space="preserve"> </v>
      </c>
      <c r="G583" s="3" t="str">
        <f>BASEA[[#This Row],[CEDULA]]&amp;BASEA[[#This Row],[PREDIO ]]</f>
        <v xml:space="preserve"> </v>
      </c>
      <c r="H583" s="3" t="str">
        <f>IFERROR(VLOOKUP(BASEA[[#This Row],[Columna1]],USUARIOS!$A:$K,6,0),"ERROR")</f>
        <v>ERROR</v>
      </c>
      <c r="I583" s="18" t="str">
        <f>IFERROR(VLOOKUP(BASEA[[#This Row],[Columna1]],USUARIOS!$A:$K,7,0)," ")</f>
        <v xml:space="preserve"> </v>
      </c>
      <c r="J583" s="18" t="str">
        <f>IFERROR(VLOOKUP(BASEA[[#This Row],[Columna1]],USUARIOS!$A:$K,8,0)," ")</f>
        <v xml:space="preserve"> </v>
      </c>
      <c r="K583" s="18" t="str">
        <f>IFERROR(VLOOKUP(BASEA[[#This Row],[Columna1]],USUARIOS!$A:$K,9,0)," ")</f>
        <v xml:space="preserve"> </v>
      </c>
      <c r="L583" s="18" t="str">
        <f>IFERROR(VLOOKUP(BASEA[[#This Row],[Columna1]],USUARIOS!$A:$K,10,0)," ")</f>
        <v xml:space="preserve"> </v>
      </c>
      <c r="M583" s="18" t="str">
        <f>IFERROR(VLOOKUP(BASEA[[#This Row],[Columna1]],USUARIOS!$A:$K,11,0)," ")</f>
        <v xml:space="preserve"> </v>
      </c>
      <c r="N583" s="11"/>
      <c r="O583" s="10"/>
      <c r="P583" s="10"/>
      <c r="Q583" s="10"/>
      <c r="R583" s="10"/>
      <c r="S583" s="19"/>
      <c r="T583" s="10"/>
      <c r="U583" s="10"/>
    </row>
    <row r="584" spans="1:21" ht="12.95" customHeight="1" x14ac:dyDescent="0.25">
      <c r="A584" s="8">
        <v>582</v>
      </c>
      <c r="B584" s="12"/>
      <c r="C584" s="12"/>
      <c r="D584" s="17" t="str">
        <f>IFERROR(VLOOKUP(BASEA[[#This Row],[CEDULA]],USUARIOS!$B:$K,2,0)," ")</f>
        <v xml:space="preserve"> </v>
      </c>
      <c r="E584" s="17" t="str">
        <f>IFERROR(VLOOKUP(BASEA[[#This Row],[CEDULA]],USUARIOS!$B:$K,3,0)," ")</f>
        <v xml:space="preserve"> </v>
      </c>
      <c r="F584" s="10" t="str">
        <f>IFERROR(VLOOKUP(BASEA[[#This Row],[CEDULA]],USUARIOS!$B:$K,4,0)," ")</f>
        <v xml:space="preserve"> </v>
      </c>
      <c r="G584" s="3" t="str">
        <f>BASEA[[#This Row],[CEDULA]]&amp;BASEA[[#This Row],[PREDIO ]]</f>
        <v xml:space="preserve"> </v>
      </c>
      <c r="H584" s="3" t="str">
        <f>IFERROR(VLOOKUP(BASEA[[#This Row],[Columna1]],USUARIOS!$A:$K,6,0),"ERROR")</f>
        <v>ERROR</v>
      </c>
      <c r="I584" s="18" t="str">
        <f>IFERROR(VLOOKUP(BASEA[[#This Row],[Columna1]],USUARIOS!$A:$K,7,0)," ")</f>
        <v xml:space="preserve"> </v>
      </c>
      <c r="J584" s="18" t="str">
        <f>IFERROR(VLOOKUP(BASEA[[#This Row],[Columna1]],USUARIOS!$A:$K,8,0)," ")</f>
        <v xml:space="preserve"> </v>
      </c>
      <c r="K584" s="18" t="str">
        <f>IFERROR(VLOOKUP(BASEA[[#This Row],[Columna1]],USUARIOS!$A:$K,9,0)," ")</f>
        <v xml:space="preserve"> </v>
      </c>
      <c r="L584" s="18" t="str">
        <f>IFERROR(VLOOKUP(BASEA[[#This Row],[Columna1]],USUARIOS!$A:$K,10,0)," ")</f>
        <v xml:space="preserve"> </v>
      </c>
      <c r="M584" s="18" t="str">
        <f>IFERROR(VLOOKUP(BASEA[[#This Row],[Columna1]],USUARIOS!$A:$K,11,0)," ")</f>
        <v xml:space="preserve"> </v>
      </c>
      <c r="N584" s="11"/>
      <c r="O584" s="10"/>
      <c r="P584" s="10"/>
      <c r="Q584" s="10"/>
      <c r="R584" s="10"/>
      <c r="S584" s="19"/>
      <c r="T584" s="10"/>
      <c r="U584" s="10"/>
    </row>
    <row r="585" spans="1:21" ht="12.95" customHeight="1" x14ac:dyDescent="0.25">
      <c r="A585" s="8">
        <v>583</v>
      </c>
      <c r="B585" s="12"/>
      <c r="C585" s="12"/>
      <c r="D585" s="17" t="str">
        <f>IFERROR(VLOOKUP(BASEA[[#This Row],[CEDULA]],USUARIOS!$B:$K,2,0)," ")</f>
        <v xml:space="preserve"> </v>
      </c>
      <c r="E585" s="17" t="str">
        <f>IFERROR(VLOOKUP(BASEA[[#This Row],[CEDULA]],USUARIOS!$B:$K,3,0)," ")</f>
        <v xml:space="preserve"> </v>
      </c>
      <c r="F585" s="10" t="str">
        <f>IFERROR(VLOOKUP(BASEA[[#This Row],[CEDULA]],USUARIOS!$B:$K,4,0)," ")</f>
        <v xml:space="preserve"> </v>
      </c>
      <c r="G585" s="3" t="str">
        <f>BASEA[[#This Row],[CEDULA]]&amp;BASEA[[#This Row],[PREDIO ]]</f>
        <v xml:space="preserve"> </v>
      </c>
      <c r="H585" s="3" t="str">
        <f>IFERROR(VLOOKUP(BASEA[[#This Row],[Columna1]],USUARIOS!$A:$K,6,0),"ERROR")</f>
        <v>ERROR</v>
      </c>
      <c r="I585" s="18" t="str">
        <f>IFERROR(VLOOKUP(BASEA[[#This Row],[Columna1]],USUARIOS!$A:$K,7,0)," ")</f>
        <v xml:space="preserve"> </v>
      </c>
      <c r="J585" s="18" t="str">
        <f>IFERROR(VLOOKUP(BASEA[[#This Row],[Columna1]],USUARIOS!$A:$K,8,0)," ")</f>
        <v xml:space="preserve"> </v>
      </c>
      <c r="K585" s="18" t="str">
        <f>IFERROR(VLOOKUP(BASEA[[#This Row],[Columna1]],USUARIOS!$A:$K,9,0)," ")</f>
        <v xml:space="preserve"> </v>
      </c>
      <c r="L585" s="18" t="str">
        <f>IFERROR(VLOOKUP(BASEA[[#This Row],[Columna1]],USUARIOS!$A:$K,10,0)," ")</f>
        <v xml:space="preserve"> </v>
      </c>
      <c r="M585" s="18" t="str">
        <f>IFERROR(VLOOKUP(BASEA[[#This Row],[Columna1]],USUARIOS!$A:$K,11,0)," ")</f>
        <v xml:space="preserve"> </v>
      </c>
      <c r="N585" s="11"/>
      <c r="O585" s="10"/>
      <c r="P585" s="10"/>
      <c r="Q585" s="10"/>
      <c r="R585" s="10"/>
      <c r="S585" s="19"/>
      <c r="T585" s="10"/>
      <c r="U585" s="10"/>
    </row>
    <row r="586" spans="1:21" ht="12.95" customHeight="1" x14ac:dyDescent="0.25">
      <c r="A586" s="8">
        <v>584</v>
      </c>
      <c r="B586" s="12"/>
      <c r="C586" s="12"/>
      <c r="D586" s="17" t="str">
        <f>IFERROR(VLOOKUP(BASEA[[#This Row],[CEDULA]],USUARIOS!$B:$K,2,0)," ")</f>
        <v xml:space="preserve"> </v>
      </c>
      <c r="E586" s="17" t="str">
        <f>IFERROR(VLOOKUP(BASEA[[#This Row],[CEDULA]],USUARIOS!$B:$K,3,0)," ")</f>
        <v xml:space="preserve"> </v>
      </c>
      <c r="F586" s="10" t="str">
        <f>IFERROR(VLOOKUP(BASEA[[#This Row],[CEDULA]],USUARIOS!$B:$K,4,0)," ")</f>
        <v xml:space="preserve"> </v>
      </c>
      <c r="G586" s="3" t="str">
        <f>BASEA[[#This Row],[CEDULA]]&amp;BASEA[[#This Row],[PREDIO ]]</f>
        <v xml:space="preserve"> </v>
      </c>
      <c r="H586" s="3" t="str">
        <f>IFERROR(VLOOKUP(BASEA[[#This Row],[Columna1]],USUARIOS!$A:$K,6,0),"ERROR")</f>
        <v>ERROR</v>
      </c>
      <c r="I586" s="18" t="str">
        <f>IFERROR(VLOOKUP(BASEA[[#This Row],[Columna1]],USUARIOS!$A:$K,7,0)," ")</f>
        <v xml:space="preserve"> </v>
      </c>
      <c r="J586" s="18" t="str">
        <f>IFERROR(VLOOKUP(BASEA[[#This Row],[Columna1]],USUARIOS!$A:$K,8,0)," ")</f>
        <v xml:space="preserve"> </v>
      </c>
      <c r="K586" s="18" t="str">
        <f>IFERROR(VLOOKUP(BASEA[[#This Row],[Columna1]],USUARIOS!$A:$K,9,0)," ")</f>
        <v xml:space="preserve"> </v>
      </c>
      <c r="L586" s="18" t="str">
        <f>IFERROR(VLOOKUP(BASEA[[#This Row],[Columna1]],USUARIOS!$A:$K,10,0)," ")</f>
        <v xml:space="preserve"> </v>
      </c>
      <c r="M586" s="18" t="str">
        <f>IFERROR(VLOOKUP(BASEA[[#This Row],[Columna1]],USUARIOS!$A:$K,11,0)," ")</f>
        <v xml:space="preserve"> </v>
      </c>
      <c r="N586" s="11"/>
      <c r="O586" s="10"/>
      <c r="P586" s="10"/>
      <c r="Q586" s="10"/>
      <c r="R586" s="10"/>
      <c r="S586" s="19"/>
      <c r="T586" s="10"/>
      <c r="U586" s="10"/>
    </row>
    <row r="587" spans="1:21" ht="12.95" customHeight="1" x14ac:dyDescent="0.25">
      <c r="A587" s="8">
        <v>585</v>
      </c>
      <c r="B587" s="12"/>
      <c r="C587" s="12"/>
      <c r="D587" s="17" t="str">
        <f>IFERROR(VLOOKUP(BASEA[[#This Row],[CEDULA]],USUARIOS!$B:$K,2,0)," ")</f>
        <v xml:space="preserve"> </v>
      </c>
      <c r="E587" s="17" t="str">
        <f>IFERROR(VLOOKUP(BASEA[[#This Row],[CEDULA]],USUARIOS!$B:$K,3,0)," ")</f>
        <v xml:space="preserve"> </v>
      </c>
      <c r="F587" s="10" t="str">
        <f>IFERROR(VLOOKUP(BASEA[[#This Row],[CEDULA]],USUARIOS!$B:$K,4,0)," ")</f>
        <v xml:space="preserve"> </v>
      </c>
      <c r="G587" s="3" t="str">
        <f>BASEA[[#This Row],[CEDULA]]&amp;BASEA[[#This Row],[PREDIO ]]</f>
        <v xml:space="preserve"> </v>
      </c>
      <c r="H587" s="3" t="str">
        <f>IFERROR(VLOOKUP(BASEA[[#This Row],[Columna1]],USUARIOS!$A:$K,6,0),"ERROR")</f>
        <v>ERROR</v>
      </c>
      <c r="I587" s="18" t="str">
        <f>IFERROR(VLOOKUP(BASEA[[#This Row],[Columna1]],USUARIOS!$A:$K,7,0)," ")</f>
        <v xml:space="preserve"> </v>
      </c>
      <c r="J587" s="18" t="str">
        <f>IFERROR(VLOOKUP(BASEA[[#This Row],[Columna1]],USUARIOS!$A:$K,8,0)," ")</f>
        <v xml:space="preserve"> </v>
      </c>
      <c r="K587" s="18" t="str">
        <f>IFERROR(VLOOKUP(BASEA[[#This Row],[Columna1]],USUARIOS!$A:$K,9,0)," ")</f>
        <v xml:space="preserve"> </v>
      </c>
      <c r="L587" s="18" t="str">
        <f>IFERROR(VLOOKUP(BASEA[[#This Row],[Columna1]],USUARIOS!$A:$K,10,0)," ")</f>
        <v xml:space="preserve"> </v>
      </c>
      <c r="M587" s="18" t="str">
        <f>IFERROR(VLOOKUP(BASEA[[#This Row],[Columna1]],USUARIOS!$A:$K,11,0)," ")</f>
        <v xml:space="preserve"> </v>
      </c>
      <c r="N587" s="11"/>
      <c r="O587" s="10"/>
      <c r="P587" s="10"/>
      <c r="Q587" s="10"/>
      <c r="R587" s="10"/>
      <c r="S587" s="19"/>
      <c r="T587" s="10"/>
      <c r="U587" s="10"/>
    </row>
    <row r="588" spans="1:21" ht="12.95" customHeight="1" x14ac:dyDescent="0.25">
      <c r="A588" s="8">
        <v>586</v>
      </c>
      <c r="B588" s="12"/>
      <c r="C588" s="12"/>
      <c r="D588" s="17" t="str">
        <f>IFERROR(VLOOKUP(BASEA[[#This Row],[CEDULA]],USUARIOS!$B:$K,2,0)," ")</f>
        <v xml:space="preserve"> </v>
      </c>
      <c r="E588" s="17" t="str">
        <f>IFERROR(VLOOKUP(BASEA[[#This Row],[CEDULA]],USUARIOS!$B:$K,3,0)," ")</f>
        <v xml:space="preserve"> </v>
      </c>
      <c r="F588" s="10" t="str">
        <f>IFERROR(VLOOKUP(BASEA[[#This Row],[CEDULA]],USUARIOS!$B:$K,4,0)," ")</f>
        <v xml:space="preserve"> </v>
      </c>
      <c r="G588" s="3" t="str">
        <f>BASEA[[#This Row],[CEDULA]]&amp;BASEA[[#This Row],[PREDIO ]]</f>
        <v xml:space="preserve"> </v>
      </c>
      <c r="H588" s="3" t="str">
        <f>IFERROR(VLOOKUP(BASEA[[#This Row],[Columna1]],USUARIOS!$A:$K,6,0),"ERROR")</f>
        <v>ERROR</v>
      </c>
      <c r="I588" s="18" t="str">
        <f>IFERROR(VLOOKUP(BASEA[[#This Row],[Columna1]],USUARIOS!$A:$K,7,0)," ")</f>
        <v xml:space="preserve"> </v>
      </c>
      <c r="J588" s="18" t="str">
        <f>IFERROR(VLOOKUP(BASEA[[#This Row],[Columna1]],USUARIOS!$A:$K,8,0)," ")</f>
        <v xml:space="preserve"> </v>
      </c>
      <c r="K588" s="18" t="str">
        <f>IFERROR(VLOOKUP(BASEA[[#This Row],[Columna1]],USUARIOS!$A:$K,9,0)," ")</f>
        <v xml:space="preserve"> </v>
      </c>
      <c r="L588" s="18" t="str">
        <f>IFERROR(VLOOKUP(BASEA[[#This Row],[Columna1]],USUARIOS!$A:$K,10,0)," ")</f>
        <v xml:space="preserve"> </v>
      </c>
      <c r="M588" s="18" t="str">
        <f>IFERROR(VLOOKUP(BASEA[[#This Row],[Columna1]],USUARIOS!$A:$K,11,0)," ")</f>
        <v xml:space="preserve"> </v>
      </c>
      <c r="N588" s="11"/>
      <c r="O588" s="10"/>
      <c r="P588" s="10"/>
      <c r="Q588" s="10"/>
      <c r="R588" s="10"/>
      <c r="S588" s="19"/>
      <c r="T588" s="10"/>
      <c r="U588" s="10"/>
    </row>
    <row r="589" spans="1:21" ht="12.95" customHeight="1" x14ac:dyDescent="0.25">
      <c r="A589" s="8">
        <v>587</v>
      </c>
      <c r="B589" s="12"/>
      <c r="C589" s="12"/>
      <c r="D589" s="17" t="str">
        <f>IFERROR(VLOOKUP(BASEA[[#This Row],[CEDULA]],USUARIOS!$B:$K,2,0)," ")</f>
        <v xml:space="preserve"> </v>
      </c>
      <c r="E589" s="17" t="str">
        <f>IFERROR(VLOOKUP(BASEA[[#This Row],[CEDULA]],USUARIOS!$B:$K,3,0)," ")</f>
        <v xml:space="preserve"> </v>
      </c>
      <c r="F589" s="10" t="str">
        <f>IFERROR(VLOOKUP(BASEA[[#This Row],[CEDULA]],USUARIOS!$B:$K,4,0)," ")</f>
        <v xml:space="preserve"> </v>
      </c>
      <c r="G589" s="3" t="str">
        <f>BASEA[[#This Row],[CEDULA]]&amp;BASEA[[#This Row],[PREDIO ]]</f>
        <v xml:space="preserve"> </v>
      </c>
      <c r="H589" s="3" t="str">
        <f>IFERROR(VLOOKUP(BASEA[[#This Row],[Columna1]],USUARIOS!$A:$K,6,0),"ERROR")</f>
        <v>ERROR</v>
      </c>
      <c r="I589" s="18" t="str">
        <f>IFERROR(VLOOKUP(BASEA[[#This Row],[Columna1]],USUARIOS!$A:$K,7,0)," ")</f>
        <v xml:space="preserve"> </v>
      </c>
      <c r="J589" s="18" t="str">
        <f>IFERROR(VLOOKUP(BASEA[[#This Row],[Columna1]],USUARIOS!$A:$K,8,0)," ")</f>
        <v xml:space="preserve"> </v>
      </c>
      <c r="K589" s="18" t="str">
        <f>IFERROR(VLOOKUP(BASEA[[#This Row],[Columna1]],USUARIOS!$A:$K,9,0)," ")</f>
        <v xml:space="preserve"> </v>
      </c>
      <c r="L589" s="18" t="str">
        <f>IFERROR(VLOOKUP(BASEA[[#This Row],[Columna1]],USUARIOS!$A:$K,10,0)," ")</f>
        <v xml:space="preserve"> </v>
      </c>
      <c r="M589" s="18" t="str">
        <f>IFERROR(VLOOKUP(BASEA[[#This Row],[Columna1]],USUARIOS!$A:$K,11,0)," ")</f>
        <v xml:space="preserve"> </v>
      </c>
      <c r="N589" s="11"/>
      <c r="O589" s="10"/>
      <c r="P589" s="10"/>
      <c r="Q589" s="10"/>
      <c r="R589" s="10"/>
      <c r="S589" s="19"/>
      <c r="T589" s="10"/>
      <c r="U589" s="10"/>
    </row>
    <row r="590" spans="1:21" ht="12.95" customHeight="1" x14ac:dyDescent="0.25">
      <c r="A590" s="8">
        <v>588</v>
      </c>
      <c r="B590" s="12"/>
      <c r="C590" s="12"/>
      <c r="D590" s="17" t="str">
        <f>IFERROR(VLOOKUP(BASEA[[#This Row],[CEDULA]],USUARIOS!$B:$K,2,0)," ")</f>
        <v xml:space="preserve"> </v>
      </c>
      <c r="E590" s="17" t="str">
        <f>IFERROR(VLOOKUP(BASEA[[#This Row],[CEDULA]],USUARIOS!$B:$K,3,0)," ")</f>
        <v xml:space="preserve"> </v>
      </c>
      <c r="F590" s="10" t="str">
        <f>IFERROR(VLOOKUP(BASEA[[#This Row],[CEDULA]],USUARIOS!$B:$K,4,0)," ")</f>
        <v xml:space="preserve"> </v>
      </c>
      <c r="G590" s="3" t="str">
        <f>BASEA[[#This Row],[CEDULA]]&amp;BASEA[[#This Row],[PREDIO ]]</f>
        <v xml:space="preserve"> </v>
      </c>
      <c r="H590" s="3" t="str">
        <f>IFERROR(VLOOKUP(BASEA[[#This Row],[Columna1]],USUARIOS!$A:$K,6,0),"ERROR")</f>
        <v>ERROR</v>
      </c>
      <c r="I590" s="18" t="str">
        <f>IFERROR(VLOOKUP(BASEA[[#This Row],[Columna1]],USUARIOS!$A:$K,7,0)," ")</f>
        <v xml:space="preserve"> </v>
      </c>
      <c r="J590" s="18" t="str">
        <f>IFERROR(VLOOKUP(BASEA[[#This Row],[Columna1]],USUARIOS!$A:$K,8,0)," ")</f>
        <v xml:space="preserve"> </v>
      </c>
      <c r="K590" s="18" t="str">
        <f>IFERROR(VLOOKUP(BASEA[[#This Row],[Columna1]],USUARIOS!$A:$K,9,0)," ")</f>
        <v xml:space="preserve"> </v>
      </c>
      <c r="L590" s="18" t="str">
        <f>IFERROR(VLOOKUP(BASEA[[#This Row],[Columna1]],USUARIOS!$A:$K,10,0)," ")</f>
        <v xml:space="preserve"> </v>
      </c>
      <c r="M590" s="18" t="str">
        <f>IFERROR(VLOOKUP(BASEA[[#This Row],[Columna1]],USUARIOS!$A:$K,11,0)," ")</f>
        <v xml:space="preserve"> </v>
      </c>
      <c r="N590" s="11"/>
      <c r="O590" s="10"/>
      <c r="P590" s="10"/>
      <c r="Q590" s="10"/>
      <c r="R590" s="10"/>
      <c r="S590" s="19"/>
      <c r="T590" s="10"/>
      <c r="U590" s="10"/>
    </row>
    <row r="591" spans="1:21" ht="12.95" customHeight="1" x14ac:dyDescent="0.25">
      <c r="A591" s="8">
        <v>589</v>
      </c>
      <c r="B591" s="12"/>
      <c r="C591" s="12"/>
      <c r="D591" s="17" t="str">
        <f>IFERROR(VLOOKUP(BASEA[[#This Row],[CEDULA]],USUARIOS!$B:$K,2,0)," ")</f>
        <v xml:space="preserve"> </v>
      </c>
      <c r="E591" s="17" t="str">
        <f>IFERROR(VLOOKUP(BASEA[[#This Row],[CEDULA]],USUARIOS!$B:$K,3,0)," ")</f>
        <v xml:space="preserve"> </v>
      </c>
      <c r="F591" s="10" t="str">
        <f>IFERROR(VLOOKUP(BASEA[[#This Row],[CEDULA]],USUARIOS!$B:$K,4,0)," ")</f>
        <v xml:space="preserve"> </v>
      </c>
      <c r="G591" s="3" t="str">
        <f>BASEA[[#This Row],[CEDULA]]&amp;BASEA[[#This Row],[PREDIO ]]</f>
        <v xml:space="preserve"> </v>
      </c>
      <c r="H591" s="3" t="str">
        <f>IFERROR(VLOOKUP(BASEA[[#This Row],[Columna1]],USUARIOS!$A:$K,6,0),"ERROR")</f>
        <v>ERROR</v>
      </c>
      <c r="I591" s="18" t="str">
        <f>IFERROR(VLOOKUP(BASEA[[#This Row],[Columna1]],USUARIOS!$A:$K,7,0)," ")</f>
        <v xml:space="preserve"> </v>
      </c>
      <c r="J591" s="18" t="str">
        <f>IFERROR(VLOOKUP(BASEA[[#This Row],[Columna1]],USUARIOS!$A:$K,8,0)," ")</f>
        <v xml:space="preserve"> </v>
      </c>
      <c r="K591" s="18" t="str">
        <f>IFERROR(VLOOKUP(BASEA[[#This Row],[Columna1]],USUARIOS!$A:$K,9,0)," ")</f>
        <v xml:space="preserve"> </v>
      </c>
      <c r="L591" s="18" t="str">
        <f>IFERROR(VLOOKUP(BASEA[[#This Row],[Columna1]],USUARIOS!$A:$K,10,0)," ")</f>
        <v xml:space="preserve"> </v>
      </c>
      <c r="M591" s="18" t="str">
        <f>IFERROR(VLOOKUP(BASEA[[#This Row],[Columna1]],USUARIOS!$A:$K,11,0)," ")</f>
        <v xml:space="preserve"> </v>
      </c>
      <c r="N591" s="11"/>
      <c r="O591" s="10"/>
      <c r="P591" s="10"/>
      <c r="Q591" s="10"/>
      <c r="R591" s="10"/>
      <c r="S591" s="19"/>
      <c r="T591" s="10"/>
      <c r="U591" s="10"/>
    </row>
    <row r="592" spans="1:21" ht="12.95" customHeight="1" x14ac:dyDescent="0.25">
      <c r="A592" s="8">
        <v>590</v>
      </c>
      <c r="B592" s="12"/>
      <c r="C592" s="12"/>
      <c r="D592" s="17" t="str">
        <f>IFERROR(VLOOKUP(BASEA[[#This Row],[CEDULA]],USUARIOS!$B:$K,2,0)," ")</f>
        <v xml:space="preserve"> </v>
      </c>
      <c r="E592" s="17" t="str">
        <f>IFERROR(VLOOKUP(BASEA[[#This Row],[CEDULA]],USUARIOS!$B:$K,3,0)," ")</f>
        <v xml:space="preserve"> </v>
      </c>
      <c r="F592" s="10" t="str">
        <f>IFERROR(VLOOKUP(BASEA[[#This Row],[CEDULA]],USUARIOS!$B:$K,4,0)," ")</f>
        <v xml:space="preserve"> </v>
      </c>
      <c r="G592" s="3" t="str">
        <f>BASEA[[#This Row],[CEDULA]]&amp;BASEA[[#This Row],[PREDIO ]]</f>
        <v xml:space="preserve"> </v>
      </c>
      <c r="H592" s="3" t="str">
        <f>IFERROR(VLOOKUP(BASEA[[#This Row],[Columna1]],USUARIOS!$A:$K,6,0),"ERROR")</f>
        <v>ERROR</v>
      </c>
      <c r="I592" s="18" t="str">
        <f>IFERROR(VLOOKUP(BASEA[[#This Row],[Columna1]],USUARIOS!$A:$K,7,0)," ")</f>
        <v xml:space="preserve"> </v>
      </c>
      <c r="J592" s="18" t="str">
        <f>IFERROR(VLOOKUP(BASEA[[#This Row],[Columna1]],USUARIOS!$A:$K,8,0)," ")</f>
        <v xml:space="preserve"> </v>
      </c>
      <c r="K592" s="18" t="str">
        <f>IFERROR(VLOOKUP(BASEA[[#This Row],[Columna1]],USUARIOS!$A:$K,9,0)," ")</f>
        <v xml:space="preserve"> </v>
      </c>
      <c r="L592" s="18" t="str">
        <f>IFERROR(VLOOKUP(BASEA[[#This Row],[Columna1]],USUARIOS!$A:$K,10,0)," ")</f>
        <v xml:space="preserve"> </v>
      </c>
      <c r="M592" s="18" t="str">
        <f>IFERROR(VLOOKUP(BASEA[[#This Row],[Columna1]],USUARIOS!$A:$K,11,0)," ")</f>
        <v xml:space="preserve"> </v>
      </c>
      <c r="N592" s="11"/>
      <c r="O592" s="10"/>
      <c r="P592" s="10"/>
      <c r="Q592" s="10"/>
      <c r="R592" s="10"/>
      <c r="S592" s="19"/>
      <c r="T592" s="10"/>
      <c r="U592" s="10"/>
    </row>
    <row r="593" spans="1:21" ht="12.95" customHeight="1" x14ac:dyDescent="0.25">
      <c r="A593" s="8">
        <v>591</v>
      </c>
      <c r="B593" s="12"/>
      <c r="C593" s="12"/>
      <c r="D593" s="17" t="str">
        <f>IFERROR(VLOOKUP(BASEA[[#This Row],[CEDULA]],USUARIOS!$B:$K,2,0)," ")</f>
        <v xml:space="preserve"> </v>
      </c>
      <c r="E593" s="17" t="str">
        <f>IFERROR(VLOOKUP(BASEA[[#This Row],[CEDULA]],USUARIOS!$B:$K,3,0)," ")</f>
        <v xml:space="preserve"> </v>
      </c>
      <c r="F593" s="10" t="str">
        <f>IFERROR(VLOOKUP(BASEA[[#This Row],[CEDULA]],USUARIOS!$B:$K,4,0)," ")</f>
        <v xml:space="preserve"> </v>
      </c>
      <c r="G593" s="3" t="str">
        <f>BASEA[[#This Row],[CEDULA]]&amp;BASEA[[#This Row],[PREDIO ]]</f>
        <v xml:space="preserve"> </v>
      </c>
      <c r="H593" s="3" t="str">
        <f>IFERROR(VLOOKUP(BASEA[[#This Row],[Columna1]],USUARIOS!$A:$K,6,0),"ERROR")</f>
        <v>ERROR</v>
      </c>
      <c r="I593" s="18" t="str">
        <f>IFERROR(VLOOKUP(BASEA[[#This Row],[Columna1]],USUARIOS!$A:$K,7,0)," ")</f>
        <v xml:space="preserve"> </v>
      </c>
      <c r="J593" s="18" t="str">
        <f>IFERROR(VLOOKUP(BASEA[[#This Row],[Columna1]],USUARIOS!$A:$K,8,0)," ")</f>
        <v xml:space="preserve"> </v>
      </c>
      <c r="K593" s="18" t="str">
        <f>IFERROR(VLOOKUP(BASEA[[#This Row],[Columna1]],USUARIOS!$A:$K,9,0)," ")</f>
        <v xml:space="preserve"> </v>
      </c>
      <c r="L593" s="18" t="str">
        <f>IFERROR(VLOOKUP(BASEA[[#This Row],[Columna1]],USUARIOS!$A:$K,10,0)," ")</f>
        <v xml:space="preserve"> </v>
      </c>
      <c r="M593" s="18" t="str">
        <f>IFERROR(VLOOKUP(BASEA[[#This Row],[Columna1]],USUARIOS!$A:$K,11,0)," ")</f>
        <v xml:space="preserve"> </v>
      </c>
      <c r="N593" s="11"/>
      <c r="O593" s="10"/>
      <c r="P593" s="10"/>
      <c r="Q593" s="10"/>
      <c r="R593" s="10"/>
      <c r="S593" s="19"/>
      <c r="T593" s="10"/>
      <c r="U593" s="10"/>
    </row>
    <row r="594" spans="1:21" ht="12.95" customHeight="1" x14ac:dyDescent="0.25">
      <c r="A594" s="8">
        <v>592</v>
      </c>
      <c r="B594" s="12"/>
      <c r="C594" s="12"/>
      <c r="D594" s="17" t="str">
        <f>IFERROR(VLOOKUP(BASEA[[#This Row],[CEDULA]],USUARIOS!$B:$K,2,0)," ")</f>
        <v xml:space="preserve"> </v>
      </c>
      <c r="E594" s="17" t="str">
        <f>IFERROR(VLOOKUP(BASEA[[#This Row],[CEDULA]],USUARIOS!$B:$K,3,0)," ")</f>
        <v xml:space="preserve"> </v>
      </c>
      <c r="F594" s="10" t="str">
        <f>IFERROR(VLOOKUP(BASEA[[#This Row],[CEDULA]],USUARIOS!$B:$K,4,0)," ")</f>
        <v xml:space="preserve"> </v>
      </c>
      <c r="G594" s="3" t="str">
        <f>BASEA[[#This Row],[CEDULA]]&amp;BASEA[[#This Row],[PREDIO ]]</f>
        <v xml:space="preserve"> </v>
      </c>
      <c r="H594" s="3" t="str">
        <f>IFERROR(VLOOKUP(BASEA[[#This Row],[Columna1]],USUARIOS!$A:$K,6,0),"ERROR")</f>
        <v>ERROR</v>
      </c>
      <c r="I594" s="18" t="str">
        <f>IFERROR(VLOOKUP(BASEA[[#This Row],[Columna1]],USUARIOS!$A:$K,7,0)," ")</f>
        <v xml:space="preserve"> </v>
      </c>
      <c r="J594" s="18" t="str">
        <f>IFERROR(VLOOKUP(BASEA[[#This Row],[Columna1]],USUARIOS!$A:$K,8,0)," ")</f>
        <v xml:space="preserve"> </v>
      </c>
      <c r="K594" s="18" t="str">
        <f>IFERROR(VLOOKUP(BASEA[[#This Row],[Columna1]],USUARIOS!$A:$K,9,0)," ")</f>
        <v xml:space="preserve"> </v>
      </c>
      <c r="L594" s="18" t="str">
        <f>IFERROR(VLOOKUP(BASEA[[#This Row],[Columna1]],USUARIOS!$A:$K,10,0)," ")</f>
        <v xml:space="preserve"> </v>
      </c>
      <c r="M594" s="18" t="str">
        <f>IFERROR(VLOOKUP(BASEA[[#This Row],[Columna1]],USUARIOS!$A:$K,11,0)," ")</f>
        <v xml:space="preserve"> </v>
      </c>
      <c r="N594" s="11"/>
      <c r="O594" s="10"/>
      <c r="P594" s="10"/>
      <c r="Q594" s="10"/>
      <c r="R594" s="10"/>
      <c r="S594" s="19"/>
      <c r="T594" s="10"/>
      <c r="U594" s="10"/>
    </row>
    <row r="595" spans="1:21" ht="12.95" customHeight="1" x14ac:dyDescent="0.25">
      <c r="A595" s="8">
        <v>593</v>
      </c>
      <c r="B595" s="12"/>
      <c r="C595" s="12"/>
      <c r="D595" s="17" t="str">
        <f>IFERROR(VLOOKUP(BASEA[[#This Row],[CEDULA]],USUARIOS!$B:$K,2,0)," ")</f>
        <v xml:space="preserve"> </v>
      </c>
      <c r="E595" s="17" t="str">
        <f>IFERROR(VLOOKUP(BASEA[[#This Row],[CEDULA]],USUARIOS!$B:$K,3,0)," ")</f>
        <v xml:space="preserve"> </v>
      </c>
      <c r="F595" s="10" t="str">
        <f>IFERROR(VLOOKUP(BASEA[[#This Row],[CEDULA]],USUARIOS!$B:$K,4,0)," ")</f>
        <v xml:space="preserve"> </v>
      </c>
      <c r="G595" s="3" t="str">
        <f>BASEA[[#This Row],[CEDULA]]&amp;BASEA[[#This Row],[PREDIO ]]</f>
        <v xml:space="preserve"> </v>
      </c>
      <c r="H595" s="3" t="str">
        <f>IFERROR(VLOOKUP(BASEA[[#This Row],[Columna1]],USUARIOS!$A:$K,6,0),"ERROR")</f>
        <v>ERROR</v>
      </c>
      <c r="I595" s="18" t="str">
        <f>IFERROR(VLOOKUP(BASEA[[#This Row],[Columna1]],USUARIOS!$A:$K,7,0)," ")</f>
        <v xml:space="preserve"> </v>
      </c>
      <c r="J595" s="18" t="str">
        <f>IFERROR(VLOOKUP(BASEA[[#This Row],[Columna1]],USUARIOS!$A:$K,8,0)," ")</f>
        <v xml:space="preserve"> </v>
      </c>
      <c r="K595" s="18" t="str">
        <f>IFERROR(VLOOKUP(BASEA[[#This Row],[Columna1]],USUARIOS!$A:$K,9,0)," ")</f>
        <v xml:space="preserve"> </v>
      </c>
      <c r="L595" s="18" t="str">
        <f>IFERROR(VLOOKUP(BASEA[[#This Row],[Columna1]],USUARIOS!$A:$K,10,0)," ")</f>
        <v xml:space="preserve"> </v>
      </c>
      <c r="M595" s="18" t="str">
        <f>IFERROR(VLOOKUP(BASEA[[#This Row],[Columna1]],USUARIOS!$A:$K,11,0)," ")</f>
        <v xml:space="preserve"> </v>
      </c>
      <c r="N595" s="11"/>
      <c r="O595" s="10"/>
      <c r="P595" s="10"/>
      <c r="Q595" s="10"/>
      <c r="R595" s="10"/>
      <c r="S595" s="19"/>
      <c r="T595" s="10"/>
      <c r="U595" s="10"/>
    </row>
    <row r="596" spans="1:21" ht="12.95" customHeight="1" x14ac:dyDescent="0.25">
      <c r="A596" s="8">
        <v>594</v>
      </c>
      <c r="B596" s="12"/>
      <c r="C596" s="12"/>
      <c r="D596" s="17" t="str">
        <f>IFERROR(VLOOKUP(BASEA[[#This Row],[CEDULA]],USUARIOS!$B:$K,2,0)," ")</f>
        <v xml:space="preserve"> </v>
      </c>
      <c r="E596" s="17" t="str">
        <f>IFERROR(VLOOKUP(BASEA[[#This Row],[CEDULA]],USUARIOS!$B:$K,3,0)," ")</f>
        <v xml:space="preserve"> </v>
      </c>
      <c r="F596" s="10" t="str">
        <f>IFERROR(VLOOKUP(BASEA[[#This Row],[CEDULA]],USUARIOS!$B:$K,4,0)," ")</f>
        <v xml:space="preserve"> </v>
      </c>
      <c r="G596" s="3" t="str">
        <f>BASEA[[#This Row],[CEDULA]]&amp;BASEA[[#This Row],[PREDIO ]]</f>
        <v xml:space="preserve"> </v>
      </c>
      <c r="H596" s="3" t="str">
        <f>IFERROR(VLOOKUP(BASEA[[#This Row],[Columna1]],USUARIOS!$A:$K,6,0),"ERROR")</f>
        <v>ERROR</v>
      </c>
      <c r="I596" s="18" t="str">
        <f>IFERROR(VLOOKUP(BASEA[[#This Row],[Columna1]],USUARIOS!$A:$K,7,0)," ")</f>
        <v xml:space="preserve"> </v>
      </c>
      <c r="J596" s="18" t="str">
        <f>IFERROR(VLOOKUP(BASEA[[#This Row],[Columna1]],USUARIOS!$A:$K,8,0)," ")</f>
        <v xml:space="preserve"> </v>
      </c>
      <c r="K596" s="18" t="str">
        <f>IFERROR(VLOOKUP(BASEA[[#This Row],[Columna1]],USUARIOS!$A:$K,9,0)," ")</f>
        <v xml:space="preserve"> </v>
      </c>
      <c r="L596" s="18" t="str">
        <f>IFERROR(VLOOKUP(BASEA[[#This Row],[Columna1]],USUARIOS!$A:$K,10,0)," ")</f>
        <v xml:space="preserve"> </v>
      </c>
      <c r="M596" s="18" t="str">
        <f>IFERROR(VLOOKUP(BASEA[[#This Row],[Columna1]],USUARIOS!$A:$K,11,0)," ")</f>
        <v xml:space="preserve"> </v>
      </c>
      <c r="N596" s="11"/>
      <c r="O596" s="10"/>
      <c r="P596" s="10"/>
      <c r="Q596" s="10"/>
      <c r="R596" s="10"/>
      <c r="S596" s="19"/>
      <c r="T596" s="10"/>
      <c r="U596" s="10"/>
    </row>
    <row r="597" spans="1:21" ht="12.95" customHeight="1" x14ac:dyDescent="0.25">
      <c r="A597" s="8">
        <v>595</v>
      </c>
      <c r="B597" s="12"/>
      <c r="C597" s="12"/>
      <c r="D597" s="17" t="str">
        <f>IFERROR(VLOOKUP(BASEA[[#This Row],[CEDULA]],USUARIOS!$B:$K,2,0)," ")</f>
        <v xml:space="preserve"> </v>
      </c>
      <c r="E597" s="17" t="str">
        <f>IFERROR(VLOOKUP(BASEA[[#This Row],[CEDULA]],USUARIOS!$B:$K,3,0)," ")</f>
        <v xml:space="preserve"> </v>
      </c>
      <c r="F597" s="10" t="str">
        <f>IFERROR(VLOOKUP(BASEA[[#This Row],[CEDULA]],USUARIOS!$B:$K,4,0)," ")</f>
        <v xml:space="preserve"> </v>
      </c>
      <c r="G597" s="3" t="str">
        <f>BASEA[[#This Row],[CEDULA]]&amp;BASEA[[#This Row],[PREDIO ]]</f>
        <v xml:space="preserve"> </v>
      </c>
      <c r="H597" s="3" t="str">
        <f>IFERROR(VLOOKUP(BASEA[[#This Row],[Columna1]],USUARIOS!$A:$K,6,0),"ERROR")</f>
        <v>ERROR</v>
      </c>
      <c r="I597" s="18" t="str">
        <f>IFERROR(VLOOKUP(BASEA[[#This Row],[Columna1]],USUARIOS!$A:$K,7,0)," ")</f>
        <v xml:space="preserve"> </v>
      </c>
      <c r="J597" s="18" t="str">
        <f>IFERROR(VLOOKUP(BASEA[[#This Row],[Columna1]],USUARIOS!$A:$K,8,0)," ")</f>
        <v xml:space="preserve"> </v>
      </c>
      <c r="K597" s="18" t="str">
        <f>IFERROR(VLOOKUP(BASEA[[#This Row],[Columna1]],USUARIOS!$A:$K,9,0)," ")</f>
        <v xml:space="preserve"> </v>
      </c>
      <c r="L597" s="18" t="str">
        <f>IFERROR(VLOOKUP(BASEA[[#This Row],[Columna1]],USUARIOS!$A:$K,10,0)," ")</f>
        <v xml:space="preserve"> </v>
      </c>
      <c r="M597" s="18" t="str">
        <f>IFERROR(VLOOKUP(BASEA[[#This Row],[Columna1]],USUARIOS!$A:$K,11,0)," ")</f>
        <v xml:space="preserve"> </v>
      </c>
      <c r="N597" s="11"/>
      <c r="O597" s="10"/>
      <c r="P597" s="10"/>
      <c r="Q597" s="10"/>
      <c r="R597" s="10"/>
      <c r="S597" s="19"/>
      <c r="T597" s="10"/>
      <c r="U597" s="10"/>
    </row>
    <row r="598" spans="1:21" ht="12.95" customHeight="1" x14ac:dyDescent="0.25">
      <c r="A598" s="8">
        <v>596</v>
      </c>
      <c r="B598" s="12"/>
      <c r="C598" s="12"/>
      <c r="D598" s="17" t="str">
        <f>IFERROR(VLOOKUP(BASEA[[#This Row],[CEDULA]],USUARIOS!$B:$K,2,0)," ")</f>
        <v xml:space="preserve"> </v>
      </c>
      <c r="E598" s="17" t="str">
        <f>IFERROR(VLOOKUP(BASEA[[#This Row],[CEDULA]],USUARIOS!$B:$K,3,0)," ")</f>
        <v xml:space="preserve"> </v>
      </c>
      <c r="F598" s="10" t="str">
        <f>IFERROR(VLOOKUP(BASEA[[#This Row],[CEDULA]],USUARIOS!$B:$K,4,0)," ")</f>
        <v xml:space="preserve"> </v>
      </c>
      <c r="G598" s="3" t="str">
        <f>BASEA[[#This Row],[CEDULA]]&amp;BASEA[[#This Row],[PREDIO ]]</f>
        <v xml:space="preserve"> </v>
      </c>
      <c r="H598" s="3" t="str">
        <f>IFERROR(VLOOKUP(BASEA[[#This Row],[Columna1]],USUARIOS!$A:$K,6,0),"ERROR")</f>
        <v>ERROR</v>
      </c>
      <c r="I598" s="18" t="str">
        <f>IFERROR(VLOOKUP(BASEA[[#This Row],[Columna1]],USUARIOS!$A:$K,7,0)," ")</f>
        <v xml:space="preserve"> </v>
      </c>
      <c r="J598" s="18" t="str">
        <f>IFERROR(VLOOKUP(BASEA[[#This Row],[Columna1]],USUARIOS!$A:$K,8,0)," ")</f>
        <v xml:space="preserve"> </v>
      </c>
      <c r="K598" s="18" t="str">
        <f>IFERROR(VLOOKUP(BASEA[[#This Row],[Columna1]],USUARIOS!$A:$K,9,0)," ")</f>
        <v xml:space="preserve"> </v>
      </c>
      <c r="L598" s="18" t="str">
        <f>IFERROR(VLOOKUP(BASEA[[#This Row],[Columna1]],USUARIOS!$A:$K,10,0)," ")</f>
        <v xml:space="preserve"> </v>
      </c>
      <c r="M598" s="18" t="str">
        <f>IFERROR(VLOOKUP(BASEA[[#This Row],[Columna1]],USUARIOS!$A:$K,11,0)," ")</f>
        <v xml:space="preserve"> </v>
      </c>
      <c r="N598" s="11"/>
      <c r="O598" s="10"/>
      <c r="P598" s="10"/>
      <c r="Q598" s="10"/>
      <c r="R598" s="10"/>
      <c r="S598" s="19"/>
      <c r="T598" s="10"/>
      <c r="U598" s="10"/>
    </row>
    <row r="599" spans="1:21" ht="12.95" customHeight="1" x14ac:dyDescent="0.25">
      <c r="A599" s="8">
        <v>597</v>
      </c>
      <c r="B599" s="12"/>
      <c r="C599" s="12"/>
      <c r="D599" s="17" t="str">
        <f>IFERROR(VLOOKUP(BASEA[[#This Row],[CEDULA]],USUARIOS!$B:$K,2,0)," ")</f>
        <v xml:space="preserve"> </v>
      </c>
      <c r="E599" s="17" t="str">
        <f>IFERROR(VLOOKUP(BASEA[[#This Row],[CEDULA]],USUARIOS!$B:$K,3,0)," ")</f>
        <v xml:space="preserve"> </v>
      </c>
      <c r="F599" s="10" t="str">
        <f>IFERROR(VLOOKUP(BASEA[[#This Row],[CEDULA]],USUARIOS!$B:$K,4,0)," ")</f>
        <v xml:space="preserve"> </v>
      </c>
      <c r="G599" s="3" t="str">
        <f>BASEA[[#This Row],[CEDULA]]&amp;BASEA[[#This Row],[PREDIO ]]</f>
        <v xml:space="preserve"> </v>
      </c>
      <c r="H599" s="3" t="str">
        <f>IFERROR(VLOOKUP(BASEA[[#This Row],[Columna1]],USUARIOS!$A:$K,6,0),"ERROR")</f>
        <v>ERROR</v>
      </c>
      <c r="I599" s="18" t="str">
        <f>IFERROR(VLOOKUP(BASEA[[#This Row],[Columna1]],USUARIOS!$A:$K,7,0)," ")</f>
        <v xml:space="preserve"> </v>
      </c>
      <c r="J599" s="18" t="str">
        <f>IFERROR(VLOOKUP(BASEA[[#This Row],[Columna1]],USUARIOS!$A:$K,8,0)," ")</f>
        <v xml:space="preserve"> </v>
      </c>
      <c r="K599" s="18" t="str">
        <f>IFERROR(VLOOKUP(BASEA[[#This Row],[Columna1]],USUARIOS!$A:$K,9,0)," ")</f>
        <v xml:space="preserve"> </v>
      </c>
      <c r="L599" s="18" t="str">
        <f>IFERROR(VLOOKUP(BASEA[[#This Row],[Columna1]],USUARIOS!$A:$K,10,0)," ")</f>
        <v xml:space="preserve"> </v>
      </c>
      <c r="M599" s="18" t="str">
        <f>IFERROR(VLOOKUP(BASEA[[#This Row],[Columna1]],USUARIOS!$A:$K,11,0)," ")</f>
        <v xml:space="preserve"> </v>
      </c>
      <c r="N599" s="11"/>
      <c r="O599" s="10"/>
      <c r="P599" s="10"/>
      <c r="Q599" s="10"/>
      <c r="R599" s="10"/>
      <c r="S599" s="19"/>
      <c r="T599" s="10"/>
      <c r="U599" s="10"/>
    </row>
    <row r="600" spans="1:21" ht="12.95" customHeight="1" x14ac:dyDescent="0.25">
      <c r="A600" s="8">
        <v>598</v>
      </c>
      <c r="B600" s="12"/>
      <c r="C600" s="12"/>
      <c r="D600" s="17" t="str">
        <f>IFERROR(VLOOKUP(BASEA[[#This Row],[CEDULA]],USUARIOS!$B:$K,2,0)," ")</f>
        <v xml:space="preserve"> </v>
      </c>
      <c r="E600" s="17" t="str">
        <f>IFERROR(VLOOKUP(BASEA[[#This Row],[CEDULA]],USUARIOS!$B:$K,3,0)," ")</f>
        <v xml:space="preserve"> </v>
      </c>
      <c r="F600" s="10" t="str">
        <f>IFERROR(VLOOKUP(BASEA[[#This Row],[CEDULA]],USUARIOS!$B:$K,4,0)," ")</f>
        <v xml:space="preserve"> </v>
      </c>
      <c r="G600" s="3" t="str">
        <f>BASEA[[#This Row],[CEDULA]]&amp;BASEA[[#This Row],[PREDIO ]]</f>
        <v xml:space="preserve"> </v>
      </c>
      <c r="H600" s="3" t="str">
        <f>IFERROR(VLOOKUP(BASEA[[#This Row],[Columna1]],USUARIOS!$A:$K,6,0),"ERROR")</f>
        <v>ERROR</v>
      </c>
      <c r="I600" s="18" t="str">
        <f>IFERROR(VLOOKUP(BASEA[[#This Row],[Columna1]],USUARIOS!$A:$K,7,0)," ")</f>
        <v xml:space="preserve"> </v>
      </c>
      <c r="J600" s="18" t="str">
        <f>IFERROR(VLOOKUP(BASEA[[#This Row],[Columna1]],USUARIOS!$A:$K,8,0)," ")</f>
        <v xml:space="preserve"> </v>
      </c>
      <c r="K600" s="18" t="str">
        <f>IFERROR(VLOOKUP(BASEA[[#This Row],[Columna1]],USUARIOS!$A:$K,9,0)," ")</f>
        <v xml:space="preserve"> </v>
      </c>
      <c r="L600" s="18" t="str">
        <f>IFERROR(VLOOKUP(BASEA[[#This Row],[Columna1]],USUARIOS!$A:$K,10,0)," ")</f>
        <v xml:space="preserve"> </v>
      </c>
      <c r="M600" s="18" t="str">
        <f>IFERROR(VLOOKUP(BASEA[[#This Row],[Columna1]],USUARIOS!$A:$K,11,0)," ")</f>
        <v xml:space="preserve"> </v>
      </c>
      <c r="N600" s="11"/>
      <c r="O600" s="10"/>
      <c r="P600" s="10"/>
      <c r="Q600" s="10"/>
      <c r="R600" s="10"/>
      <c r="S600" s="19"/>
      <c r="T600" s="10"/>
      <c r="U600" s="10"/>
    </row>
    <row r="601" spans="1:21" ht="12.95" customHeight="1" x14ac:dyDescent="0.25">
      <c r="A601" s="8">
        <v>599</v>
      </c>
      <c r="B601" s="12"/>
      <c r="C601" s="12"/>
      <c r="D601" s="17" t="str">
        <f>IFERROR(VLOOKUP(BASEA[[#This Row],[CEDULA]],USUARIOS!$B:$K,2,0)," ")</f>
        <v xml:space="preserve"> </v>
      </c>
      <c r="E601" s="17" t="str">
        <f>IFERROR(VLOOKUP(BASEA[[#This Row],[CEDULA]],USUARIOS!$B:$K,3,0)," ")</f>
        <v xml:space="preserve"> </v>
      </c>
      <c r="F601" s="10" t="str">
        <f>IFERROR(VLOOKUP(BASEA[[#This Row],[CEDULA]],USUARIOS!$B:$K,4,0)," ")</f>
        <v xml:space="preserve"> </v>
      </c>
      <c r="G601" s="3" t="str">
        <f>BASEA[[#This Row],[CEDULA]]&amp;BASEA[[#This Row],[PREDIO ]]</f>
        <v xml:space="preserve"> </v>
      </c>
      <c r="H601" s="3" t="str">
        <f>IFERROR(VLOOKUP(BASEA[[#This Row],[Columna1]],USUARIOS!$A:$K,6,0),"ERROR")</f>
        <v>ERROR</v>
      </c>
      <c r="I601" s="18" t="str">
        <f>IFERROR(VLOOKUP(BASEA[[#This Row],[Columna1]],USUARIOS!$A:$K,7,0)," ")</f>
        <v xml:space="preserve"> </v>
      </c>
      <c r="J601" s="18" t="str">
        <f>IFERROR(VLOOKUP(BASEA[[#This Row],[Columna1]],USUARIOS!$A:$K,8,0)," ")</f>
        <v xml:space="preserve"> </v>
      </c>
      <c r="K601" s="18" t="str">
        <f>IFERROR(VLOOKUP(BASEA[[#This Row],[Columna1]],USUARIOS!$A:$K,9,0)," ")</f>
        <v xml:space="preserve"> </v>
      </c>
      <c r="L601" s="18" t="str">
        <f>IFERROR(VLOOKUP(BASEA[[#This Row],[Columna1]],USUARIOS!$A:$K,10,0)," ")</f>
        <v xml:space="preserve"> </v>
      </c>
      <c r="M601" s="18" t="str">
        <f>IFERROR(VLOOKUP(BASEA[[#This Row],[Columna1]],USUARIOS!$A:$K,11,0)," ")</f>
        <v xml:space="preserve"> </v>
      </c>
      <c r="N601" s="11"/>
      <c r="O601" s="10"/>
      <c r="P601" s="10"/>
      <c r="Q601" s="10"/>
      <c r="R601" s="10"/>
      <c r="S601" s="19"/>
      <c r="T601" s="10"/>
      <c r="U601" s="10"/>
    </row>
    <row r="602" spans="1:21" ht="12.95" customHeight="1" x14ac:dyDescent="0.25">
      <c r="A602" s="8">
        <v>600</v>
      </c>
      <c r="B602" s="12"/>
      <c r="C602" s="12"/>
      <c r="D602" s="17" t="str">
        <f>IFERROR(VLOOKUP(BASEA[[#This Row],[CEDULA]],USUARIOS!$B:$K,2,0)," ")</f>
        <v xml:space="preserve"> </v>
      </c>
      <c r="E602" s="17" t="str">
        <f>IFERROR(VLOOKUP(BASEA[[#This Row],[CEDULA]],USUARIOS!$B:$K,3,0)," ")</f>
        <v xml:space="preserve"> </v>
      </c>
      <c r="F602" s="10" t="str">
        <f>IFERROR(VLOOKUP(BASEA[[#This Row],[CEDULA]],USUARIOS!$B:$K,4,0)," ")</f>
        <v xml:space="preserve"> </v>
      </c>
      <c r="G602" s="3" t="str">
        <f>BASEA[[#This Row],[CEDULA]]&amp;BASEA[[#This Row],[PREDIO ]]</f>
        <v xml:space="preserve"> </v>
      </c>
      <c r="H602" s="3" t="str">
        <f>IFERROR(VLOOKUP(BASEA[[#This Row],[Columna1]],USUARIOS!$A:$K,6,0),"ERROR")</f>
        <v>ERROR</v>
      </c>
      <c r="I602" s="18" t="str">
        <f>IFERROR(VLOOKUP(BASEA[[#This Row],[Columna1]],USUARIOS!$A:$K,7,0)," ")</f>
        <v xml:space="preserve"> </v>
      </c>
      <c r="J602" s="18" t="str">
        <f>IFERROR(VLOOKUP(BASEA[[#This Row],[Columna1]],USUARIOS!$A:$K,8,0)," ")</f>
        <v xml:space="preserve"> </v>
      </c>
      <c r="K602" s="18" t="str">
        <f>IFERROR(VLOOKUP(BASEA[[#This Row],[Columna1]],USUARIOS!$A:$K,9,0)," ")</f>
        <v xml:space="preserve"> </v>
      </c>
      <c r="L602" s="18" t="str">
        <f>IFERROR(VLOOKUP(BASEA[[#This Row],[Columna1]],USUARIOS!$A:$K,10,0)," ")</f>
        <v xml:space="preserve"> </v>
      </c>
      <c r="M602" s="18" t="str">
        <f>IFERROR(VLOOKUP(BASEA[[#This Row],[Columna1]],USUARIOS!$A:$K,11,0)," ")</f>
        <v xml:space="preserve"> </v>
      </c>
      <c r="N602" s="11"/>
      <c r="O602" s="10"/>
      <c r="P602" s="10"/>
      <c r="Q602" s="10"/>
      <c r="R602" s="10"/>
      <c r="S602" s="19"/>
      <c r="T602" s="10"/>
      <c r="U602" s="10"/>
    </row>
    <row r="603" spans="1:21" ht="12.95" customHeight="1" x14ac:dyDescent="0.25">
      <c r="A603" s="8">
        <v>601</v>
      </c>
      <c r="B603" s="12"/>
      <c r="C603" s="12"/>
      <c r="D603" s="17" t="str">
        <f>IFERROR(VLOOKUP(BASEA[[#This Row],[CEDULA]],USUARIOS!$B:$K,2,0)," ")</f>
        <v xml:space="preserve"> </v>
      </c>
      <c r="E603" s="17" t="str">
        <f>IFERROR(VLOOKUP(BASEA[[#This Row],[CEDULA]],USUARIOS!$B:$K,3,0)," ")</f>
        <v xml:space="preserve"> </v>
      </c>
      <c r="F603" s="10" t="str">
        <f>IFERROR(VLOOKUP(BASEA[[#This Row],[CEDULA]],USUARIOS!$B:$K,4,0)," ")</f>
        <v xml:space="preserve"> </v>
      </c>
      <c r="G603" s="3" t="str">
        <f>BASEA[[#This Row],[CEDULA]]&amp;BASEA[[#This Row],[PREDIO ]]</f>
        <v xml:space="preserve"> </v>
      </c>
      <c r="H603" s="3" t="str">
        <f>IFERROR(VLOOKUP(BASEA[[#This Row],[Columna1]],USUARIOS!$A:$K,6,0),"ERROR")</f>
        <v>ERROR</v>
      </c>
      <c r="I603" s="18" t="str">
        <f>IFERROR(VLOOKUP(BASEA[[#This Row],[Columna1]],USUARIOS!$A:$K,7,0)," ")</f>
        <v xml:space="preserve"> </v>
      </c>
      <c r="J603" s="18" t="str">
        <f>IFERROR(VLOOKUP(BASEA[[#This Row],[Columna1]],USUARIOS!$A:$K,8,0)," ")</f>
        <v xml:space="preserve"> </v>
      </c>
      <c r="K603" s="18" t="str">
        <f>IFERROR(VLOOKUP(BASEA[[#This Row],[Columna1]],USUARIOS!$A:$K,9,0)," ")</f>
        <v xml:space="preserve"> </v>
      </c>
      <c r="L603" s="18" t="str">
        <f>IFERROR(VLOOKUP(BASEA[[#This Row],[Columna1]],USUARIOS!$A:$K,10,0)," ")</f>
        <v xml:space="preserve"> </v>
      </c>
      <c r="M603" s="18" t="str">
        <f>IFERROR(VLOOKUP(BASEA[[#This Row],[Columna1]],USUARIOS!$A:$K,11,0)," ")</f>
        <v xml:space="preserve"> </v>
      </c>
      <c r="N603" s="11"/>
      <c r="O603" s="10"/>
      <c r="P603" s="10"/>
      <c r="Q603" s="10"/>
      <c r="R603" s="10"/>
      <c r="S603" s="19"/>
      <c r="T603" s="10"/>
      <c r="U603" s="10"/>
    </row>
    <row r="604" spans="1:21" ht="12.95" customHeight="1" x14ac:dyDescent="0.25">
      <c r="A604" s="8">
        <v>602</v>
      </c>
      <c r="B604" s="12"/>
      <c r="C604" s="12"/>
      <c r="D604" s="17" t="str">
        <f>IFERROR(VLOOKUP(BASEA[[#This Row],[CEDULA]],USUARIOS!$B:$K,2,0)," ")</f>
        <v xml:space="preserve"> </v>
      </c>
      <c r="E604" s="17" t="str">
        <f>IFERROR(VLOOKUP(BASEA[[#This Row],[CEDULA]],USUARIOS!$B:$K,3,0)," ")</f>
        <v xml:space="preserve"> </v>
      </c>
      <c r="F604" s="10" t="str">
        <f>IFERROR(VLOOKUP(BASEA[[#This Row],[CEDULA]],USUARIOS!$B:$K,4,0)," ")</f>
        <v xml:space="preserve"> </v>
      </c>
      <c r="G604" s="3" t="str">
        <f>BASEA[[#This Row],[CEDULA]]&amp;BASEA[[#This Row],[PREDIO ]]</f>
        <v xml:space="preserve"> </v>
      </c>
      <c r="H604" s="3" t="str">
        <f>IFERROR(VLOOKUP(BASEA[[#This Row],[Columna1]],USUARIOS!$A:$K,6,0),"ERROR")</f>
        <v>ERROR</v>
      </c>
      <c r="I604" s="18" t="str">
        <f>IFERROR(VLOOKUP(BASEA[[#This Row],[Columna1]],USUARIOS!$A:$K,7,0)," ")</f>
        <v xml:space="preserve"> </v>
      </c>
      <c r="J604" s="18" t="str">
        <f>IFERROR(VLOOKUP(BASEA[[#This Row],[Columna1]],USUARIOS!$A:$K,8,0)," ")</f>
        <v xml:space="preserve"> </v>
      </c>
      <c r="K604" s="18" t="str">
        <f>IFERROR(VLOOKUP(BASEA[[#This Row],[Columna1]],USUARIOS!$A:$K,9,0)," ")</f>
        <v xml:space="preserve"> </v>
      </c>
      <c r="L604" s="18" t="str">
        <f>IFERROR(VLOOKUP(BASEA[[#This Row],[Columna1]],USUARIOS!$A:$K,10,0)," ")</f>
        <v xml:space="preserve"> </v>
      </c>
      <c r="M604" s="18" t="str">
        <f>IFERROR(VLOOKUP(BASEA[[#This Row],[Columna1]],USUARIOS!$A:$K,11,0)," ")</f>
        <v xml:space="preserve"> </v>
      </c>
      <c r="N604" s="11"/>
      <c r="O604" s="10"/>
      <c r="P604" s="10"/>
      <c r="Q604" s="10"/>
      <c r="R604" s="10"/>
      <c r="S604" s="19"/>
      <c r="T604" s="10"/>
      <c r="U604" s="10"/>
    </row>
    <row r="605" spans="1:21" ht="12.95" customHeight="1" x14ac:dyDescent="0.25">
      <c r="A605" s="8">
        <v>603</v>
      </c>
      <c r="B605" s="12"/>
      <c r="C605" s="12"/>
      <c r="D605" s="17" t="str">
        <f>IFERROR(VLOOKUP(BASEA[[#This Row],[CEDULA]],USUARIOS!$B:$K,2,0)," ")</f>
        <v xml:space="preserve"> </v>
      </c>
      <c r="E605" s="17" t="str">
        <f>IFERROR(VLOOKUP(BASEA[[#This Row],[CEDULA]],USUARIOS!$B:$K,3,0)," ")</f>
        <v xml:space="preserve"> </v>
      </c>
      <c r="F605" s="10" t="str">
        <f>IFERROR(VLOOKUP(BASEA[[#This Row],[CEDULA]],USUARIOS!$B:$K,4,0)," ")</f>
        <v xml:space="preserve"> </v>
      </c>
      <c r="G605" s="3" t="str">
        <f>BASEA[[#This Row],[CEDULA]]&amp;BASEA[[#This Row],[PREDIO ]]</f>
        <v xml:space="preserve"> </v>
      </c>
      <c r="H605" s="3" t="str">
        <f>IFERROR(VLOOKUP(BASEA[[#This Row],[Columna1]],USUARIOS!$A:$K,6,0),"ERROR")</f>
        <v>ERROR</v>
      </c>
      <c r="I605" s="18" t="str">
        <f>IFERROR(VLOOKUP(BASEA[[#This Row],[Columna1]],USUARIOS!$A:$K,7,0)," ")</f>
        <v xml:space="preserve"> </v>
      </c>
      <c r="J605" s="18" t="str">
        <f>IFERROR(VLOOKUP(BASEA[[#This Row],[Columna1]],USUARIOS!$A:$K,8,0)," ")</f>
        <v xml:space="preserve"> </v>
      </c>
      <c r="K605" s="18" t="str">
        <f>IFERROR(VLOOKUP(BASEA[[#This Row],[Columna1]],USUARIOS!$A:$K,9,0)," ")</f>
        <v xml:space="preserve"> </v>
      </c>
      <c r="L605" s="18" t="str">
        <f>IFERROR(VLOOKUP(BASEA[[#This Row],[Columna1]],USUARIOS!$A:$K,10,0)," ")</f>
        <v xml:space="preserve"> </v>
      </c>
      <c r="M605" s="18" t="str">
        <f>IFERROR(VLOOKUP(BASEA[[#This Row],[Columna1]],USUARIOS!$A:$K,11,0)," ")</f>
        <v xml:space="preserve"> </v>
      </c>
      <c r="N605" s="11"/>
      <c r="O605" s="10"/>
      <c r="P605" s="10"/>
      <c r="Q605" s="10"/>
      <c r="R605" s="10"/>
      <c r="S605" s="19"/>
      <c r="T605" s="10"/>
      <c r="U605" s="10"/>
    </row>
    <row r="606" spans="1:21" ht="12.95" customHeight="1" x14ac:dyDescent="0.25">
      <c r="A606" s="8">
        <v>604</v>
      </c>
      <c r="B606" s="12"/>
      <c r="C606" s="12"/>
      <c r="D606" s="17" t="str">
        <f>IFERROR(VLOOKUP(BASEA[[#This Row],[CEDULA]],USUARIOS!$B:$K,2,0)," ")</f>
        <v xml:space="preserve"> </v>
      </c>
      <c r="E606" s="17" t="str">
        <f>IFERROR(VLOOKUP(BASEA[[#This Row],[CEDULA]],USUARIOS!$B:$K,3,0)," ")</f>
        <v xml:space="preserve"> </v>
      </c>
      <c r="F606" s="10" t="str">
        <f>IFERROR(VLOOKUP(BASEA[[#This Row],[CEDULA]],USUARIOS!$B:$K,4,0)," ")</f>
        <v xml:space="preserve"> </v>
      </c>
      <c r="G606" s="3" t="str">
        <f>BASEA[[#This Row],[CEDULA]]&amp;BASEA[[#This Row],[PREDIO ]]</f>
        <v xml:space="preserve"> </v>
      </c>
      <c r="H606" s="3" t="str">
        <f>IFERROR(VLOOKUP(BASEA[[#This Row],[Columna1]],USUARIOS!$A:$K,6,0),"ERROR")</f>
        <v>ERROR</v>
      </c>
      <c r="I606" s="18" t="str">
        <f>IFERROR(VLOOKUP(BASEA[[#This Row],[Columna1]],USUARIOS!$A:$K,7,0)," ")</f>
        <v xml:space="preserve"> </v>
      </c>
      <c r="J606" s="18" t="str">
        <f>IFERROR(VLOOKUP(BASEA[[#This Row],[Columna1]],USUARIOS!$A:$K,8,0)," ")</f>
        <v xml:space="preserve"> </v>
      </c>
      <c r="K606" s="18" t="str">
        <f>IFERROR(VLOOKUP(BASEA[[#This Row],[Columna1]],USUARIOS!$A:$K,9,0)," ")</f>
        <v xml:space="preserve"> </v>
      </c>
      <c r="L606" s="18" t="str">
        <f>IFERROR(VLOOKUP(BASEA[[#This Row],[Columna1]],USUARIOS!$A:$K,10,0)," ")</f>
        <v xml:space="preserve"> </v>
      </c>
      <c r="M606" s="18" t="str">
        <f>IFERROR(VLOOKUP(BASEA[[#This Row],[Columna1]],USUARIOS!$A:$K,11,0)," ")</f>
        <v xml:space="preserve"> </v>
      </c>
      <c r="N606" s="11"/>
      <c r="O606" s="10"/>
      <c r="P606" s="10"/>
      <c r="Q606" s="10"/>
      <c r="R606" s="10"/>
      <c r="S606" s="19"/>
      <c r="T606" s="10"/>
      <c r="U606" s="10"/>
    </row>
    <row r="607" spans="1:21" ht="12.95" customHeight="1" x14ac:dyDescent="0.25">
      <c r="A607" s="8">
        <v>605</v>
      </c>
      <c r="B607" s="12"/>
      <c r="C607" s="12"/>
      <c r="D607" s="17" t="str">
        <f>IFERROR(VLOOKUP(BASEA[[#This Row],[CEDULA]],USUARIOS!$B:$K,2,0)," ")</f>
        <v xml:space="preserve"> </v>
      </c>
      <c r="E607" s="17" t="str">
        <f>IFERROR(VLOOKUP(BASEA[[#This Row],[CEDULA]],USUARIOS!$B:$K,3,0)," ")</f>
        <v xml:space="preserve"> </v>
      </c>
      <c r="F607" s="10" t="str">
        <f>IFERROR(VLOOKUP(BASEA[[#This Row],[CEDULA]],USUARIOS!$B:$K,4,0)," ")</f>
        <v xml:space="preserve"> </v>
      </c>
      <c r="G607" s="3" t="str">
        <f>BASEA[[#This Row],[CEDULA]]&amp;BASEA[[#This Row],[PREDIO ]]</f>
        <v xml:space="preserve"> </v>
      </c>
      <c r="H607" s="3" t="str">
        <f>IFERROR(VLOOKUP(BASEA[[#This Row],[Columna1]],USUARIOS!$A:$K,6,0),"ERROR")</f>
        <v>ERROR</v>
      </c>
      <c r="I607" s="18" t="str">
        <f>IFERROR(VLOOKUP(BASEA[[#This Row],[Columna1]],USUARIOS!$A:$K,7,0)," ")</f>
        <v xml:space="preserve"> </v>
      </c>
      <c r="J607" s="18" t="str">
        <f>IFERROR(VLOOKUP(BASEA[[#This Row],[Columna1]],USUARIOS!$A:$K,8,0)," ")</f>
        <v xml:space="preserve"> </v>
      </c>
      <c r="K607" s="18" t="str">
        <f>IFERROR(VLOOKUP(BASEA[[#This Row],[Columna1]],USUARIOS!$A:$K,9,0)," ")</f>
        <v xml:space="preserve"> </v>
      </c>
      <c r="L607" s="18" t="str">
        <f>IFERROR(VLOOKUP(BASEA[[#This Row],[Columna1]],USUARIOS!$A:$K,10,0)," ")</f>
        <v xml:space="preserve"> </v>
      </c>
      <c r="M607" s="18" t="str">
        <f>IFERROR(VLOOKUP(BASEA[[#This Row],[Columna1]],USUARIOS!$A:$K,11,0)," ")</f>
        <v xml:space="preserve"> </v>
      </c>
      <c r="N607" s="11"/>
      <c r="O607" s="10"/>
      <c r="P607" s="10"/>
      <c r="Q607" s="10"/>
      <c r="R607" s="10"/>
      <c r="S607" s="19"/>
      <c r="T607" s="10"/>
      <c r="U607" s="10"/>
    </row>
    <row r="608" spans="1:21" ht="12.95" customHeight="1" x14ac:dyDescent="0.25">
      <c r="A608" s="8">
        <v>606</v>
      </c>
      <c r="B608" s="12"/>
      <c r="C608" s="12"/>
      <c r="D608" s="17" t="str">
        <f>IFERROR(VLOOKUP(BASEA[[#This Row],[CEDULA]],USUARIOS!$B:$K,2,0)," ")</f>
        <v xml:space="preserve"> </v>
      </c>
      <c r="E608" s="17" t="str">
        <f>IFERROR(VLOOKUP(BASEA[[#This Row],[CEDULA]],USUARIOS!$B:$K,3,0)," ")</f>
        <v xml:space="preserve"> </v>
      </c>
      <c r="F608" s="10" t="str">
        <f>IFERROR(VLOOKUP(BASEA[[#This Row],[CEDULA]],USUARIOS!$B:$K,4,0)," ")</f>
        <v xml:space="preserve"> </v>
      </c>
      <c r="G608" s="3" t="str">
        <f>BASEA[[#This Row],[CEDULA]]&amp;BASEA[[#This Row],[PREDIO ]]</f>
        <v xml:space="preserve"> </v>
      </c>
      <c r="H608" s="3" t="str">
        <f>IFERROR(VLOOKUP(BASEA[[#This Row],[Columna1]],USUARIOS!$A:$K,6,0),"ERROR")</f>
        <v>ERROR</v>
      </c>
      <c r="I608" s="18" t="str">
        <f>IFERROR(VLOOKUP(BASEA[[#This Row],[Columna1]],USUARIOS!$A:$K,7,0)," ")</f>
        <v xml:space="preserve"> </v>
      </c>
      <c r="J608" s="18" t="str">
        <f>IFERROR(VLOOKUP(BASEA[[#This Row],[Columna1]],USUARIOS!$A:$K,8,0)," ")</f>
        <v xml:space="preserve"> </v>
      </c>
      <c r="K608" s="18" t="str">
        <f>IFERROR(VLOOKUP(BASEA[[#This Row],[Columna1]],USUARIOS!$A:$K,9,0)," ")</f>
        <v xml:space="preserve"> </v>
      </c>
      <c r="L608" s="18" t="str">
        <f>IFERROR(VLOOKUP(BASEA[[#This Row],[Columna1]],USUARIOS!$A:$K,10,0)," ")</f>
        <v xml:space="preserve"> </v>
      </c>
      <c r="M608" s="18" t="str">
        <f>IFERROR(VLOOKUP(BASEA[[#This Row],[Columna1]],USUARIOS!$A:$K,11,0)," ")</f>
        <v xml:space="preserve"> </v>
      </c>
      <c r="N608" s="11"/>
      <c r="O608" s="10"/>
      <c r="P608" s="10"/>
      <c r="Q608" s="10"/>
      <c r="R608" s="10"/>
      <c r="S608" s="19"/>
      <c r="T608" s="10"/>
      <c r="U608" s="10"/>
    </row>
    <row r="609" spans="1:21" ht="12.95" customHeight="1" x14ac:dyDescent="0.25">
      <c r="A609" s="8">
        <v>607</v>
      </c>
      <c r="B609" s="12"/>
      <c r="C609" s="12"/>
      <c r="D609" s="17" t="str">
        <f>IFERROR(VLOOKUP(BASEA[[#This Row],[CEDULA]],USUARIOS!$B:$K,2,0)," ")</f>
        <v xml:space="preserve"> </v>
      </c>
      <c r="E609" s="17" t="str">
        <f>IFERROR(VLOOKUP(BASEA[[#This Row],[CEDULA]],USUARIOS!$B:$K,3,0)," ")</f>
        <v xml:space="preserve"> </v>
      </c>
      <c r="F609" s="10" t="str">
        <f>IFERROR(VLOOKUP(BASEA[[#This Row],[CEDULA]],USUARIOS!$B:$K,4,0)," ")</f>
        <v xml:space="preserve"> </v>
      </c>
      <c r="G609" s="3" t="str">
        <f>BASEA[[#This Row],[CEDULA]]&amp;BASEA[[#This Row],[PREDIO ]]</f>
        <v xml:space="preserve"> </v>
      </c>
      <c r="H609" s="3" t="str">
        <f>IFERROR(VLOOKUP(BASEA[[#This Row],[Columna1]],USUARIOS!$A:$K,6,0),"ERROR")</f>
        <v>ERROR</v>
      </c>
      <c r="I609" s="18" t="str">
        <f>IFERROR(VLOOKUP(BASEA[[#This Row],[Columna1]],USUARIOS!$A:$K,7,0)," ")</f>
        <v xml:space="preserve"> </v>
      </c>
      <c r="J609" s="18" t="str">
        <f>IFERROR(VLOOKUP(BASEA[[#This Row],[Columna1]],USUARIOS!$A:$K,8,0)," ")</f>
        <v xml:space="preserve"> </v>
      </c>
      <c r="K609" s="18" t="str">
        <f>IFERROR(VLOOKUP(BASEA[[#This Row],[Columna1]],USUARIOS!$A:$K,9,0)," ")</f>
        <v xml:space="preserve"> </v>
      </c>
      <c r="L609" s="18" t="str">
        <f>IFERROR(VLOOKUP(BASEA[[#This Row],[Columna1]],USUARIOS!$A:$K,10,0)," ")</f>
        <v xml:space="preserve"> </v>
      </c>
      <c r="M609" s="18" t="str">
        <f>IFERROR(VLOOKUP(BASEA[[#This Row],[Columna1]],USUARIOS!$A:$K,11,0)," ")</f>
        <v xml:space="preserve"> </v>
      </c>
      <c r="N609" s="11"/>
      <c r="O609" s="10"/>
      <c r="P609" s="10"/>
      <c r="Q609" s="10"/>
      <c r="R609" s="10"/>
      <c r="S609" s="19"/>
      <c r="T609" s="10"/>
      <c r="U609" s="10"/>
    </row>
    <row r="610" spans="1:21" ht="12.95" customHeight="1" x14ac:dyDescent="0.25">
      <c r="A610" s="8">
        <v>608</v>
      </c>
      <c r="B610" s="12"/>
      <c r="C610" s="12"/>
      <c r="D610" s="17" t="str">
        <f>IFERROR(VLOOKUP(BASEA[[#This Row],[CEDULA]],USUARIOS!$B:$K,2,0)," ")</f>
        <v xml:space="preserve"> </v>
      </c>
      <c r="E610" s="17" t="str">
        <f>IFERROR(VLOOKUP(BASEA[[#This Row],[CEDULA]],USUARIOS!$B:$K,3,0)," ")</f>
        <v xml:space="preserve"> </v>
      </c>
      <c r="F610" s="10" t="str">
        <f>IFERROR(VLOOKUP(BASEA[[#This Row],[CEDULA]],USUARIOS!$B:$K,4,0)," ")</f>
        <v xml:space="preserve"> </v>
      </c>
      <c r="G610" s="3" t="str">
        <f>BASEA[[#This Row],[CEDULA]]&amp;BASEA[[#This Row],[PREDIO ]]</f>
        <v xml:space="preserve"> </v>
      </c>
      <c r="H610" s="3" t="str">
        <f>IFERROR(VLOOKUP(BASEA[[#This Row],[Columna1]],USUARIOS!$A:$K,6,0),"ERROR")</f>
        <v>ERROR</v>
      </c>
      <c r="I610" s="18" t="str">
        <f>IFERROR(VLOOKUP(BASEA[[#This Row],[Columna1]],USUARIOS!$A:$K,7,0)," ")</f>
        <v xml:space="preserve"> </v>
      </c>
      <c r="J610" s="18" t="str">
        <f>IFERROR(VLOOKUP(BASEA[[#This Row],[Columna1]],USUARIOS!$A:$K,8,0)," ")</f>
        <v xml:space="preserve"> </v>
      </c>
      <c r="K610" s="18" t="str">
        <f>IFERROR(VLOOKUP(BASEA[[#This Row],[Columna1]],USUARIOS!$A:$K,9,0)," ")</f>
        <v xml:space="preserve"> </v>
      </c>
      <c r="L610" s="18" t="str">
        <f>IFERROR(VLOOKUP(BASEA[[#This Row],[Columna1]],USUARIOS!$A:$K,10,0)," ")</f>
        <v xml:space="preserve"> </v>
      </c>
      <c r="M610" s="18" t="str">
        <f>IFERROR(VLOOKUP(BASEA[[#This Row],[Columna1]],USUARIOS!$A:$K,11,0)," ")</f>
        <v xml:space="preserve"> </v>
      </c>
      <c r="N610" s="11"/>
      <c r="O610" s="10"/>
      <c r="P610" s="10"/>
      <c r="Q610" s="10"/>
      <c r="R610" s="10"/>
      <c r="S610" s="19"/>
      <c r="T610" s="10"/>
      <c r="U610" s="10"/>
    </row>
    <row r="611" spans="1:21" ht="12.95" customHeight="1" x14ac:dyDescent="0.25">
      <c r="A611" s="8">
        <v>609</v>
      </c>
      <c r="B611" s="12"/>
      <c r="C611" s="12"/>
      <c r="D611" s="17" t="str">
        <f>IFERROR(VLOOKUP(BASEA[[#This Row],[CEDULA]],USUARIOS!$B:$K,2,0)," ")</f>
        <v xml:space="preserve"> </v>
      </c>
      <c r="E611" s="17" t="str">
        <f>IFERROR(VLOOKUP(BASEA[[#This Row],[CEDULA]],USUARIOS!$B:$K,3,0)," ")</f>
        <v xml:space="preserve"> </v>
      </c>
      <c r="F611" s="10" t="str">
        <f>IFERROR(VLOOKUP(BASEA[[#This Row],[CEDULA]],USUARIOS!$B:$K,4,0)," ")</f>
        <v xml:space="preserve"> </v>
      </c>
      <c r="G611" s="3" t="str">
        <f>BASEA[[#This Row],[CEDULA]]&amp;BASEA[[#This Row],[PREDIO ]]</f>
        <v xml:space="preserve"> </v>
      </c>
      <c r="H611" s="3" t="str">
        <f>IFERROR(VLOOKUP(BASEA[[#This Row],[Columna1]],USUARIOS!$A:$K,6,0),"ERROR")</f>
        <v>ERROR</v>
      </c>
      <c r="I611" s="18" t="str">
        <f>IFERROR(VLOOKUP(BASEA[[#This Row],[Columna1]],USUARIOS!$A:$K,7,0)," ")</f>
        <v xml:space="preserve"> </v>
      </c>
      <c r="J611" s="18" t="str">
        <f>IFERROR(VLOOKUP(BASEA[[#This Row],[Columna1]],USUARIOS!$A:$K,8,0)," ")</f>
        <v xml:space="preserve"> </v>
      </c>
      <c r="K611" s="18" t="str">
        <f>IFERROR(VLOOKUP(BASEA[[#This Row],[Columna1]],USUARIOS!$A:$K,9,0)," ")</f>
        <v xml:space="preserve"> </v>
      </c>
      <c r="L611" s="18" t="str">
        <f>IFERROR(VLOOKUP(BASEA[[#This Row],[Columna1]],USUARIOS!$A:$K,10,0)," ")</f>
        <v xml:space="preserve"> </v>
      </c>
      <c r="M611" s="18" t="str">
        <f>IFERROR(VLOOKUP(BASEA[[#This Row],[Columna1]],USUARIOS!$A:$K,11,0)," ")</f>
        <v xml:space="preserve"> </v>
      </c>
      <c r="N611" s="11"/>
      <c r="O611" s="10"/>
      <c r="P611" s="10"/>
      <c r="Q611" s="10"/>
      <c r="R611" s="10"/>
      <c r="S611" s="19"/>
      <c r="T611" s="10"/>
      <c r="U611" s="10"/>
    </row>
    <row r="612" spans="1:21" ht="12.95" customHeight="1" x14ac:dyDescent="0.25">
      <c r="A612" s="8">
        <v>610</v>
      </c>
      <c r="B612" s="12"/>
      <c r="C612" s="12"/>
      <c r="D612" s="17" t="str">
        <f>IFERROR(VLOOKUP(BASEA[[#This Row],[CEDULA]],USUARIOS!$B:$K,2,0)," ")</f>
        <v xml:space="preserve"> </v>
      </c>
      <c r="E612" s="17" t="str">
        <f>IFERROR(VLOOKUP(BASEA[[#This Row],[CEDULA]],USUARIOS!$B:$K,3,0)," ")</f>
        <v xml:space="preserve"> </v>
      </c>
      <c r="F612" s="10" t="str">
        <f>IFERROR(VLOOKUP(BASEA[[#This Row],[CEDULA]],USUARIOS!$B:$K,4,0)," ")</f>
        <v xml:space="preserve"> </v>
      </c>
      <c r="G612" s="3" t="str">
        <f>BASEA[[#This Row],[CEDULA]]&amp;BASEA[[#This Row],[PREDIO ]]</f>
        <v xml:space="preserve"> </v>
      </c>
      <c r="H612" s="3" t="str">
        <f>IFERROR(VLOOKUP(BASEA[[#This Row],[Columna1]],USUARIOS!$A:$K,6,0),"ERROR")</f>
        <v>ERROR</v>
      </c>
      <c r="I612" s="18" t="str">
        <f>IFERROR(VLOOKUP(BASEA[[#This Row],[Columna1]],USUARIOS!$A:$K,7,0)," ")</f>
        <v xml:space="preserve"> </v>
      </c>
      <c r="J612" s="18" t="str">
        <f>IFERROR(VLOOKUP(BASEA[[#This Row],[Columna1]],USUARIOS!$A:$K,8,0)," ")</f>
        <v xml:space="preserve"> </v>
      </c>
      <c r="K612" s="18" t="str">
        <f>IFERROR(VLOOKUP(BASEA[[#This Row],[Columna1]],USUARIOS!$A:$K,9,0)," ")</f>
        <v xml:space="preserve"> </v>
      </c>
      <c r="L612" s="18" t="str">
        <f>IFERROR(VLOOKUP(BASEA[[#This Row],[Columna1]],USUARIOS!$A:$K,10,0)," ")</f>
        <v xml:space="preserve"> </v>
      </c>
      <c r="M612" s="18" t="str">
        <f>IFERROR(VLOOKUP(BASEA[[#This Row],[Columna1]],USUARIOS!$A:$K,11,0)," ")</f>
        <v xml:space="preserve"> </v>
      </c>
      <c r="N612" s="11"/>
      <c r="O612" s="10"/>
      <c r="P612" s="10"/>
      <c r="Q612" s="10"/>
      <c r="R612" s="10"/>
      <c r="S612" s="19"/>
      <c r="T612" s="10"/>
      <c r="U612" s="10"/>
    </row>
    <row r="613" spans="1:21" ht="12.95" customHeight="1" x14ac:dyDescent="0.25">
      <c r="A613" s="8">
        <v>611</v>
      </c>
      <c r="B613" s="12"/>
      <c r="C613" s="12"/>
      <c r="D613" s="17" t="str">
        <f>IFERROR(VLOOKUP(BASEA[[#This Row],[CEDULA]],USUARIOS!$B:$K,2,0)," ")</f>
        <v xml:space="preserve"> </v>
      </c>
      <c r="E613" s="17" t="str">
        <f>IFERROR(VLOOKUP(BASEA[[#This Row],[CEDULA]],USUARIOS!$B:$K,3,0)," ")</f>
        <v xml:space="preserve"> </v>
      </c>
      <c r="F613" s="10" t="str">
        <f>IFERROR(VLOOKUP(BASEA[[#This Row],[CEDULA]],USUARIOS!$B:$K,4,0)," ")</f>
        <v xml:space="preserve"> </v>
      </c>
      <c r="G613" s="3" t="str">
        <f>BASEA[[#This Row],[CEDULA]]&amp;BASEA[[#This Row],[PREDIO ]]</f>
        <v xml:space="preserve"> </v>
      </c>
      <c r="H613" s="3" t="str">
        <f>IFERROR(VLOOKUP(BASEA[[#This Row],[Columna1]],USUARIOS!$A:$K,6,0),"ERROR")</f>
        <v>ERROR</v>
      </c>
      <c r="I613" s="18" t="str">
        <f>IFERROR(VLOOKUP(BASEA[[#This Row],[Columna1]],USUARIOS!$A:$K,7,0)," ")</f>
        <v xml:space="preserve"> </v>
      </c>
      <c r="J613" s="18" t="str">
        <f>IFERROR(VLOOKUP(BASEA[[#This Row],[Columna1]],USUARIOS!$A:$K,8,0)," ")</f>
        <v xml:space="preserve"> </v>
      </c>
      <c r="K613" s="18" t="str">
        <f>IFERROR(VLOOKUP(BASEA[[#This Row],[Columna1]],USUARIOS!$A:$K,9,0)," ")</f>
        <v xml:space="preserve"> </v>
      </c>
      <c r="L613" s="18" t="str">
        <f>IFERROR(VLOOKUP(BASEA[[#This Row],[Columna1]],USUARIOS!$A:$K,10,0)," ")</f>
        <v xml:space="preserve"> </v>
      </c>
      <c r="M613" s="18" t="str">
        <f>IFERROR(VLOOKUP(BASEA[[#This Row],[Columna1]],USUARIOS!$A:$K,11,0)," ")</f>
        <v xml:space="preserve"> </v>
      </c>
      <c r="N613" s="11"/>
      <c r="O613" s="10"/>
      <c r="P613" s="10"/>
      <c r="Q613" s="10"/>
      <c r="R613" s="10"/>
      <c r="S613" s="19"/>
      <c r="T613" s="10"/>
      <c r="U613" s="10"/>
    </row>
    <row r="614" spans="1:21" ht="12.95" customHeight="1" x14ac:dyDescent="0.25">
      <c r="A614" s="8">
        <v>612</v>
      </c>
      <c r="B614" s="12"/>
      <c r="C614" s="12"/>
      <c r="D614" s="17" t="str">
        <f>IFERROR(VLOOKUP(BASEA[[#This Row],[CEDULA]],USUARIOS!$B:$K,2,0)," ")</f>
        <v xml:space="preserve"> </v>
      </c>
      <c r="E614" s="17" t="str">
        <f>IFERROR(VLOOKUP(BASEA[[#This Row],[CEDULA]],USUARIOS!$B:$K,3,0)," ")</f>
        <v xml:space="preserve"> </v>
      </c>
      <c r="F614" s="10" t="str">
        <f>IFERROR(VLOOKUP(BASEA[[#This Row],[CEDULA]],USUARIOS!$B:$K,4,0)," ")</f>
        <v xml:space="preserve"> </v>
      </c>
      <c r="G614" s="3" t="str">
        <f>BASEA[[#This Row],[CEDULA]]&amp;BASEA[[#This Row],[PREDIO ]]</f>
        <v xml:space="preserve"> </v>
      </c>
      <c r="H614" s="3" t="str">
        <f>IFERROR(VLOOKUP(BASEA[[#This Row],[Columna1]],USUARIOS!$A:$K,6,0),"ERROR")</f>
        <v>ERROR</v>
      </c>
      <c r="I614" s="18" t="str">
        <f>IFERROR(VLOOKUP(BASEA[[#This Row],[Columna1]],USUARIOS!$A:$K,7,0)," ")</f>
        <v xml:space="preserve"> </v>
      </c>
      <c r="J614" s="18" t="str">
        <f>IFERROR(VLOOKUP(BASEA[[#This Row],[Columna1]],USUARIOS!$A:$K,8,0)," ")</f>
        <v xml:space="preserve"> </v>
      </c>
      <c r="K614" s="18" t="str">
        <f>IFERROR(VLOOKUP(BASEA[[#This Row],[Columna1]],USUARIOS!$A:$K,9,0)," ")</f>
        <v xml:space="preserve"> </v>
      </c>
      <c r="L614" s="18" t="str">
        <f>IFERROR(VLOOKUP(BASEA[[#This Row],[Columna1]],USUARIOS!$A:$K,10,0)," ")</f>
        <v xml:space="preserve"> </v>
      </c>
      <c r="M614" s="18" t="str">
        <f>IFERROR(VLOOKUP(BASEA[[#This Row],[Columna1]],USUARIOS!$A:$K,11,0)," ")</f>
        <v xml:space="preserve"> </v>
      </c>
      <c r="N614" s="11"/>
      <c r="O614" s="10"/>
      <c r="P614" s="10"/>
      <c r="Q614" s="10"/>
      <c r="R614" s="10"/>
      <c r="S614" s="19"/>
      <c r="T614" s="10"/>
      <c r="U614" s="10"/>
    </row>
    <row r="615" spans="1:21" ht="12.95" customHeight="1" x14ac:dyDescent="0.25">
      <c r="A615" s="8">
        <v>613</v>
      </c>
      <c r="B615" s="12"/>
      <c r="C615" s="12"/>
      <c r="D615" s="17" t="str">
        <f>IFERROR(VLOOKUP(BASEA[[#This Row],[CEDULA]],USUARIOS!$B:$K,2,0)," ")</f>
        <v xml:space="preserve"> </v>
      </c>
      <c r="E615" s="17" t="str">
        <f>IFERROR(VLOOKUP(BASEA[[#This Row],[CEDULA]],USUARIOS!$B:$K,3,0)," ")</f>
        <v xml:space="preserve"> </v>
      </c>
      <c r="F615" s="10" t="str">
        <f>IFERROR(VLOOKUP(BASEA[[#This Row],[CEDULA]],USUARIOS!$B:$K,4,0)," ")</f>
        <v xml:space="preserve"> </v>
      </c>
      <c r="G615" s="3" t="str">
        <f>BASEA[[#This Row],[CEDULA]]&amp;BASEA[[#This Row],[PREDIO ]]</f>
        <v xml:space="preserve"> </v>
      </c>
      <c r="H615" s="3" t="str">
        <f>IFERROR(VLOOKUP(BASEA[[#This Row],[Columna1]],USUARIOS!$A:$K,6,0),"ERROR")</f>
        <v>ERROR</v>
      </c>
      <c r="I615" s="18" t="str">
        <f>IFERROR(VLOOKUP(BASEA[[#This Row],[Columna1]],USUARIOS!$A:$K,7,0)," ")</f>
        <v xml:space="preserve"> </v>
      </c>
      <c r="J615" s="18" t="str">
        <f>IFERROR(VLOOKUP(BASEA[[#This Row],[Columna1]],USUARIOS!$A:$K,8,0)," ")</f>
        <v xml:space="preserve"> </v>
      </c>
      <c r="K615" s="18" t="str">
        <f>IFERROR(VLOOKUP(BASEA[[#This Row],[Columna1]],USUARIOS!$A:$K,9,0)," ")</f>
        <v xml:space="preserve"> </v>
      </c>
      <c r="L615" s="18" t="str">
        <f>IFERROR(VLOOKUP(BASEA[[#This Row],[Columna1]],USUARIOS!$A:$K,10,0)," ")</f>
        <v xml:space="preserve"> </v>
      </c>
      <c r="M615" s="18" t="str">
        <f>IFERROR(VLOOKUP(BASEA[[#This Row],[Columna1]],USUARIOS!$A:$K,11,0)," ")</f>
        <v xml:space="preserve"> </v>
      </c>
      <c r="N615" s="11"/>
      <c r="O615" s="10"/>
      <c r="P615" s="10"/>
      <c r="Q615" s="10"/>
      <c r="R615" s="10"/>
      <c r="S615" s="19"/>
      <c r="T615" s="10"/>
      <c r="U615" s="10"/>
    </row>
    <row r="616" spans="1:21" ht="12.95" customHeight="1" x14ac:dyDescent="0.25">
      <c r="A616" s="8">
        <v>614</v>
      </c>
      <c r="B616" s="12"/>
      <c r="C616" s="12"/>
      <c r="D616" s="17" t="str">
        <f>IFERROR(VLOOKUP(BASEA[[#This Row],[CEDULA]],USUARIOS!$B:$K,2,0)," ")</f>
        <v xml:space="preserve"> </v>
      </c>
      <c r="E616" s="17" t="str">
        <f>IFERROR(VLOOKUP(BASEA[[#This Row],[CEDULA]],USUARIOS!$B:$K,3,0)," ")</f>
        <v xml:space="preserve"> </v>
      </c>
      <c r="F616" s="10" t="str">
        <f>IFERROR(VLOOKUP(BASEA[[#This Row],[CEDULA]],USUARIOS!$B:$K,4,0)," ")</f>
        <v xml:space="preserve"> </v>
      </c>
      <c r="G616" s="3" t="str">
        <f>BASEA[[#This Row],[CEDULA]]&amp;BASEA[[#This Row],[PREDIO ]]</f>
        <v xml:space="preserve"> </v>
      </c>
      <c r="H616" s="3" t="str">
        <f>IFERROR(VLOOKUP(BASEA[[#This Row],[Columna1]],USUARIOS!$A:$K,6,0),"ERROR")</f>
        <v>ERROR</v>
      </c>
      <c r="I616" s="18" t="str">
        <f>IFERROR(VLOOKUP(BASEA[[#This Row],[Columna1]],USUARIOS!$A:$K,7,0)," ")</f>
        <v xml:space="preserve"> </v>
      </c>
      <c r="J616" s="18" t="str">
        <f>IFERROR(VLOOKUP(BASEA[[#This Row],[Columna1]],USUARIOS!$A:$K,8,0)," ")</f>
        <v xml:space="preserve"> </v>
      </c>
      <c r="K616" s="18" t="str">
        <f>IFERROR(VLOOKUP(BASEA[[#This Row],[Columna1]],USUARIOS!$A:$K,9,0)," ")</f>
        <v xml:space="preserve"> </v>
      </c>
      <c r="L616" s="18" t="str">
        <f>IFERROR(VLOOKUP(BASEA[[#This Row],[Columna1]],USUARIOS!$A:$K,10,0)," ")</f>
        <v xml:space="preserve"> </v>
      </c>
      <c r="M616" s="18" t="str">
        <f>IFERROR(VLOOKUP(BASEA[[#This Row],[Columna1]],USUARIOS!$A:$K,11,0)," ")</f>
        <v xml:space="preserve"> </v>
      </c>
      <c r="N616" s="11"/>
      <c r="O616" s="10"/>
      <c r="P616" s="10"/>
      <c r="Q616" s="10"/>
      <c r="R616" s="10"/>
      <c r="S616" s="19"/>
      <c r="T616" s="10"/>
      <c r="U616" s="10"/>
    </row>
    <row r="617" spans="1:21" ht="12.95" customHeight="1" x14ac:dyDescent="0.25">
      <c r="A617" s="8">
        <v>615</v>
      </c>
      <c r="B617" s="12"/>
      <c r="C617" s="12"/>
      <c r="D617" s="17" t="str">
        <f>IFERROR(VLOOKUP(BASEA[[#This Row],[CEDULA]],USUARIOS!$B:$K,2,0)," ")</f>
        <v xml:space="preserve"> </v>
      </c>
      <c r="E617" s="17" t="str">
        <f>IFERROR(VLOOKUP(BASEA[[#This Row],[CEDULA]],USUARIOS!$B:$K,3,0)," ")</f>
        <v xml:space="preserve"> </v>
      </c>
      <c r="F617" s="10" t="str">
        <f>IFERROR(VLOOKUP(BASEA[[#This Row],[CEDULA]],USUARIOS!$B:$K,4,0)," ")</f>
        <v xml:space="preserve"> </v>
      </c>
      <c r="G617" s="3" t="str">
        <f>BASEA[[#This Row],[CEDULA]]&amp;BASEA[[#This Row],[PREDIO ]]</f>
        <v xml:space="preserve"> </v>
      </c>
      <c r="H617" s="3" t="str">
        <f>IFERROR(VLOOKUP(BASEA[[#This Row],[Columna1]],USUARIOS!$A:$K,6,0),"ERROR")</f>
        <v>ERROR</v>
      </c>
      <c r="I617" s="18" t="str">
        <f>IFERROR(VLOOKUP(BASEA[[#This Row],[Columna1]],USUARIOS!$A:$K,7,0)," ")</f>
        <v xml:space="preserve"> </v>
      </c>
      <c r="J617" s="18" t="str">
        <f>IFERROR(VLOOKUP(BASEA[[#This Row],[Columna1]],USUARIOS!$A:$K,8,0)," ")</f>
        <v xml:space="preserve"> </v>
      </c>
      <c r="K617" s="18" t="str">
        <f>IFERROR(VLOOKUP(BASEA[[#This Row],[Columna1]],USUARIOS!$A:$K,9,0)," ")</f>
        <v xml:space="preserve"> </v>
      </c>
      <c r="L617" s="18" t="str">
        <f>IFERROR(VLOOKUP(BASEA[[#This Row],[Columna1]],USUARIOS!$A:$K,10,0)," ")</f>
        <v xml:space="preserve"> </v>
      </c>
      <c r="M617" s="18" t="str">
        <f>IFERROR(VLOOKUP(BASEA[[#This Row],[Columna1]],USUARIOS!$A:$K,11,0)," ")</f>
        <v xml:space="preserve"> </v>
      </c>
      <c r="N617" s="11"/>
      <c r="O617" s="10"/>
      <c r="P617" s="10"/>
      <c r="Q617" s="10"/>
      <c r="R617" s="10"/>
      <c r="S617" s="19"/>
      <c r="T617" s="10"/>
      <c r="U617" s="10"/>
    </row>
    <row r="618" spans="1:21" ht="12.95" customHeight="1" x14ac:dyDescent="0.25">
      <c r="A618" s="8">
        <v>616</v>
      </c>
      <c r="B618" s="12"/>
      <c r="C618" s="12"/>
      <c r="D618" s="17" t="str">
        <f>IFERROR(VLOOKUP(BASEA[[#This Row],[CEDULA]],USUARIOS!$B:$K,2,0)," ")</f>
        <v xml:space="preserve"> </v>
      </c>
      <c r="E618" s="17" t="str">
        <f>IFERROR(VLOOKUP(BASEA[[#This Row],[CEDULA]],USUARIOS!$B:$K,3,0)," ")</f>
        <v xml:space="preserve"> </v>
      </c>
      <c r="F618" s="10" t="str">
        <f>IFERROR(VLOOKUP(BASEA[[#This Row],[CEDULA]],USUARIOS!$B:$K,4,0)," ")</f>
        <v xml:space="preserve"> </v>
      </c>
      <c r="G618" s="3" t="str">
        <f>BASEA[[#This Row],[CEDULA]]&amp;BASEA[[#This Row],[PREDIO ]]</f>
        <v xml:space="preserve"> </v>
      </c>
      <c r="H618" s="3" t="str">
        <f>IFERROR(VLOOKUP(BASEA[[#This Row],[Columna1]],USUARIOS!$A:$K,6,0),"ERROR")</f>
        <v>ERROR</v>
      </c>
      <c r="I618" s="18" t="str">
        <f>IFERROR(VLOOKUP(BASEA[[#This Row],[Columna1]],USUARIOS!$A:$K,7,0)," ")</f>
        <v xml:space="preserve"> </v>
      </c>
      <c r="J618" s="18" t="str">
        <f>IFERROR(VLOOKUP(BASEA[[#This Row],[Columna1]],USUARIOS!$A:$K,8,0)," ")</f>
        <v xml:space="preserve"> </v>
      </c>
      <c r="K618" s="18" t="str">
        <f>IFERROR(VLOOKUP(BASEA[[#This Row],[Columna1]],USUARIOS!$A:$K,9,0)," ")</f>
        <v xml:space="preserve"> </v>
      </c>
      <c r="L618" s="18" t="str">
        <f>IFERROR(VLOOKUP(BASEA[[#This Row],[Columna1]],USUARIOS!$A:$K,10,0)," ")</f>
        <v xml:space="preserve"> </v>
      </c>
      <c r="M618" s="18" t="str">
        <f>IFERROR(VLOOKUP(BASEA[[#This Row],[Columna1]],USUARIOS!$A:$K,11,0)," ")</f>
        <v xml:space="preserve"> </v>
      </c>
      <c r="N618" s="11"/>
      <c r="O618" s="10"/>
      <c r="P618" s="10"/>
      <c r="Q618" s="10"/>
      <c r="R618" s="10"/>
      <c r="S618" s="19"/>
      <c r="T618" s="10"/>
      <c r="U618" s="10"/>
    </row>
    <row r="619" spans="1:21" ht="12.95" customHeight="1" x14ac:dyDescent="0.25">
      <c r="A619" s="8">
        <v>617</v>
      </c>
      <c r="B619" s="12"/>
      <c r="C619" s="12"/>
      <c r="D619" s="17" t="str">
        <f>IFERROR(VLOOKUP(BASEA[[#This Row],[CEDULA]],USUARIOS!$B:$K,2,0)," ")</f>
        <v xml:space="preserve"> </v>
      </c>
      <c r="E619" s="17" t="str">
        <f>IFERROR(VLOOKUP(BASEA[[#This Row],[CEDULA]],USUARIOS!$B:$K,3,0)," ")</f>
        <v xml:space="preserve"> </v>
      </c>
      <c r="F619" s="10" t="str">
        <f>IFERROR(VLOOKUP(BASEA[[#This Row],[CEDULA]],USUARIOS!$B:$K,4,0)," ")</f>
        <v xml:space="preserve"> </v>
      </c>
      <c r="G619" s="3" t="str">
        <f>BASEA[[#This Row],[CEDULA]]&amp;BASEA[[#This Row],[PREDIO ]]</f>
        <v xml:space="preserve"> </v>
      </c>
      <c r="H619" s="3" t="str">
        <f>IFERROR(VLOOKUP(BASEA[[#This Row],[Columna1]],USUARIOS!$A:$K,6,0),"ERROR")</f>
        <v>ERROR</v>
      </c>
      <c r="I619" s="18" t="str">
        <f>IFERROR(VLOOKUP(BASEA[[#This Row],[Columna1]],USUARIOS!$A:$K,7,0)," ")</f>
        <v xml:space="preserve"> </v>
      </c>
      <c r="J619" s="18" t="str">
        <f>IFERROR(VLOOKUP(BASEA[[#This Row],[Columna1]],USUARIOS!$A:$K,8,0)," ")</f>
        <v xml:space="preserve"> </v>
      </c>
      <c r="K619" s="18" t="str">
        <f>IFERROR(VLOOKUP(BASEA[[#This Row],[Columna1]],USUARIOS!$A:$K,9,0)," ")</f>
        <v xml:space="preserve"> </v>
      </c>
      <c r="L619" s="18" t="str">
        <f>IFERROR(VLOOKUP(BASEA[[#This Row],[Columna1]],USUARIOS!$A:$K,10,0)," ")</f>
        <v xml:space="preserve"> </v>
      </c>
      <c r="M619" s="18" t="str">
        <f>IFERROR(VLOOKUP(BASEA[[#This Row],[Columna1]],USUARIOS!$A:$K,11,0)," ")</f>
        <v xml:space="preserve"> </v>
      </c>
      <c r="N619" s="11"/>
      <c r="O619" s="10"/>
      <c r="P619" s="10"/>
      <c r="Q619" s="10"/>
      <c r="R619" s="10"/>
      <c r="S619" s="19"/>
      <c r="T619" s="10"/>
      <c r="U619" s="10"/>
    </row>
    <row r="620" spans="1:21" ht="12.95" customHeight="1" x14ac:dyDescent="0.25">
      <c r="A620" s="8">
        <v>618</v>
      </c>
      <c r="B620" s="12"/>
      <c r="C620" s="12"/>
      <c r="D620" s="17" t="str">
        <f>IFERROR(VLOOKUP(BASEA[[#This Row],[CEDULA]],USUARIOS!$B:$K,2,0)," ")</f>
        <v xml:space="preserve"> </v>
      </c>
      <c r="E620" s="17" t="str">
        <f>IFERROR(VLOOKUP(BASEA[[#This Row],[CEDULA]],USUARIOS!$B:$K,3,0)," ")</f>
        <v xml:space="preserve"> </v>
      </c>
      <c r="F620" s="10" t="str">
        <f>IFERROR(VLOOKUP(BASEA[[#This Row],[CEDULA]],USUARIOS!$B:$K,4,0)," ")</f>
        <v xml:space="preserve"> </v>
      </c>
      <c r="G620" s="3" t="str">
        <f>BASEA[[#This Row],[CEDULA]]&amp;BASEA[[#This Row],[PREDIO ]]</f>
        <v xml:space="preserve"> </v>
      </c>
      <c r="H620" s="3" t="str">
        <f>IFERROR(VLOOKUP(BASEA[[#This Row],[Columna1]],USUARIOS!$A:$K,6,0),"ERROR")</f>
        <v>ERROR</v>
      </c>
      <c r="I620" s="18" t="str">
        <f>IFERROR(VLOOKUP(BASEA[[#This Row],[Columna1]],USUARIOS!$A:$K,7,0)," ")</f>
        <v xml:space="preserve"> </v>
      </c>
      <c r="J620" s="18" t="str">
        <f>IFERROR(VLOOKUP(BASEA[[#This Row],[Columna1]],USUARIOS!$A:$K,8,0)," ")</f>
        <v xml:space="preserve"> </v>
      </c>
      <c r="K620" s="18" t="str">
        <f>IFERROR(VLOOKUP(BASEA[[#This Row],[Columna1]],USUARIOS!$A:$K,9,0)," ")</f>
        <v xml:space="preserve"> </v>
      </c>
      <c r="L620" s="18" t="str">
        <f>IFERROR(VLOOKUP(BASEA[[#This Row],[Columna1]],USUARIOS!$A:$K,10,0)," ")</f>
        <v xml:space="preserve"> </v>
      </c>
      <c r="M620" s="18" t="str">
        <f>IFERROR(VLOOKUP(BASEA[[#This Row],[Columna1]],USUARIOS!$A:$K,11,0)," ")</f>
        <v xml:space="preserve"> </v>
      </c>
      <c r="N620" s="11"/>
      <c r="O620" s="10"/>
      <c r="P620" s="10"/>
      <c r="Q620" s="10"/>
      <c r="R620" s="10"/>
      <c r="S620" s="19"/>
      <c r="T620" s="10"/>
      <c r="U620" s="10"/>
    </row>
    <row r="621" spans="1:21" ht="12.95" customHeight="1" x14ac:dyDescent="0.25">
      <c r="A621" s="8">
        <v>619</v>
      </c>
      <c r="B621" s="12"/>
      <c r="C621" s="12"/>
      <c r="D621" s="17" t="str">
        <f>IFERROR(VLOOKUP(BASEA[[#This Row],[CEDULA]],USUARIOS!$B:$K,2,0)," ")</f>
        <v xml:space="preserve"> </v>
      </c>
      <c r="E621" s="17" t="str">
        <f>IFERROR(VLOOKUP(BASEA[[#This Row],[CEDULA]],USUARIOS!$B:$K,3,0)," ")</f>
        <v xml:space="preserve"> </v>
      </c>
      <c r="F621" s="10" t="str">
        <f>IFERROR(VLOOKUP(BASEA[[#This Row],[CEDULA]],USUARIOS!$B:$K,4,0)," ")</f>
        <v xml:space="preserve"> </v>
      </c>
      <c r="G621" s="3" t="str">
        <f>BASEA[[#This Row],[CEDULA]]&amp;BASEA[[#This Row],[PREDIO ]]</f>
        <v xml:space="preserve"> </v>
      </c>
      <c r="H621" s="3" t="str">
        <f>IFERROR(VLOOKUP(BASEA[[#This Row],[Columna1]],USUARIOS!$A:$K,6,0),"ERROR")</f>
        <v>ERROR</v>
      </c>
      <c r="I621" s="18" t="str">
        <f>IFERROR(VLOOKUP(BASEA[[#This Row],[Columna1]],USUARIOS!$A:$K,7,0)," ")</f>
        <v xml:space="preserve"> </v>
      </c>
      <c r="J621" s="18" t="str">
        <f>IFERROR(VLOOKUP(BASEA[[#This Row],[Columna1]],USUARIOS!$A:$K,8,0)," ")</f>
        <v xml:space="preserve"> </v>
      </c>
      <c r="K621" s="18" t="str">
        <f>IFERROR(VLOOKUP(BASEA[[#This Row],[Columna1]],USUARIOS!$A:$K,9,0)," ")</f>
        <v xml:space="preserve"> </v>
      </c>
      <c r="L621" s="18" t="str">
        <f>IFERROR(VLOOKUP(BASEA[[#This Row],[Columna1]],USUARIOS!$A:$K,10,0)," ")</f>
        <v xml:space="preserve"> </v>
      </c>
      <c r="M621" s="18" t="str">
        <f>IFERROR(VLOOKUP(BASEA[[#This Row],[Columna1]],USUARIOS!$A:$K,11,0)," ")</f>
        <v xml:space="preserve"> </v>
      </c>
      <c r="N621" s="11"/>
      <c r="O621" s="10"/>
      <c r="P621" s="10"/>
      <c r="Q621" s="10"/>
      <c r="R621" s="10"/>
      <c r="S621" s="19"/>
      <c r="T621" s="10"/>
      <c r="U621" s="10"/>
    </row>
    <row r="622" spans="1:21" ht="12.95" customHeight="1" x14ac:dyDescent="0.25">
      <c r="A622" s="8">
        <v>620</v>
      </c>
      <c r="B622" s="12"/>
      <c r="C622" s="12"/>
      <c r="D622" s="17" t="str">
        <f>IFERROR(VLOOKUP(BASEA[[#This Row],[CEDULA]],USUARIOS!$B:$K,2,0)," ")</f>
        <v xml:space="preserve"> </v>
      </c>
      <c r="E622" s="17" t="str">
        <f>IFERROR(VLOOKUP(BASEA[[#This Row],[CEDULA]],USUARIOS!$B:$K,3,0)," ")</f>
        <v xml:space="preserve"> </v>
      </c>
      <c r="F622" s="10" t="str">
        <f>IFERROR(VLOOKUP(BASEA[[#This Row],[CEDULA]],USUARIOS!$B:$K,4,0)," ")</f>
        <v xml:space="preserve"> </v>
      </c>
      <c r="G622" s="3" t="str">
        <f>BASEA[[#This Row],[CEDULA]]&amp;BASEA[[#This Row],[PREDIO ]]</f>
        <v xml:space="preserve"> </v>
      </c>
      <c r="H622" s="3" t="str">
        <f>IFERROR(VLOOKUP(BASEA[[#This Row],[Columna1]],USUARIOS!$A:$K,6,0),"ERROR")</f>
        <v>ERROR</v>
      </c>
      <c r="I622" s="18" t="str">
        <f>IFERROR(VLOOKUP(BASEA[[#This Row],[Columna1]],USUARIOS!$A:$K,7,0)," ")</f>
        <v xml:space="preserve"> </v>
      </c>
      <c r="J622" s="18" t="str">
        <f>IFERROR(VLOOKUP(BASEA[[#This Row],[Columna1]],USUARIOS!$A:$K,8,0)," ")</f>
        <v xml:space="preserve"> </v>
      </c>
      <c r="K622" s="18" t="str">
        <f>IFERROR(VLOOKUP(BASEA[[#This Row],[Columna1]],USUARIOS!$A:$K,9,0)," ")</f>
        <v xml:space="preserve"> </v>
      </c>
      <c r="L622" s="18" t="str">
        <f>IFERROR(VLOOKUP(BASEA[[#This Row],[Columna1]],USUARIOS!$A:$K,10,0)," ")</f>
        <v xml:space="preserve"> </v>
      </c>
      <c r="M622" s="18" t="str">
        <f>IFERROR(VLOOKUP(BASEA[[#This Row],[Columna1]],USUARIOS!$A:$K,11,0)," ")</f>
        <v xml:space="preserve"> </v>
      </c>
      <c r="N622" s="11"/>
      <c r="O622" s="10"/>
      <c r="P622" s="10"/>
      <c r="Q622" s="10"/>
      <c r="R622" s="10"/>
      <c r="S622" s="19"/>
      <c r="T622" s="10"/>
      <c r="U622" s="10"/>
    </row>
    <row r="623" spans="1:21" ht="12.95" customHeight="1" x14ac:dyDescent="0.25">
      <c r="A623" s="8">
        <v>621</v>
      </c>
      <c r="B623" s="12"/>
      <c r="C623" s="12"/>
      <c r="D623" s="17" t="str">
        <f>IFERROR(VLOOKUP(BASEA[[#This Row],[CEDULA]],USUARIOS!$B:$K,2,0)," ")</f>
        <v xml:space="preserve"> </v>
      </c>
      <c r="E623" s="17" t="str">
        <f>IFERROR(VLOOKUP(BASEA[[#This Row],[CEDULA]],USUARIOS!$B:$K,3,0)," ")</f>
        <v xml:space="preserve"> </v>
      </c>
      <c r="F623" s="10" t="str">
        <f>IFERROR(VLOOKUP(BASEA[[#This Row],[CEDULA]],USUARIOS!$B:$K,4,0)," ")</f>
        <v xml:space="preserve"> </v>
      </c>
      <c r="G623" s="3" t="str">
        <f>BASEA[[#This Row],[CEDULA]]&amp;BASEA[[#This Row],[PREDIO ]]</f>
        <v xml:space="preserve"> </v>
      </c>
      <c r="H623" s="3" t="str">
        <f>IFERROR(VLOOKUP(BASEA[[#This Row],[Columna1]],USUARIOS!$A:$K,6,0),"ERROR")</f>
        <v>ERROR</v>
      </c>
      <c r="I623" s="18" t="str">
        <f>IFERROR(VLOOKUP(BASEA[[#This Row],[Columna1]],USUARIOS!$A:$K,7,0)," ")</f>
        <v xml:space="preserve"> </v>
      </c>
      <c r="J623" s="18" t="str">
        <f>IFERROR(VLOOKUP(BASEA[[#This Row],[Columna1]],USUARIOS!$A:$K,8,0)," ")</f>
        <v xml:space="preserve"> </v>
      </c>
      <c r="K623" s="18" t="str">
        <f>IFERROR(VLOOKUP(BASEA[[#This Row],[Columna1]],USUARIOS!$A:$K,9,0)," ")</f>
        <v xml:space="preserve"> </v>
      </c>
      <c r="L623" s="18" t="str">
        <f>IFERROR(VLOOKUP(BASEA[[#This Row],[Columna1]],USUARIOS!$A:$K,10,0)," ")</f>
        <v xml:space="preserve"> </v>
      </c>
      <c r="M623" s="18" t="str">
        <f>IFERROR(VLOOKUP(BASEA[[#This Row],[Columna1]],USUARIOS!$A:$K,11,0)," ")</f>
        <v xml:space="preserve"> </v>
      </c>
      <c r="N623" s="11"/>
      <c r="O623" s="10"/>
      <c r="P623" s="10"/>
      <c r="Q623" s="10"/>
      <c r="R623" s="10"/>
      <c r="S623" s="19"/>
      <c r="T623" s="10"/>
      <c r="U623" s="10"/>
    </row>
    <row r="624" spans="1:21" ht="12.95" customHeight="1" x14ac:dyDescent="0.25">
      <c r="A624" s="8">
        <v>622</v>
      </c>
      <c r="B624" s="12"/>
      <c r="C624" s="12"/>
      <c r="D624" s="17" t="str">
        <f>IFERROR(VLOOKUP(BASEA[[#This Row],[CEDULA]],USUARIOS!$B:$K,2,0)," ")</f>
        <v xml:space="preserve"> </v>
      </c>
      <c r="E624" s="17" t="str">
        <f>IFERROR(VLOOKUP(BASEA[[#This Row],[CEDULA]],USUARIOS!$B:$K,3,0)," ")</f>
        <v xml:space="preserve"> </v>
      </c>
      <c r="F624" s="10" t="str">
        <f>IFERROR(VLOOKUP(BASEA[[#This Row],[CEDULA]],USUARIOS!$B:$K,4,0)," ")</f>
        <v xml:space="preserve"> </v>
      </c>
      <c r="G624" s="3" t="str">
        <f>BASEA[[#This Row],[CEDULA]]&amp;BASEA[[#This Row],[PREDIO ]]</f>
        <v xml:space="preserve"> </v>
      </c>
      <c r="H624" s="3" t="str">
        <f>IFERROR(VLOOKUP(BASEA[[#This Row],[Columna1]],USUARIOS!$A:$K,6,0),"ERROR")</f>
        <v>ERROR</v>
      </c>
      <c r="I624" s="18" t="str">
        <f>IFERROR(VLOOKUP(BASEA[[#This Row],[Columna1]],USUARIOS!$A:$K,7,0)," ")</f>
        <v xml:space="preserve"> </v>
      </c>
      <c r="J624" s="18" t="str">
        <f>IFERROR(VLOOKUP(BASEA[[#This Row],[Columna1]],USUARIOS!$A:$K,8,0)," ")</f>
        <v xml:space="preserve"> </v>
      </c>
      <c r="K624" s="18" t="str">
        <f>IFERROR(VLOOKUP(BASEA[[#This Row],[Columna1]],USUARIOS!$A:$K,9,0)," ")</f>
        <v xml:space="preserve"> </v>
      </c>
      <c r="L624" s="18" t="str">
        <f>IFERROR(VLOOKUP(BASEA[[#This Row],[Columna1]],USUARIOS!$A:$K,10,0)," ")</f>
        <v xml:space="preserve"> </v>
      </c>
      <c r="M624" s="18" t="str">
        <f>IFERROR(VLOOKUP(BASEA[[#This Row],[Columna1]],USUARIOS!$A:$K,11,0)," ")</f>
        <v xml:space="preserve"> </v>
      </c>
      <c r="N624" s="11"/>
      <c r="O624" s="10"/>
      <c r="P624" s="10"/>
      <c r="Q624" s="10"/>
      <c r="R624" s="10"/>
      <c r="S624" s="19"/>
      <c r="T624" s="10"/>
      <c r="U624" s="10"/>
    </row>
    <row r="625" spans="1:21" ht="12.95" customHeight="1" x14ac:dyDescent="0.25">
      <c r="A625" s="8">
        <v>623</v>
      </c>
      <c r="B625" s="12"/>
      <c r="C625" s="12"/>
      <c r="D625" s="17" t="str">
        <f>IFERROR(VLOOKUP(BASEA[[#This Row],[CEDULA]],USUARIOS!$B:$K,2,0)," ")</f>
        <v xml:space="preserve"> </v>
      </c>
      <c r="E625" s="17" t="str">
        <f>IFERROR(VLOOKUP(BASEA[[#This Row],[CEDULA]],USUARIOS!$B:$K,3,0)," ")</f>
        <v xml:space="preserve"> </v>
      </c>
      <c r="F625" s="10" t="str">
        <f>IFERROR(VLOOKUP(BASEA[[#This Row],[CEDULA]],USUARIOS!$B:$K,4,0)," ")</f>
        <v xml:space="preserve"> </v>
      </c>
      <c r="G625" s="3" t="str">
        <f>BASEA[[#This Row],[CEDULA]]&amp;BASEA[[#This Row],[PREDIO ]]</f>
        <v xml:space="preserve"> </v>
      </c>
      <c r="H625" s="3" t="str">
        <f>IFERROR(VLOOKUP(BASEA[[#This Row],[Columna1]],USUARIOS!$A:$K,6,0),"ERROR")</f>
        <v>ERROR</v>
      </c>
      <c r="I625" s="18" t="str">
        <f>IFERROR(VLOOKUP(BASEA[[#This Row],[Columna1]],USUARIOS!$A:$K,7,0)," ")</f>
        <v xml:space="preserve"> </v>
      </c>
      <c r="J625" s="18" t="str">
        <f>IFERROR(VLOOKUP(BASEA[[#This Row],[Columna1]],USUARIOS!$A:$K,8,0)," ")</f>
        <v xml:space="preserve"> </v>
      </c>
      <c r="K625" s="18" t="str">
        <f>IFERROR(VLOOKUP(BASEA[[#This Row],[Columna1]],USUARIOS!$A:$K,9,0)," ")</f>
        <v xml:space="preserve"> </v>
      </c>
      <c r="L625" s="18" t="str">
        <f>IFERROR(VLOOKUP(BASEA[[#This Row],[Columna1]],USUARIOS!$A:$K,10,0)," ")</f>
        <v xml:space="preserve"> </v>
      </c>
      <c r="M625" s="18" t="str">
        <f>IFERROR(VLOOKUP(BASEA[[#This Row],[Columna1]],USUARIOS!$A:$K,11,0)," ")</f>
        <v xml:space="preserve"> </v>
      </c>
      <c r="N625" s="11"/>
      <c r="O625" s="10"/>
      <c r="P625" s="10"/>
      <c r="Q625" s="10"/>
      <c r="R625" s="10"/>
      <c r="S625" s="19"/>
      <c r="T625" s="10"/>
      <c r="U625" s="10"/>
    </row>
    <row r="626" spans="1:21" ht="12.95" customHeight="1" x14ac:dyDescent="0.25">
      <c r="A626" s="8">
        <v>624</v>
      </c>
      <c r="B626" s="12"/>
      <c r="C626" s="12"/>
      <c r="D626" s="17" t="str">
        <f>IFERROR(VLOOKUP(BASEA[[#This Row],[CEDULA]],USUARIOS!$B:$K,2,0)," ")</f>
        <v xml:space="preserve"> </v>
      </c>
      <c r="E626" s="17" t="str">
        <f>IFERROR(VLOOKUP(BASEA[[#This Row],[CEDULA]],USUARIOS!$B:$K,3,0)," ")</f>
        <v xml:space="preserve"> </v>
      </c>
      <c r="F626" s="10" t="str">
        <f>IFERROR(VLOOKUP(BASEA[[#This Row],[CEDULA]],USUARIOS!$B:$K,4,0)," ")</f>
        <v xml:space="preserve"> </v>
      </c>
      <c r="G626" s="3" t="str">
        <f>BASEA[[#This Row],[CEDULA]]&amp;BASEA[[#This Row],[PREDIO ]]</f>
        <v xml:space="preserve"> </v>
      </c>
      <c r="H626" s="3" t="str">
        <f>IFERROR(VLOOKUP(BASEA[[#This Row],[Columna1]],USUARIOS!$A:$K,6,0),"ERROR")</f>
        <v>ERROR</v>
      </c>
      <c r="I626" s="18" t="str">
        <f>IFERROR(VLOOKUP(BASEA[[#This Row],[Columna1]],USUARIOS!$A:$K,7,0)," ")</f>
        <v xml:space="preserve"> </v>
      </c>
      <c r="J626" s="18" t="str">
        <f>IFERROR(VLOOKUP(BASEA[[#This Row],[Columna1]],USUARIOS!$A:$K,8,0)," ")</f>
        <v xml:space="preserve"> </v>
      </c>
      <c r="K626" s="18" t="str">
        <f>IFERROR(VLOOKUP(BASEA[[#This Row],[Columna1]],USUARIOS!$A:$K,9,0)," ")</f>
        <v xml:space="preserve"> </v>
      </c>
      <c r="L626" s="18" t="str">
        <f>IFERROR(VLOOKUP(BASEA[[#This Row],[Columna1]],USUARIOS!$A:$K,10,0)," ")</f>
        <v xml:space="preserve"> </v>
      </c>
      <c r="M626" s="18" t="str">
        <f>IFERROR(VLOOKUP(BASEA[[#This Row],[Columna1]],USUARIOS!$A:$K,11,0)," ")</f>
        <v xml:space="preserve"> </v>
      </c>
      <c r="N626" s="11"/>
      <c r="O626" s="10"/>
      <c r="P626" s="10"/>
      <c r="Q626" s="10"/>
      <c r="R626" s="10"/>
      <c r="S626" s="19"/>
      <c r="T626" s="10"/>
      <c r="U626" s="10"/>
    </row>
    <row r="627" spans="1:21" ht="12.95" customHeight="1" x14ac:dyDescent="0.25">
      <c r="A627" s="8">
        <v>625</v>
      </c>
      <c r="B627" s="12"/>
      <c r="C627" s="12"/>
      <c r="D627" s="17" t="str">
        <f>IFERROR(VLOOKUP(BASEA[[#This Row],[CEDULA]],USUARIOS!$B:$K,2,0)," ")</f>
        <v xml:space="preserve"> </v>
      </c>
      <c r="E627" s="17" t="str">
        <f>IFERROR(VLOOKUP(BASEA[[#This Row],[CEDULA]],USUARIOS!$B:$K,3,0)," ")</f>
        <v xml:space="preserve"> </v>
      </c>
      <c r="F627" s="10" t="str">
        <f>IFERROR(VLOOKUP(BASEA[[#This Row],[CEDULA]],USUARIOS!$B:$K,4,0)," ")</f>
        <v xml:space="preserve"> </v>
      </c>
      <c r="G627" s="3" t="str">
        <f>BASEA[[#This Row],[CEDULA]]&amp;BASEA[[#This Row],[PREDIO ]]</f>
        <v xml:space="preserve"> </v>
      </c>
      <c r="H627" s="3" t="str">
        <f>IFERROR(VLOOKUP(BASEA[[#This Row],[Columna1]],USUARIOS!$A:$K,6,0),"ERROR")</f>
        <v>ERROR</v>
      </c>
      <c r="I627" s="18" t="str">
        <f>IFERROR(VLOOKUP(BASEA[[#This Row],[Columna1]],USUARIOS!$A:$K,7,0)," ")</f>
        <v xml:space="preserve"> </v>
      </c>
      <c r="J627" s="18" t="str">
        <f>IFERROR(VLOOKUP(BASEA[[#This Row],[Columna1]],USUARIOS!$A:$K,8,0)," ")</f>
        <v xml:space="preserve"> </v>
      </c>
      <c r="K627" s="18" t="str">
        <f>IFERROR(VLOOKUP(BASEA[[#This Row],[Columna1]],USUARIOS!$A:$K,9,0)," ")</f>
        <v xml:space="preserve"> </v>
      </c>
      <c r="L627" s="18" t="str">
        <f>IFERROR(VLOOKUP(BASEA[[#This Row],[Columna1]],USUARIOS!$A:$K,10,0)," ")</f>
        <v xml:space="preserve"> </v>
      </c>
      <c r="M627" s="18" t="str">
        <f>IFERROR(VLOOKUP(BASEA[[#This Row],[Columna1]],USUARIOS!$A:$K,11,0)," ")</f>
        <v xml:space="preserve"> </v>
      </c>
      <c r="N627" s="11"/>
      <c r="O627" s="10"/>
      <c r="P627" s="10"/>
      <c r="Q627" s="10"/>
      <c r="R627" s="10"/>
      <c r="S627" s="19"/>
      <c r="T627" s="10"/>
      <c r="U627" s="10"/>
    </row>
    <row r="628" spans="1:21" ht="12.95" customHeight="1" x14ac:dyDescent="0.25">
      <c r="A628" s="8">
        <v>626</v>
      </c>
      <c r="B628" s="12"/>
      <c r="C628" s="12"/>
      <c r="D628" s="17" t="str">
        <f>IFERROR(VLOOKUP(BASEA[[#This Row],[CEDULA]],USUARIOS!$B:$K,2,0)," ")</f>
        <v xml:space="preserve"> </v>
      </c>
      <c r="E628" s="17" t="str">
        <f>IFERROR(VLOOKUP(BASEA[[#This Row],[CEDULA]],USUARIOS!$B:$K,3,0)," ")</f>
        <v xml:space="preserve"> </v>
      </c>
      <c r="F628" s="10" t="str">
        <f>IFERROR(VLOOKUP(BASEA[[#This Row],[CEDULA]],USUARIOS!$B:$K,4,0)," ")</f>
        <v xml:space="preserve"> </v>
      </c>
      <c r="G628" s="3" t="str">
        <f>BASEA[[#This Row],[CEDULA]]&amp;BASEA[[#This Row],[PREDIO ]]</f>
        <v xml:space="preserve"> </v>
      </c>
      <c r="H628" s="3" t="str">
        <f>IFERROR(VLOOKUP(BASEA[[#This Row],[Columna1]],USUARIOS!$A:$K,6,0),"ERROR")</f>
        <v>ERROR</v>
      </c>
      <c r="I628" s="18" t="str">
        <f>IFERROR(VLOOKUP(BASEA[[#This Row],[Columna1]],USUARIOS!$A:$K,7,0)," ")</f>
        <v xml:space="preserve"> </v>
      </c>
      <c r="J628" s="18" t="str">
        <f>IFERROR(VLOOKUP(BASEA[[#This Row],[Columna1]],USUARIOS!$A:$K,8,0)," ")</f>
        <v xml:space="preserve"> </v>
      </c>
      <c r="K628" s="18" t="str">
        <f>IFERROR(VLOOKUP(BASEA[[#This Row],[Columna1]],USUARIOS!$A:$K,9,0)," ")</f>
        <v xml:space="preserve"> </v>
      </c>
      <c r="L628" s="18" t="str">
        <f>IFERROR(VLOOKUP(BASEA[[#This Row],[Columna1]],USUARIOS!$A:$K,10,0)," ")</f>
        <v xml:space="preserve"> </v>
      </c>
      <c r="M628" s="18" t="str">
        <f>IFERROR(VLOOKUP(BASEA[[#This Row],[Columna1]],USUARIOS!$A:$K,11,0)," ")</f>
        <v xml:space="preserve"> </v>
      </c>
      <c r="N628" s="11"/>
      <c r="O628" s="10"/>
      <c r="P628" s="10"/>
      <c r="Q628" s="10"/>
      <c r="R628" s="10"/>
      <c r="S628" s="19"/>
      <c r="T628" s="10"/>
      <c r="U628" s="10"/>
    </row>
    <row r="629" spans="1:21" ht="12.95" customHeight="1" x14ac:dyDescent="0.25">
      <c r="A629" s="8">
        <v>627</v>
      </c>
      <c r="B629" s="12"/>
      <c r="C629" s="12"/>
      <c r="D629" s="17" t="str">
        <f>IFERROR(VLOOKUP(BASEA[[#This Row],[CEDULA]],USUARIOS!$B:$K,2,0)," ")</f>
        <v xml:space="preserve"> </v>
      </c>
      <c r="E629" s="17" t="str">
        <f>IFERROR(VLOOKUP(BASEA[[#This Row],[CEDULA]],USUARIOS!$B:$K,3,0)," ")</f>
        <v xml:space="preserve"> </v>
      </c>
      <c r="F629" s="10" t="str">
        <f>IFERROR(VLOOKUP(BASEA[[#This Row],[CEDULA]],USUARIOS!$B:$K,4,0)," ")</f>
        <v xml:space="preserve"> </v>
      </c>
      <c r="G629" s="3" t="str">
        <f>BASEA[[#This Row],[CEDULA]]&amp;BASEA[[#This Row],[PREDIO ]]</f>
        <v xml:space="preserve"> </v>
      </c>
      <c r="H629" s="3" t="str">
        <f>IFERROR(VLOOKUP(BASEA[[#This Row],[Columna1]],USUARIOS!$A:$K,6,0),"ERROR")</f>
        <v>ERROR</v>
      </c>
      <c r="I629" s="18" t="str">
        <f>IFERROR(VLOOKUP(BASEA[[#This Row],[Columna1]],USUARIOS!$A:$K,7,0)," ")</f>
        <v xml:space="preserve"> </v>
      </c>
      <c r="J629" s="18" t="str">
        <f>IFERROR(VLOOKUP(BASEA[[#This Row],[Columna1]],USUARIOS!$A:$K,8,0)," ")</f>
        <v xml:space="preserve"> </v>
      </c>
      <c r="K629" s="18" t="str">
        <f>IFERROR(VLOOKUP(BASEA[[#This Row],[Columna1]],USUARIOS!$A:$K,9,0)," ")</f>
        <v xml:space="preserve"> </v>
      </c>
      <c r="L629" s="18" t="str">
        <f>IFERROR(VLOOKUP(BASEA[[#This Row],[Columna1]],USUARIOS!$A:$K,10,0)," ")</f>
        <v xml:space="preserve"> </v>
      </c>
      <c r="M629" s="18" t="str">
        <f>IFERROR(VLOOKUP(BASEA[[#This Row],[Columna1]],USUARIOS!$A:$K,11,0)," ")</f>
        <v xml:space="preserve"> </v>
      </c>
      <c r="N629" s="11"/>
      <c r="O629" s="10"/>
      <c r="P629" s="10"/>
      <c r="Q629" s="10"/>
      <c r="R629" s="10"/>
      <c r="S629" s="19"/>
      <c r="T629" s="10"/>
      <c r="U629" s="10"/>
    </row>
    <row r="630" spans="1:21" ht="12.95" customHeight="1" x14ac:dyDescent="0.25">
      <c r="A630" s="8">
        <v>628</v>
      </c>
      <c r="B630" s="12"/>
      <c r="C630" s="12"/>
      <c r="D630" s="17" t="str">
        <f>IFERROR(VLOOKUP(BASEA[[#This Row],[CEDULA]],USUARIOS!$B:$K,2,0)," ")</f>
        <v xml:space="preserve"> </v>
      </c>
      <c r="E630" s="17" t="str">
        <f>IFERROR(VLOOKUP(BASEA[[#This Row],[CEDULA]],USUARIOS!$B:$K,3,0)," ")</f>
        <v xml:space="preserve"> </v>
      </c>
      <c r="F630" s="10" t="str">
        <f>IFERROR(VLOOKUP(BASEA[[#This Row],[CEDULA]],USUARIOS!$B:$K,4,0)," ")</f>
        <v xml:space="preserve"> </v>
      </c>
      <c r="G630" s="3" t="str">
        <f>BASEA[[#This Row],[CEDULA]]&amp;BASEA[[#This Row],[PREDIO ]]</f>
        <v xml:space="preserve"> </v>
      </c>
      <c r="H630" s="3" t="str">
        <f>IFERROR(VLOOKUP(BASEA[[#This Row],[Columna1]],USUARIOS!$A:$K,6,0),"ERROR")</f>
        <v>ERROR</v>
      </c>
      <c r="I630" s="18" t="str">
        <f>IFERROR(VLOOKUP(BASEA[[#This Row],[Columna1]],USUARIOS!$A:$K,7,0)," ")</f>
        <v xml:space="preserve"> </v>
      </c>
      <c r="J630" s="18" t="str">
        <f>IFERROR(VLOOKUP(BASEA[[#This Row],[Columna1]],USUARIOS!$A:$K,8,0)," ")</f>
        <v xml:space="preserve"> </v>
      </c>
      <c r="K630" s="18" t="str">
        <f>IFERROR(VLOOKUP(BASEA[[#This Row],[Columna1]],USUARIOS!$A:$K,9,0)," ")</f>
        <v xml:space="preserve"> </v>
      </c>
      <c r="L630" s="18" t="str">
        <f>IFERROR(VLOOKUP(BASEA[[#This Row],[Columna1]],USUARIOS!$A:$K,10,0)," ")</f>
        <v xml:space="preserve"> </v>
      </c>
      <c r="M630" s="18" t="str">
        <f>IFERROR(VLOOKUP(BASEA[[#This Row],[Columna1]],USUARIOS!$A:$K,11,0)," ")</f>
        <v xml:space="preserve"> </v>
      </c>
      <c r="N630" s="11"/>
      <c r="O630" s="10"/>
      <c r="P630" s="10"/>
      <c r="Q630" s="10"/>
      <c r="R630" s="10"/>
      <c r="S630" s="19"/>
      <c r="T630" s="10"/>
      <c r="U630" s="10"/>
    </row>
    <row r="631" spans="1:21" ht="12.95" customHeight="1" x14ac:dyDescent="0.25">
      <c r="A631" s="8">
        <v>629</v>
      </c>
      <c r="B631" s="12"/>
      <c r="C631" s="12"/>
      <c r="D631" s="17" t="str">
        <f>IFERROR(VLOOKUP(BASEA[[#This Row],[CEDULA]],USUARIOS!$B:$K,2,0)," ")</f>
        <v xml:space="preserve"> </v>
      </c>
      <c r="E631" s="17" t="str">
        <f>IFERROR(VLOOKUP(BASEA[[#This Row],[CEDULA]],USUARIOS!$B:$K,3,0)," ")</f>
        <v xml:space="preserve"> </v>
      </c>
      <c r="F631" s="10" t="str">
        <f>IFERROR(VLOOKUP(BASEA[[#This Row],[CEDULA]],USUARIOS!$B:$K,4,0)," ")</f>
        <v xml:space="preserve"> </v>
      </c>
      <c r="G631" s="3" t="str">
        <f>BASEA[[#This Row],[CEDULA]]&amp;BASEA[[#This Row],[PREDIO ]]</f>
        <v xml:space="preserve"> </v>
      </c>
      <c r="H631" s="3" t="str">
        <f>IFERROR(VLOOKUP(BASEA[[#This Row],[Columna1]],USUARIOS!$A:$K,6,0),"ERROR")</f>
        <v>ERROR</v>
      </c>
      <c r="I631" s="18" t="str">
        <f>IFERROR(VLOOKUP(BASEA[[#This Row],[Columna1]],USUARIOS!$A:$K,7,0)," ")</f>
        <v xml:space="preserve"> </v>
      </c>
      <c r="J631" s="18" t="str">
        <f>IFERROR(VLOOKUP(BASEA[[#This Row],[Columna1]],USUARIOS!$A:$K,8,0)," ")</f>
        <v xml:space="preserve"> </v>
      </c>
      <c r="K631" s="18" t="str">
        <f>IFERROR(VLOOKUP(BASEA[[#This Row],[Columna1]],USUARIOS!$A:$K,9,0)," ")</f>
        <v xml:space="preserve"> </v>
      </c>
      <c r="L631" s="18" t="str">
        <f>IFERROR(VLOOKUP(BASEA[[#This Row],[Columna1]],USUARIOS!$A:$K,10,0)," ")</f>
        <v xml:space="preserve"> </v>
      </c>
      <c r="M631" s="18" t="str">
        <f>IFERROR(VLOOKUP(BASEA[[#This Row],[Columna1]],USUARIOS!$A:$K,11,0)," ")</f>
        <v xml:space="preserve"> </v>
      </c>
      <c r="N631" s="11"/>
      <c r="O631" s="10"/>
      <c r="P631" s="10"/>
      <c r="Q631" s="10"/>
      <c r="R631" s="10"/>
      <c r="S631" s="19"/>
      <c r="T631" s="10"/>
      <c r="U631" s="10"/>
    </row>
    <row r="632" spans="1:21" ht="12.95" customHeight="1" x14ac:dyDescent="0.25">
      <c r="A632" s="8">
        <v>630</v>
      </c>
      <c r="B632" s="12"/>
      <c r="C632" s="12"/>
      <c r="D632" s="17" t="str">
        <f>IFERROR(VLOOKUP(BASEA[[#This Row],[CEDULA]],USUARIOS!$B:$K,2,0)," ")</f>
        <v xml:space="preserve"> </v>
      </c>
      <c r="E632" s="17" t="str">
        <f>IFERROR(VLOOKUP(BASEA[[#This Row],[CEDULA]],USUARIOS!$B:$K,3,0)," ")</f>
        <v xml:space="preserve"> </v>
      </c>
      <c r="F632" s="10" t="str">
        <f>IFERROR(VLOOKUP(BASEA[[#This Row],[CEDULA]],USUARIOS!$B:$K,4,0)," ")</f>
        <v xml:space="preserve"> </v>
      </c>
      <c r="G632" s="3" t="str">
        <f>BASEA[[#This Row],[CEDULA]]&amp;BASEA[[#This Row],[PREDIO ]]</f>
        <v xml:space="preserve"> </v>
      </c>
      <c r="H632" s="3" t="str">
        <f>IFERROR(VLOOKUP(BASEA[[#This Row],[Columna1]],USUARIOS!$A:$K,6,0),"ERROR")</f>
        <v>ERROR</v>
      </c>
      <c r="I632" s="18" t="str">
        <f>IFERROR(VLOOKUP(BASEA[[#This Row],[Columna1]],USUARIOS!$A:$K,7,0)," ")</f>
        <v xml:space="preserve"> </v>
      </c>
      <c r="J632" s="18" t="str">
        <f>IFERROR(VLOOKUP(BASEA[[#This Row],[Columna1]],USUARIOS!$A:$K,8,0)," ")</f>
        <v xml:space="preserve"> </v>
      </c>
      <c r="K632" s="18" t="str">
        <f>IFERROR(VLOOKUP(BASEA[[#This Row],[Columna1]],USUARIOS!$A:$K,9,0)," ")</f>
        <v xml:space="preserve"> </v>
      </c>
      <c r="L632" s="18" t="str">
        <f>IFERROR(VLOOKUP(BASEA[[#This Row],[Columna1]],USUARIOS!$A:$K,10,0)," ")</f>
        <v xml:space="preserve"> </v>
      </c>
      <c r="M632" s="18" t="str">
        <f>IFERROR(VLOOKUP(BASEA[[#This Row],[Columna1]],USUARIOS!$A:$K,11,0)," ")</f>
        <v xml:space="preserve"> </v>
      </c>
      <c r="N632" s="11"/>
      <c r="O632" s="10"/>
      <c r="P632" s="10"/>
      <c r="Q632" s="10"/>
      <c r="R632" s="10"/>
      <c r="S632" s="19"/>
      <c r="T632" s="10"/>
      <c r="U632" s="10"/>
    </row>
    <row r="633" spans="1:21" ht="12.95" customHeight="1" x14ac:dyDescent="0.25">
      <c r="A633" s="8">
        <v>631</v>
      </c>
      <c r="B633" s="12"/>
      <c r="C633" s="12"/>
      <c r="D633" s="17" t="str">
        <f>IFERROR(VLOOKUP(BASEA[[#This Row],[CEDULA]],USUARIOS!$B:$K,2,0)," ")</f>
        <v xml:space="preserve"> </v>
      </c>
      <c r="E633" s="17" t="str">
        <f>IFERROR(VLOOKUP(BASEA[[#This Row],[CEDULA]],USUARIOS!$B:$K,3,0)," ")</f>
        <v xml:space="preserve"> </v>
      </c>
      <c r="F633" s="10" t="str">
        <f>IFERROR(VLOOKUP(BASEA[[#This Row],[CEDULA]],USUARIOS!$B:$K,4,0)," ")</f>
        <v xml:space="preserve"> </v>
      </c>
      <c r="G633" s="3" t="str">
        <f>BASEA[[#This Row],[CEDULA]]&amp;BASEA[[#This Row],[PREDIO ]]</f>
        <v xml:space="preserve"> </v>
      </c>
      <c r="H633" s="3" t="str">
        <f>IFERROR(VLOOKUP(BASEA[[#This Row],[Columna1]],USUARIOS!$A:$K,6,0),"ERROR")</f>
        <v>ERROR</v>
      </c>
      <c r="I633" s="18" t="str">
        <f>IFERROR(VLOOKUP(BASEA[[#This Row],[Columna1]],USUARIOS!$A:$K,7,0)," ")</f>
        <v xml:space="preserve"> </v>
      </c>
      <c r="J633" s="18" t="str">
        <f>IFERROR(VLOOKUP(BASEA[[#This Row],[Columna1]],USUARIOS!$A:$K,8,0)," ")</f>
        <v xml:space="preserve"> </v>
      </c>
      <c r="K633" s="18" t="str">
        <f>IFERROR(VLOOKUP(BASEA[[#This Row],[Columna1]],USUARIOS!$A:$K,9,0)," ")</f>
        <v xml:space="preserve"> </v>
      </c>
      <c r="L633" s="18" t="str">
        <f>IFERROR(VLOOKUP(BASEA[[#This Row],[Columna1]],USUARIOS!$A:$K,10,0)," ")</f>
        <v xml:space="preserve"> </v>
      </c>
      <c r="M633" s="18" t="str">
        <f>IFERROR(VLOOKUP(BASEA[[#This Row],[Columna1]],USUARIOS!$A:$K,11,0)," ")</f>
        <v xml:space="preserve"> </v>
      </c>
      <c r="N633" s="11"/>
      <c r="O633" s="10"/>
      <c r="P633" s="10"/>
      <c r="Q633" s="10"/>
      <c r="R633" s="10"/>
      <c r="S633" s="19"/>
      <c r="T633" s="10"/>
      <c r="U633" s="10"/>
    </row>
    <row r="634" spans="1:21" ht="12.95" customHeight="1" x14ac:dyDescent="0.25">
      <c r="A634" s="8">
        <v>632</v>
      </c>
      <c r="B634" s="12"/>
      <c r="C634" s="12"/>
      <c r="D634" s="17" t="str">
        <f>IFERROR(VLOOKUP(BASEA[[#This Row],[CEDULA]],USUARIOS!$B:$K,2,0)," ")</f>
        <v xml:space="preserve"> </v>
      </c>
      <c r="E634" s="17" t="str">
        <f>IFERROR(VLOOKUP(BASEA[[#This Row],[CEDULA]],USUARIOS!$B:$K,3,0)," ")</f>
        <v xml:space="preserve"> </v>
      </c>
      <c r="F634" s="10" t="str">
        <f>IFERROR(VLOOKUP(BASEA[[#This Row],[CEDULA]],USUARIOS!$B:$K,4,0)," ")</f>
        <v xml:space="preserve"> </v>
      </c>
      <c r="G634" s="3" t="str">
        <f>BASEA[[#This Row],[CEDULA]]&amp;BASEA[[#This Row],[PREDIO ]]</f>
        <v xml:space="preserve"> </v>
      </c>
      <c r="H634" s="3" t="str">
        <f>IFERROR(VLOOKUP(BASEA[[#This Row],[Columna1]],USUARIOS!$A:$K,6,0),"ERROR")</f>
        <v>ERROR</v>
      </c>
      <c r="I634" s="18" t="str">
        <f>IFERROR(VLOOKUP(BASEA[[#This Row],[Columna1]],USUARIOS!$A:$K,7,0)," ")</f>
        <v xml:space="preserve"> </v>
      </c>
      <c r="J634" s="18" t="str">
        <f>IFERROR(VLOOKUP(BASEA[[#This Row],[Columna1]],USUARIOS!$A:$K,8,0)," ")</f>
        <v xml:space="preserve"> </v>
      </c>
      <c r="K634" s="18" t="str">
        <f>IFERROR(VLOOKUP(BASEA[[#This Row],[Columna1]],USUARIOS!$A:$K,9,0)," ")</f>
        <v xml:space="preserve"> </v>
      </c>
      <c r="L634" s="18" t="str">
        <f>IFERROR(VLOOKUP(BASEA[[#This Row],[Columna1]],USUARIOS!$A:$K,10,0)," ")</f>
        <v xml:space="preserve"> </v>
      </c>
      <c r="M634" s="18" t="str">
        <f>IFERROR(VLOOKUP(BASEA[[#This Row],[Columna1]],USUARIOS!$A:$K,11,0)," ")</f>
        <v xml:space="preserve"> </v>
      </c>
      <c r="N634" s="11"/>
      <c r="O634" s="10"/>
      <c r="P634" s="10"/>
      <c r="Q634" s="10"/>
      <c r="R634" s="10"/>
      <c r="S634" s="19"/>
      <c r="T634" s="10"/>
      <c r="U634" s="10"/>
    </row>
    <row r="635" spans="1:21" ht="12.95" customHeight="1" x14ac:dyDescent="0.25">
      <c r="A635" s="8">
        <v>633</v>
      </c>
      <c r="B635" s="12"/>
      <c r="C635" s="12"/>
      <c r="D635" s="17" t="str">
        <f>IFERROR(VLOOKUP(BASEA[[#This Row],[CEDULA]],USUARIOS!$B:$K,2,0)," ")</f>
        <v xml:space="preserve"> </v>
      </c>
      <c r="E635" s="17" t="str">
        <f>IFERROR(VLOOKUP(BASEA[[#This Row],[CEDULA]],USUARIOS!$B:$K,3,0)," ")</f>
        <v xml:space="preserve"> </v>
      </c>
      <c r="F635" s="10" t="str">
        <f>IFERROR(VLOOKUP(BASEA[[#This Row],[CEDULA]],USUARIOS!$B:$K,4,0)," ")</f>
        <v xml:space="preserve"> </v>
      </c>
      <c r="G635" s="3" t="str">
        <f>BASEA[[#This Row],[CEDULA]]&amp;BASEA[[#This Row],[PREDIO ]]</f>
        <v xml:space="preserve"> </v>
      </c>
      <c r="H635" s="3" t="str">
        <f>IFERROR(VLOOKUP(BASEA[[#This Row],[Columna1]],USUARIOS!$A:$K,6,0),"ERROR")</f>
        <v>ERROR</v>
      </c>
      <c r="I635" s="18" t="str">
        <f>IFERROR(VLOOKUP(BASEA[[#This Row],[Columna1]],USUARIOS!$A:$K,7,0)," ")</f>
        <v xml:space="preserve"> </v>
      </c>
      <c r="J635" s="18" t="str">
        <f>IFERROR(VLOOKUP(BASEA[[#This Row],[Columna1]],USUARIOS!$A:$K,8,0)," ")</f>
        <v xml:space="preserve"> </v>
      </c>
      <c r="K635" s="18" t="str">
        <f>IFERROR(VLOOKUP(BASEA[[#This Row],[Columna1]],USUARIOS!$A:$K,9,0)," ")</f>
        <v xml:space="preserve"> </v>
      </c>
      <c r="L635" s="18" t="str">
        <f>IFERROR(VLOOKUP(BASEA[[#This Row],[Columna1]],USUARIOS!$A:$K,10,0)," ")</f>
        <v xml:space="preserve"> </v>
      </c>
      <c r="M635" s="18" t="str">
        <f>IFERROR(VLOOKUP(BASEA[[#This Row],[Columna1]],USUARIOS!$A:$K,11,0)," ")</f>
        <v xml:space="preserve"> </v>
      </c>
      <c r="N635" s="11"/>
      <c r="O635" s="10"/>
      <c r="P635" s="10"/>
      <c r="Q635" s="10"/>
      <c r="R635" s="10"/>
      <c r="S635" s="19"/>
      <c r="T635" s="10"/>
      <c r="U635" s="10"/>
    </row>
    <row r="636" spans="1:21" ht="12.95" customHeight="1" x14ac:dyDescent="0.25">
      <c r="A636" s="8">
        <v>634</v>
      </c>
      <c r="B636" s="12"/>
      <c r="C636" s="12"/>
      <c r="D636" s="17" t="str">
        <f>IFERROR(VLOOKUP(BASEA[[#This Row],[CEDULA]],USUARIOS!$B:$K,2,0)," ")</f>
        <v xml:space="preserve"> </v>
      </c>
      <c r="E636" s="17" t="str">
        <f>IFERROR(VLOOKUP(BASEA[[#This Row],[CEDULA]],USUARIOS!$B:$K,3,0)," ")</f>
        <v xml:space="preserve"> </v>
      </c>
      <c r="F636" s="10" t="str">
        <f>IFERROR(VLOOKUP(BASEA[[#This Row],[CEDULA]],USUARIOS!$B:$K,4,0)," ")</f>
        <v xml:space="preserve"> </v>
      </c>
      <c r="G636" s="3" t="str">
        <f>BASEA[[#This Row],[CEDULA]]&amp;BASEA[[#This Row],[PREDIO ]]</f>
        <v xml:space="preserve"> </v>
      </c>
      <c r="H636" s="3" t="str">
        <f>IFERROR(VLOOKUP(BASEA[[#This Row],[Columna1]],USUARIOS!$A:$K,6,0),"ERROR")</f>
        <v>ERROR</v>
      </c>
      <c r="I636" s="18" t="str">
        <f>IFERROR(VLOOKUP(BASEA[[#This Row],[Columna1]],USUARIOS!$A:$K,7,0)," ")</f>
        <v xml:space="preserve"> </v>
      </c>
      <c r="J636" s="18" t="str">
        <f>IFERROR(VLOOKUP(BASEA[[#This Row],[Columna1]],USUARIOS!$A:$K,8,0)," ")</f>
        <v xml:space="preserve"> </v>
      </c>
      <c r="K636" s="18" t="str">
        <f>IFERROR(VLOOKUP(BASEA[[#This Row],[Columna1]],USUARIOS!$A:$K,9,0)," ")</f>
        <v xml:space="preserve"> </v>
      </c>
      <c r="L636" s="18" t="str">
        <f>IFERROR(VLOOKUP(BASEA[[#This Row],[Columna1]],USUARIOS!$A:$K,10,0)," ")</f>
        <v xml:space="preserve"> </v>
      </c>
      <c r="M636" s="18" t="str">
        <f>IFERROR(VLOOKUP(BASEA[[#This Row],[Columna1]],USUARIOS!$A:$K,11,0)," ")</f>
        <v xml:space="preserve"> </v>
      </c>
      <c r="N636" s="11"/>
      <c r="O636" s="10"/>
      <c r="P636" s="10"/>
      <c r="Q636" s="10"/>
      <c r="R636" s="10"/>
      <c r="S636" s="19"/>
      <c r="T636" s="10"/>
      <c r="U636" s="10"/>
    </row>
    <row r="637" spans="1:21" ht="12.95" customHeight="1" x14ac:dyDescent="0.25">
      <c r="A637" s="8">
        <v>635</v>
      </c>
      <c r="B637" s="12"/>
      <c r="C637" s="12"/>
      <c r="D637" s="17" t="str">
        <f>IFERROR(VLOOKUP(BASEA[[#This Row],[CEDULA]],USUARIOS!$B:$K,2,0)," ")</f>
        <v xml:space="preserve"> </v>
      </c>
      <c r="E637" s="17" t="str">
        <f>IFERROR(VLOOKUP(BASEA[[#This Row],[CEDULA]],USUARIOS!$B:$K,3,0)," ")</f>
        <v xml:space="preserve"> </v>
      </c>
      <c r="F637" s="10" t="str">
        <f>IFERROR(VLOOKUP(BASEA[[#This Row],[CEDULA]],USUARIOS!$B:$K,4,0)," ")</f>
        <v xml:space="preserve"> </v>
      </c>
      <c r="G637" s="3" t="str">
        <f>BASEA[[#This Row],[CEDULA]]&amp;BASEA[[#This Row],[PREDIO ]]</f>
        <v xml:space="preserve"> </v>
      </c>
      <c r="H637" s="3" t="str">
        <f>IFERROR(VLOOKUP(BASEA[[#This Row],[Columna1]],USUARIOS!$A:$K,6,0),"ERROR")</f>
        <v>ERROR</v>
      </c>
      <c r="I637" s="18" t="str">
        <f>IFERROR(VLOOKUP(BASEA[[#This Row],[Columna1]],USUARIOS!$A:$K,7,0)," ")</f>
        <v xml:space="preserve"> </v>
      </c>
      <c r="J637" s="18" t="str">
        <f>IFERROR(VLOOKUP(BASEA[[#This Row],[Columna1]],USUARIOS!$A:$K,8,0)," ")</f>
        <v xml:space="preserve"> </v>
      </c>
      <c r="K637" s="18" t="str">
        <f>IFERROR(VLOOKUP(BASEA[[#This Row],[Columna1]],USUARIOS!$A:$K,9,0)," ")</f>
        <v xml:space="preserve"> </v>
      </c>
      <c r="L637" s="18" t="str">
        <f>IFERROR(VLOOKUP(BASEA[[#This Row],[Columna1]],USUARIOS!$A:$K,10,0)," ")</f>
        <v xml:space="preserve"> </v>
      </c>
      <c r="M637" s="18" t="str">
        <f>IFERROR(VLOOKUP(BASEA[[#This Row],[Columna1]],USUARIOS!$A:$K,11,0)," ")</f>
        <v xml:space="preserve"> </v>
      </c>
      <c r="N637" s="11"/>
      <c r="O637" s="10"/>
      <c r="P637" s="10"/>
      <c r="Q637" s="10"/>
      <c r="R637" s="10"/>
      <c r="S637" s="19"/>
      <c r="T637" s="10"/>
      <c r="U637" s="10"/>
    </row>
    <row r="638" spans="1:21" ht="12.95" customHeight="1" x14ac:dyDescent="0.25">
      <c r="A638" s="8">
        <v>636</v>
      </c>
      <c r="B638" s="12"/>
      <c r="C638" s="12"/>
      <c r="D638" s="17" t="str">
        <f>IFERROR(VLOOKUP(BASEA[[#This Row],[CEDULA]],USUARIOS!$B:$K,2,0)," ")</f>
        <v xml:space="preserve"> </v>
      </c>
      <c r="E638" s="17" t="str">
        <f>IFERROR(VLOOKUP(BASEA[[#This Row],[CEDULA]],USUARIOS!$B:$K,3,0)," ")</f>
        <v xml:space="preserve"> </v>
      </c>
      <c r="F638" s="10" t="str">
        <f>IFERROR(VLOOKUP(BASEA[[#This Row],[CEDULA]],USUARIOS!$B:$K,4,0)," ")</f>
        <v xml:space="preserve"> </v>
      </c>
      <c r="G638" s="3" t="str">
        <f>BASEA[[#This Row],[CEDULA]]&amp;BASEA[[#This Row],[PREDIO ]]</f>
        <v xml:space="preserve"> </v>
      </c>
      <c r="H638" s="3" t="str">
        <f>IFERROR(VLOOKUP(BASEA[[#This Row],[Columna1]],USUARIOS!$A:$K,6,0),"ERROR")</f>
        <v>ERROR</v>
      </c>
      <c r="I638" s="18" t="str">
        <f>IFERROR(VLOOKUP(BASEA[[#This Row],[Columna1]],USUARIOS!$A:$K,7,0)," ")</f>
        <v xml:space="preserve"> </v>
      </c>
      <c r="J638" s="18" t="str">
        <f>IFERROR(VLOOKUP(BASEA[[#This Row],[Columna1]],USUARIOS!$A:$K,8,0)," ")</f>
        <v xml:space="preserve"> </v>
      </c>
      <c r="K638" s="18" t="str">
        <f>IFERROR(VLOOKUP(BASEA[[#This Row],[Columna1]],USUARIOS!$A:$K,9,0)," ")</f>
        <v xml:space="preserve"> </v>
      </c>
      <c r="L638" s="18" t="str">
        <f>IFERROR(VLOOKUP(BASEA[[#This Row],[Columna1]],USUARIOS!$A:$K,10,0)," ")</f>
        <v xml:space="preserve"> </v>
      </c>
      <c r="M638" s="18" t="str">
        <f>IFERROR(VLOOKUP(BASEA[[#This Row],[Columna1]],USUARIOS!$A:$K,11,0)," ")</f>
        <v xml:space="preserve"> </v>
      </c>
      <c r="N638" s="11"/>
      <c r="O638" s="10"/>
      <c r="P638" s="10"/>
      <c r="Q638" s="10"/>
      <c r="R638" s="10"/>
      <c r="S638" s="19"/>
      <c r="T638" s="10"/>
      <c r="U638" s="10"/>
    </row>
    <row r="639" spans="1:21" ht="12.95" customHeight="1" x14ac:dyDescent="0.25">
      <c r="A639" s="8">
        <v>637</v>
      </c>
      <c r="B639" s="12"/>
      <c r="C639" s="12"/>
      <c r="D639" s="17" t="str">
        <f>IFERROR(VLOOKUP(BASEA[[#This Row],[CEDULA]],USUARIOS!$B:$K,2,0)," ")</f>
        <v xml:space="preserve"> </v>
      </c>
      <c r="E639" s="17" t="str">
        <f>IFERROR(VLOOKUP(BASEA[[#This Row],[CEDULA]],USUARIOS!$B:$K,3,0)," ")</f>
        <v xml:space="preserve"> </v>
      </c>
      <c r="F639" s="10" t="str">
        <f>IFERROR(VLOOKUP(BASEA[[#This Row],[CEDULA]],USUARIOS!$B:$K,4,0)," ")</f>
        <v xml:space="preserve"> </v>
      </c>
      <c r="G639" s="3" t="str">
        <f>BASEA[[#This Row],[CEDULA]]&amp;BASEA[[#This Row],[PREDIO ]]</f>
        <v xml:space="preserve"> </v>
      </c>
      <c r="H639" s="3" t="str">
        <f>IFERROR(VLOOKUP(BASEA[[#This Row],[Columna1]],USUARIOS!$A:$K,6,0),"ERROR")</f>
        <v>ERROR</v>
      </c>
      <c r="I639" s="18" t="str">
        <f>IFERROR(VLOOKUP(BASEA[[#This Row],[Columna1]],USUARIOS!$A:$K,7,0)," ")</f>
        <v xml:space="preserve"> </v>
      </c>
      <c r="J639" s="18" t="str">
        <f>IFERROR(VLOOKUP(BASEA[[#This Row],[Columna1]],USUARIOS!$A:$K,8,0)," ")</f>
        <v xml:space="preserve"> </v>
      </c>
      <c r="K639" s="18" t="str">
        <f>IFERROR(VLOOKUP(BASEA[[#This Row],[Columna1]],USUARIOS!$A:$K,9,0)," ")</f>
        <v xml:space="preserve"> </v>
      </c>
      <c r="L639" s="18" t="str">
        <f>IFERROR(VLOOKUP(BASEA[[#This Row],[Columna1]],USUARIOS!$A:$K,10,0)," ")</f>
        <v xml:space="preserve"> </v>
      </c>
      <c r="M639" s="18" t="str">
        <f>IFERROR(VLOOKUP(BASEA[[#This Row],[Columna1]],USUARIOS!$A:$K,11,0)," ")</f>
        <v xml:space="preserve"> </v>
      </c>
      <c r="N639" s="11"/>
      <c r="O639" s="10"/>
      <c r="P639" s="10"/>
      <c r="Q639" s="10"/>
      <c r="R639" s="10"/>
      <c r="S639" s="19"/>
      <c r="T639" s="10"/>
      <c r="U639" s="10"/>
    </row>
    <row r="640" spans="1:21" ht="12.95" customHeight="1" x14ac:dyDescent="0.25">
      <c r="A640" s="8">
        <v>638</v>
      </c>
      <c r="B640" s="12"/>
      <c r="C640" s="12"/>
      <c r="D640" s="17" t="str">
        <f>IFERROR(VLOOKUP(BASEA[[#This Row],[CEDULA]],USUARIOS!$B:$K,2,0)," ")</f>
        <v xml:space="preserve"> </v>
      </c>
      <c r="E640" s="17" t="str">
        <f>IFERROR(VLOOKUP(BASEA[[#This Row],[CEDULA]],USUARIOS!$B:$K,3,0)," ")</f>
        <v xml:space="preserve"> </v>
      </c>
      <c r="F640" s="10" t="str">
        <f>IFERROR(VLOOKUP(BASEA[[#This Row],[CEDULA]],USUARIOS!$B:$K,4,0)," ")</f>
        <v xml:space="preserve"> </v>
      </c>
      <c r="G640" s="3" t="str">
        <f>BASEA[[#This Row],[CEDULA]]&amp;BASEA[[#This Row],[PREDIO ]]</f>
        <v xml:space="preserve"> </v>
      </c>
      <c r="H640" s="3" t="str">
        <f>IFERROR(VLOOKUP(BASEA[[#This Row],[Columna1]],USUARIOS!$A:$K,6,0),"ERROR")</f>
        <v>ERROR</v>
      </c>
      <c r="I640" s="18" t="str">
        <f>IFERROR(VLOOKUP(BASEA[[#This Row],[Columna1]],USUARIOS!$A:$K,7,0)," ")</f>
        <v xml:space="preserve"> </v>
      </c>
      <c r="J640" s="18" t="str">
        <f>IFERROR(VLOOKUP(BASEA[[#This Row],[Columna1]],USUARIOS!$A:$K,8,0)," ")</f>
        <v xml:space="preserve"> </v>
      </c>
      <c r="K640" s="18" t="str">
        <f>IFERROR(VLOOKUP(BASEA[[#This Row],[Columna1]],USUARIOS!$A:$K,9,0)," ")</f>
        <v xml:space="preserve"> </v>
      </c>
      <c r="L640" s="18" t="str">
        <f>IFERROR(VLOOKUP(BASEA[[#This Row],[Columna1]],USUARIOS!$A:$K,10,0)," ")</f>
        <v xml:space="preserve"> </v>
      </c>
      <c r="M640" s="18" t="str">
        <f>IFERROR(VLOOKUP(BASEA[[#This Row],[Columna1]],USUARIOS!$A:$K,11,0)," ")</f>
        <v xml:space="preserve"> </v>
      </c>
      <c r="N640" s="11"/>
      <c r="O640" s="10"/>
      <c r="P640" s="10"/>
      <c r="Q640" s="10"/>
      <c r="R640" s="10"/>
      <c r="S640" s="19"/>
      <c r="T640" s="10"/>
      <c r="U640" s="10"/>
    </row>
    <row r="641" spans="1:21" ht="12.95" customHeight="1" x14ac:dyDescent="0.25">
      <c r="A641" s="8">
        <v>639</v>
      </c>
      <c r="B641" s="12"/>
      <c r="C641" s="12"/>
      <c r="D641" s="17" t="str">
        <f>IFERROR(VLOOKUP(BASEA[[#This Row],[CEDULA]],USUARIOS!$B:$K,2,0)," ")</f>
        <v xml:space="preserve"> </v>
      </c>
      <c r="E641" s="17" t="str">
        <f>IFERROR(VLOOKUP(BASEA[[#This Row],[CEDULA]],USUARIOS!$B:$K,3,0)," ")</f>
        <v xml:space="preserve"> </v>
      </c>
      <c r="F641" s="10" t="str">
        <f>IFERROR(VLOOKUP(BASEA[[#This Row],[CEDULA]],USUARIOS!$B:$K,4,0)," ")</f>
        <v xml:space="preserve"> </v>
      </c>
      <c r="G641" s="3" t="str">
        <f>BASEA[[#This Row],[CEDULA]]&amp;BASEA[[#This Row],[PREDIO ]]</f>
        <v xml:space="preserve"> </v>
      </c>
      <c r="H641" s="3" t="str">
        <f>IFERROR(VLOOKUP(BASEA[[#This Row],[Columna1]],USUARIOS!$A:$K,6,0),"ERROR")</f>
        <v>ERROR</v>
      </c>
      <c r="I641" s="18" t="str">
        <f>IFERROR(VLOOKUP(BASEA[[#This Row],[Columna1]],USUARIOS!$A:$K,7,0)," ")</f>
        <v xml:space="preserve"> </v>
      </c>
      <c r="J641" s="18" t="str">
        <f>IFERROR(VLOOKUP(BASEA[[#This Row],[Columna1]],USUARIOS!$A:$K,8,0)," ")</f>
        <v xml:space="preserve"> </v>
      </c>
      <c r="K641" s="18" t="str">
        <f>IFERROR(VLOOKUP(BASEA[[#This Row],[Columna1]],USUARIOS!$A:$K,9,0)," ")</f>
        <v xml:space="preserve"> </v>
      </c>
      <c r="L641" s="18" t="str">
        <f>IFERROR(VLOOKUP(BASEA[[#This Row],[Columna1]],USUARIOS!$A:$K,10,0)," ")</f>
        <v xml:space="preserve"> </v>
      </c>
      <c r="M641" s="18" t="str">
        <f>IFERROR(VLOOKUP(BASEA[[#This Row],[Columna1]],USUARIOS!$A:$K,11,0)," ")</f>
        <v xml:space="preserve"> </v>
      </c>
      <c r="N641" s="11"/>
      <c r="O641" s="10"/>
      <c r="P641" s="10"/>
      <c r="Q641" s="10"/>
      <c r="R641" s="10"/>
      <c r="S641" s="19"/>
      <c r="T641" s="10"/>
      <c r="U641" s="10"/>
    </row>
    <row r="642" spans="1:21" ht="12.95" customHeight="1" x14ac:dyDescent="0.25">
      <c r="A642" s="8">
        <v>640</v>
      </c>
      <c r="B642" s="12"/>
      <c r="C642" s="12"/>
      <c r="D642" s="17" t="str">
        <f>IFERROR(VLOOKUP(BASEA[[#This Row],[CEDULA]],USUARIOS!$B:$K,2,0)," ")</f>
        <v xml:space="preserve"> </v>
      </c>
      <c r="E642" s="17" t="str">
        <f>IFERROR(VLOOKUP(BASEA[[#This Row],[CEDULA]],USUARIOS!$B:$K,3,0)," ")</f>
        <v xml:space="preserve"> </v>
      </c>
      <c r="F642" s="10" t="str">
        <f>IFERROR(VLOOKUP(BASEA[[#This Row],[CEDULA]],USUARIOS!$B:$K,4,0)," ")</f>
        <v xml:space="preserve"> </v>
      </c>
      <c r="G642" s="3" t="str">
        <f>BASEA[[#This Row],[CEDULA]]&amp;BASEA[[#This Row],[PREDIO ]]</f>
        <v xml:space="preserve"> </v>
      </c>
      <c r="H642" s="3" t="str">
        <f>IFERROR(VLOOKUP(BASEA[[#This Row],[Columna1]],USUARIOS!$A:$K,6,0),"ERROR")</f>
        <v>ERROR</v>
      </c>
      <c r="I642" s="18" t="str">
        <f>IFERROR(VLOOKUP(BASEA[[#This Row],[Columna1]],USUARIOS!$A:$K,7,0)," ")</f>
        <v xml:space="preserve"> </v>
      </c>
      <c r="J642" s="18" t="str">
        <f>IFERROR(VLOOKUP(BASEA[[#This Row],[Columna1]],USUARIOS!$A:$K,8,0)," ")</f>
        <v xml:space="preserve"> </v>
      </c>
      <c r="K642" s="18" t="str">
        <f>IFERROR(VLOOKUP(BASEA[[#This Row],[Columna1]],USUARIOS!$A:$K,9,0)," ")</f>
        <v xml:space="preserve"> </v>
      </c>
      <c r="L642" s="18" t="str">
        <f>IFERROR(VLOOKUP(BASEA[[#This Row],[Columna1]],USUARIOS!$A:$K,10,0)," ")</f>
        <v xml:space="preserve"> </v>
      </c>
      <c r="M642" s="18" t="str">
        <f>IFERROR(VLOOKUP(BASEA[[#This Row],[Columna1]],USUARIOS!$A:$K,11,0)," ")</f>
        <v xml:space="preserve"> </v>
      </c>
      <c r="N642" s="11"/>
      <c r="O642" s="10"/>
      <c r="P642" s="10"/>
      <c r="Q642" s="10"/>
      <c r="R642" s="10"/>
      <c r="S642" s="19"/>
      <c r="T642" s="10"/>
      <c r="U642" s="10"/>
    </row>
    <row r="643" spans="1:21" ht="12.95" customHeight="1" x14ac:dyDescent="0.25">
      <c r="A643" s="8">
        <v>641</v>
      </c>
      <c r="B643" s="12"/>
      <c r="C643" s="12"/>
      <c r="D643" s="17" t="str">
        <f>IFERROR(VLOOKUP(BASEA[[#This Row],[CEDULA]],USUARIOS!$B:$K,2,0)," ")</f>
        <v xml:space="preserve"> </v>
      </c>
      <c r="E643" s="17" t="str">
        <f>IFERROR(VLOOKUP(BASEA[[#This Row],[CEDULA]],USUARIOS!$B:$K,3,0)," ")</f>
        <v xml:space="preserve"> </v>
      </c>
      <c r="F643" s="10" t="str">
        <f>IFERROR(VLOOKUP(BASEA[[#This Row],[CEDULA]],USUARIOS!$B:$K,4,0)," ")</f>
        <v xml:space="preserve"> </v>
      </c>
      <c r="G643" s="3" t="str">
        <f>BASEA[[#This Row],[CEDULA]]&amp;BASEA[[#This Row],[PREDIO ]]</f>
        <v xml:space="preserve"> </v>
      </c>
      <c r="H643" s="3" t="str">
        <f>IFERROR(VLOOKUP(BASEA[[#This Row],[Columna1]],USUARIOS!$A:$K,6,0),"ERROR")</f>
        <v>ERROR</v>
      </c>
      <c r="I643" s="18" t="str">
        <f>IFERROR(VLOOKUP(BASEA[[#This Row],[Columna1]],USUARIOS!$A:$K,7,0)," ")</f>
        <v xml:space="preserve"> </v>
      </c>
      <c r="J643" s="18" t="str">
        <f>IFERROR(VLOOKUP(BASEA[[#This Row],[Columna1]],USUARIOS!$A:$K,8,0)," ")</f>
        <v xml:space="preserve"> </v>
      </c>
      <c r="K643" s="18" t="str">
        <f>IFERROR(VLOOKUP(BASEA[[#This Row],[Columna1]],USUARIOS!$A:$K,9,0)," ")</f>
        <v xml:space="preserve"> </v>
      </c>
      <c r="L643" s="18" t="str">
        <f>IFERROR(VLOOKUP(BASEA[[#This Row],[Columna1]],USUARIOS!$A:$K,10,0)," ")</f>
        <v xml:space="preserve"> </v>
      </c>
      <c r="M643" s="18" t="str">
        <f>IFERROR(VLOOKUP(BASEA[[#This Row],[Columna1]],USUARIOS!$A:$K,11,0)," ")</f>
        <v xml:space="preserve"> </v>
      </c>
      <c r="N643" s="11"/>
      <c r="O643" s="10"/>
      <c r="P643" s="10"/>
      <c r="Q643" s="10"/>
      <c r="R643" s="10"/>
      <c r="S643" s="19"/>
      <c r="T643" s="10"/>
      <c r="U643" s="10"/>
    </row>
    <row r="644" spans="1:21" ht="12.95" customHeight="1" x14ac:dyDescent="0.25">
      <c r="A644" s="8">
        <v>642</v>
      </c>
      <c r="B644" s="12"/>
      <c r="C644" s="12"/>
      <c r="D644" s="17" t="str">
        <f>IFERROR(VLOOKUP(BASEA[[#This Row],[CEDULA]],USUARIOS!$B:$K,2,0)," ")</f>
        <v xml:space="preserve"> </v>
      </c>
      <c r="E644" s="17" t="str">
        <f>IFERROR(VLOOKUP(BASEA[[#This Row],[CEDULA]],USUARIOS!$B:$K,3,0)," ")</f>
        <v xml:space="preserve"> </v>
      </c>
      <c r="F644" s="10" t="str">
        <f>IFERROR(VLOOKUP(BASEA[[#This Row],[CEDULA]],USUARIOS!$B:$K,4,0)," ")</f>
        <v xml:space="preserve"> </v>
      </c>
      <c r="G644" s="3" t="str">
        <f>BASEA[[#This Row],[CEDULA]]&amp;BASEA[[#This Row],[PREDIO ]]</f>
        <v xml:space="preserve"> </v>
      </c>
      <c r="H644" s="3" t="str">
        <f>IFERROR(VLOOKUP(BASEA[[#This Row],[Columna1]],USUARIOS!$A:$K,6,0),"ERROR")</f>
        <v>ERROR</v>
      </c>
      <c r="I644" s="18" t="str">
        <f>IFERROR(VLOOKUP(BASEA[[#This Row],[Columna1]],USUARIOS!$A:$K,7,0)," ")</f>
        <v xml:space="preserve"> </v>
      </c>
      <c r="J644" s="18" t="str">
        <f>IFERROR(VLOOKUP(BASEA[[#This Row],[Columna1]],USUARIOS!$A:$K,8,0)," ")</f>
        <v xml:space="preserve"> </v>
      </c>
      <c r="K644" s="18" t="str">
        <f>IFERROR(VLOOKUP(BASEA[[#This Row],[Columna1]],USUARIOS!$A:$K,9,0)," ")</f>
        <v xml:space="preserve"> </v>
      </c>
      <c r="L644" s="18" t="str">
        <f>IFERROR(VLOOKUP(BASEA[[#This Row],[Columna1]],USUARIOS!$A:$K,10,0)," ")</f>
        <v xml:space="preserve"> </v>
      </c>
      <c r="M644" s="18" t="str">
        <f>IFERROR(VLOOKUP(BASEA[[#This Row],[Columna1]],USUARIOS!$A:$K,11,0)," ")</f>
        <v xml:space="preserve"> </v>
      </c>
      <c r="N644" s="11"/>
      <c r="O644" s="10"/>
      <c r="P644" s="10"/>
      <c r="Q644" s="10"/>
      <c r="R644" s="10"/>
      <c r="S644" s="19"/>
      <c r="T644" s="10"/>
      <c r="U644" s="10"/>
    </row>
    <row r="645" spans="1:21" ht="12.95" customHeight="1" x14ac:dyDescent="0.25">
      <c r="A645" s="8">
        <v>643</v>
      </c>
      <c r="B645" s="12"/>
      <c r="C645" s="12"/>
      <c r="D645" s="17" t="str">
        <f>IFERROR(VLOOKUP(BASEA[[#This Row],[CEDULA]],USUARIOS!$B:$K,2,0)," ")</f>
        <v xml:space="preserve"> </v>
      </c>
      <c r="E645" s="17" t="str">
        <f>IFERROR(VLOOKUP(BASEA[[#This Row],[CEDULA]],USUARIOS!$B:$K,3,0)," ")</f>
        <v xml:space="preserve"> </v>
      </c>
      <c r="F645" s="10" t="str">
        <f>IFERROR(VLOOKUP(BASEA[[#This Row],[CEDULA]],USUARIOS!$B:$K,4,0)," ")</f>
        <v xml:space="preserve"> </v>
      </c>
      <c r="G645" s="3" t="str">
        <f>BASEA[[#This Row],[CEDULA]]&amp;BASEA[[#This Row],[PREDIO ]]</f>
        <v xml:space="preserve"> </v>
      </c>
      <c r="H645" s="3" t="str">
        <f>IFERROR(VLOOKUP(BASEA[[#This Row],[Columna1]],USUARIOS!$A:$K,6,0),"ERROR")</f>
        <v>ERROR</v>
      </c>
      <c r="I645" s="18" t="str">
        <f>IFERROR(VLOOKUP(BASEA[[#This Row],[Columna1]],USUARIOS!$A:$K,7,0)," ")</f>
        <v xml:space="preserve"> </v>
      </c>
      <c r="J645" s="18" t="str">
        <f>IFERROR(VLOOKUP(BASEA[[#This Row],[Columna1]],USUARIOS!$A:$K,8,0)," ")</f>
        <v xml:space="preserve"> </v>
      </c>
      <c r="K645" s="18" t="str">
        <f>IFERROR(VLOOKUP(BASEA[[#This Row],[Columna1]],USUARIOS!$A:$K,9,0)," ")</f>
        <v xml:space="preserve"> </v>
      </c>
      <c r="L645" s="18" t="str">
        <f>IFERROR(VLOOKUP(BASEA[[#This Row],[Columna1]],USUARIOS!$A:$K,10,0)," ")</f>
        <v xml:space="preserve"> </v>
      </c>
      <c r="M645" s="18" t="str">
        <f>IFERROR(VLOOKUP(BASEA[[#This Row],[Columna1]],USUARIOS!$A:$K,11,0)," ")</f>
        <v xml:space="preserve"> </v>
      </c>
      <c r="N645" s="11"/>
      <c r="O645" s="10"/>
      <c r="P645" s="10"/>
      <c r="Q645" s="10"/>
      <c r="R645" s="10"/>
      <c r="S645" s="19"/>
      <c r="T645" s="10"/>
      <c r="U645" s="10"/>
    </row>
    <row r="646" spans="1:21" ht="12.95" customHeight="1" x14ac:dyDescent="0.25">
      <c r="A646" s="8">
        <v>644</v>
      </c>
      <c r="B646" s="12"/>
      <c r="C646" s="12"/>
      <c r="D646" s="17" t="str">
        <f>IFERROR(VLOOKUP(BASEA[[#This Row],[CEDULA]],USUARIOS!$B:$K,2,0)," ")</f>
        <v xml:space="preserve"> </v>
      </c>
      <c r="E646" s="17" t="str">
        <f>IFERROR(VLOOKUP(BASEA[[#This Row],[CEDULA]],USUARIOS!$B:$K,3,0)," ")</f>
        <v xml:space="preserve"> </v>
      </c>
      <c r="F646" s="10" t="str">
        <f>IFERROR(VLOOKUP(BASEA[[#This Row],[CEDULA]],USUARIOS!$B:$K,4,0)," ")</f>
        <v xml:space="preserve"> </v>
      </c>
      <c r="G646" s="3" t="str">
        <f>BASEA[[#This Row],[CEDULA]]&amp;BASEA[[#This Row],[PREDIO ]]</f>
        <v xml:space="preserve"> </v>
      </c>
      <c r="H646" s="3" t="str">
        <f>IFERROR(VLOOKUP(BASEA[[#This Row],[Columna1]],USUARIOS!$A:$K,6,0),"ERROR")</f>
        <v>ERROR</v>
      </c>
      <c r="I646" s="18" t="str">
        <f>IFERROR(VLOOKUP(BASEA[[#This Row],[Columna1]],USUARIOS!$A:$K,7,0)," ")</f>
        <v xml:space="preserve"> </v>
      </c>
      <c r="J646" s="18" t="str">
        <f>IFERROR(VLOOKUP(BASEA[[#This Row],[Columna1]],USUARIOS!$A:$K,8,0)," ")</f>
        <v xml:space="preserve"> </v>
      </c>
      <c r="K646" s="18" t="str">
        <f>IFERROR(VLOOKUP(BASEA[[#This Row],[Columna1]],USUARIOS!$A:$K,9,0)," ")</f>
        <v xml:space="preserve"> </v>
      </c>
      <c r="L646" s="18" t="str">
        <f>IFERROR(VLOOKUP(BASEA[[#This Row],[Columna1]],USUARIOS!$A:$K,10,0)," ")</f>
        <v xml:space="preserve"> </v>
      </c>
      <c r="M646" s="18" t="str">
        <f>IFERROR(VLOOKUP(BASEA[[#This Row],[Columna1]],USUARIOS!$A:$K,11,0)," ")</f>
        <v xml:space="preserve"> </v>
      </c>
      <c r="N646" s="11"/>
      <c r="O646" s="10"/>
      <c r="P646" s="10"/>
      <c r="Q646" s="10"/>
      <c r="R646" s="10"/>
      <c r="S646" s="19"/>
      <c r="T646" s="10"/>
      <c r="U646" s="10"/>
    </row>
    <row r="647" spans="1:21" ht="12.95" customHeight="1" x14ac:dyDescent="0.25">
      <c r="A647" s="8">
        <v>645</v>
      </c>
      <c r="B647" s="12"/>
      <c r="C647" s="12"/>
      <c r="D647" s="17" t="str">
        <f>IFERROR(VLOOKUP(BASEA[[#This Row],[CEDULA]],USUARIOS!$B:$K,2,0)," ")</f>
        <v xml:space="preserve"> </v>
      </c>
      <c r="E647" s="17" t="str">
        <f>IFERROR(VLOOKUP(BASEA[[#This Row],[CEDULA]],USUARIOS!$B:$K,3,0)," ")</f>
        <v xml:space="preserve"> </v>
      </c>
      <c r="F647" s="10" t="str">
        <f>IFERROR(VLOOKUP(BASEA[[#This Row],[CEDULA]],USUARIOS!$B:$K,4,0)," ")</f>
        <v xml:space="preserve"> </v>
      </c>
      <c r="G647" s="3" t="str">
        <f>BASEA[[#This Row],[CEDULA]]&amp;BASEA[[#This Row],[PREDIO ]]</f>
        <v xml:space="preserve"> </v>
      </c>
      <c r="H647" s="3" t="str">
        <f>IFERROR(VLOOKUP(BASEA[[#This Row],[Columna1]],USUARIOS!$A:$K,6,0),"ERROR")</f>
        <v>ERROR</v>
      </c>
      <c r="I647" s="18" t="str">
        <f>IFERROR(VLOOKUP(BASEA[[#This Row],[Columna1]],USUARIOS!$A:$K,7,0)," ")</f>
        <v xml:space="preserve"> </v>
      </c>
      <c r="J647" s="18" t="str">
        <f>IFERROR(VLOOKUP(BASEA[[#This Row],[Columna1]],USUARIOS!$A:$K,8,0)," ")</f>
        <v xml:space="preserve"> </v>
      </c>
      <c r="K647" s="18" t="str">
        <f>IFERROR(VLOOKUP(BASEA[[#This Row],[Columna1]],USUARIOS!$A:$K,9,0)," ")</f>
        <v xml:space="preserve"> </v>
      </c>
      <c r="L647" s="18" t="str">
        <f>IFERROR(VLOOKUP(BASEA[[#This Row],[Columna1]],USUARIOS!$A:$K,10,0)," ")</f>
        <v xml:space="preserve"> </v>
      </c>
      <c r="M647" s="18" t="str">
        <f>IFERROR(VLOOKUP(BASEA[[#This Row],[Columna1]],USUARIOS!$A:$K,11,0)," ")</f>
        <v xml:space="preserve"> </v>
      </c>
      <c r="N647" s="11"/>
      <c r="O647" s="10"/>
      <c r="P647" s="10"/>
      <c r="Q647" s="10"/>
      <c r="R647" s="10"/>
      <c r="S647" s="19"/>
      <c r="T647" s="10"/>
      <c r="U647" s="10"/>
    </row>
    <row r="648" spans="1:21" ht="12.95" customHeight="1" x14ac:dyDescent="0.25">
      <c r="A648" s="8">
        <v>646</v>
      </c>
      <c r="B648" s="12"/>
      <c r="C648" s="12"/>
      <c r="D648" s="17" t="str">
        <f>IFERROR(VLOOKUP(BASEA[[#This Row],[CEDULA]],USUARIOS!$B:$K,2,0)," ")</f>
        <v xml:space="preserve"> </v>
      </c>
      <c r="E648" s="17" t="str">
        <f>IFERROR(VLOOKUP(BASEA[[#This Row],[CEDULA]],USUARIOS!$B:$K,3,0)," ")</f>
        <v xml:space="preserve"> </v>
      </c>
      <c r="F648" s="10" t="str">
        <f>IFERROR(VLOOKUP(BASEA[[#This Row],[CEDULA]],USUARIOS!$B:$K,4,0)," ")</f>
        <v xml:space="preserve"> </v>
      </c>
      <c r="G648" s="3" t="str">
        <f>BASEA[[#This Row],[CEDULA]]&amp;BASEA[[#This Row],[PREDIO ]]</f>
        <v xml:space="preserve"> </v>
      </c>
      <c r="H648" s="3" t="str">
        <f>IFERROR(VLOOKUP(BASEA[[#This Row],[Columna1]],USUARIOS!$A:$K,6,0),"ERROR")</f>
        <v>ERROR</v>
      </c>
      <c r="I648" s="18" t="str">
        <f>IFERROR(VLOOKUP(BASEA[[#This Row],[Columna1]],USUARIOS!$A:$K,7,0)," ")</f>
        <v xml:space="preserve"> </v>
      </c>
      <c r="J648" s="18" t="str">
        <f>IFERROR(VLOOKUP(BASEA[[#This Row],[Columna1]],USUARIOS!$A:$K,8,0)," ")</f>
        <v xml:space="preserve"> </v>
      </c>
      <c r="K648" s="18" t="str">
        <f>IFERROR(VLOOKUP(BASEA[[#This Row],[Columna1]],USUARIOS!$A:$K,9,0)," ")</f>
        <v xml:space="preserve"> </v>
      </c>
      <c r="L648" s="18" t="str">
        <f>IFERROR(VLOOKUP(BASEA[[#This Row],[Columna1]],USUARIOS!$A:$K,10,0)," ")</f>
        <v xml:space="preserve"> </v>
      </c>
      <c r="M648" s="18" t="str">
        <f>IFERROR(VLOOKUP(BASEA[[#This Row],[Columna1]],USUARIOS!$A:$K,11,0)," ")</f>
        <v xml:space="preserve"> </v>
      </c>
      <c r="N648" s="11"/>
      <c r="O648" s="10"/>
      <c r="P648" s="10"/>
      <c r="Q648" s="10"/>
      <c r="R648" s="10"/>
      <c r="S648" s="19"/>
      <c r="T648" s="10"/>
      <c r="U648" s="10"/>
    </row>
    <row r="649" spans="1:21" ht="12.95" customHeight="1" x14ac:dyDescent="0.25">
      <c r="A649" s="8">
        <v>647</v>
      </c>
      <c r="B649" s="12"/>
      <c r="C649" s="12"/>
      <c r="D649" s="17" t="str">
        <f>IFERROR(VLOOKUP(BASEA[[#This Row],[CEDULA]],USUARIOS!$B:$K,2,0)," ")</f>
        <v xml:space="preserve"> </v>
      </c>
      <c r="E649" s="17" t="str">
        <f>IFERROR(VLOOKUP(BASEA[[#This Row],[CEDULA]],USUARIOS!$B:$K,3,0)," ")</f>
        <v xml:space="preserve"> </v>
      </c>
      <c r="F649" s="10" t="str">
        <f>IFERROR(VLOOKUP(BASEA[[#This Row],[CEDULA]],USUARIOS!$B:$K,4,0)," ")</f>
        <v xml:space="preserve"> </v>
      </c>
      <c r="G649" s="3" t="str">
        <f>BASEA[[#This Row],[CEDULA]]&amp;BASEA[[#This Row],[PREDIO ]]</f>
        <v xml:space="preserve"> </v>
      </c>
      <c r="H649" s="3" t="str">
        <f>IFERROR(VLOOKUP(BASEA[[#This Row],[Columna1]],USUARIOS!$A:$K,6,0),"ERROR")</f>
        <v>ERROR</v>
      </c>
      <c r="I649" s="18" t="str">
        <f>IFERROR(VLOOKUP(BASEA[[#This Row],[Columna1]],USUARIOS!$A:$K,7,0)," ")</f>
        <v xml:space="preserve"> </v>
      </c>
      <c r="J649" s="18" t="str">
        <f>IFERROR(VLOOKUP(BASEA[[#This Row],[Columna1]],USUARIOS!$A:$K,8,0)," ")</f>
        <v xml:space="preserve"> </v>
      </c>
      <c r="K649" s="18" t="str">
        <f>IFERROR(VLOOKUP(BASEA[[#This Row],[Columna1]],USUARIOS!$A:$K,9,0)," ")</f>
        <v xml:space="preserve"> </v>
      </c>
      <c r="L649" s="18" t="str">
        <f>IFERROR(VLOOKUP(BASEA[[#This Row],[Columna1]],USUARIOS!$A:$K,10,0)," ")</f>
        <v xml:space="preserve"> </v>
      </c>
      <c r="M649" s="18" t="str">
        <f>IFERROR(VLOOKUP(BASEA[[#This Row],[Columna1]],USUARIOS!$A:$K,11,0)," ")</f>
        <v xml:space="preserve"> </v>
      </c>
      <c r="N649" s="11"/>
      <c r="O649" s="10"/>
      <c r="P649" s="10"/>
      <c r="Q649" s="10"/>
      <c r="R649" s="10"/>
      <c r="S649" s="19"/>
      <c r="T649" s="10"/>
      <c r="U649" s="10"/>
    </row>
    <row r="650" spans="1:21" ht="12.95" customHeight="1" x14ac:dyDescent="0.25">
      <c r="A650" s="8">
        <v>648</v>
      </c>
      <c r="B650" s="12"/>
      <c r="C650" s="12"/>
      <c r="D650" s="17" t="str">
        <f>IFERROR(VLOOKUP(BASEA[[#This Row],[CEDULA]],USUARIOS!$B:$K,2,0)," ")</f>
        <v xml:space="preserve"> </v>
      </c>
      <c r="E650" s="17" t="str">
        <f>IFERROR(VLOOKUP(BASEA[[#This Row],[CEDULA]],USUARIOS!$B:$K,3,0)," ")</f>
        <v xml:space="preserve"> </v>
      </c>
      <c r="F650" s="10" t="str">
        <f>IFERROR(VLOOKUP(BASEA[[#This Row],[CEDULA]],USUARIOS!$B:$K,4,0)," ")</f>
        <v xml:space="preserve"> </v>
      </c>
      <c r="G650" s="3" t="str">
        <f>BASEA[[#This Row],[CEDULA]]&amp;BASEA[[#This Row],[PREDIO ]]</f>
        <v xml:space="preserve"> </v>
      </c>
      <c r="H650" s="3" t="str">
        <f>IFERROR(VLOOKUP(BASEA[[#This Row],[Columna1]],USUARIOS!$A:$K,6,0),"ERROR")</f>
        <v>ERROR</v>
      </c>
      <c r="I650" s="18" t="str">
        <f>IFERROR(VLOOKUP(BASEA[[#This Row],[Columna1]],USUARIOS!$A:$K,7,0)," ")</f>
        <v xml:space="preserve"> </v>
      </c>
      <c r="J650" s="18" t="str">
        <f>IFERROR(VLOOKUP(BASEA[[#This Row],[Columna1]],USUARIOS!$A:$K,8,0)," ")</f>
        <v xml:space="preserve"> </v>
      </c>
      <c r="K650" s="18" t="str">
        <f>IFERROR(VLOOKUP(BASEA[[#This Row],[Columna1]],USUARIOS!$A:$K,9,0)," ")</f>
        <v xml:space="preserve"> </v>
      </c>
      <c r="L650" s="18" t="str">
        <f>IFERROR(VLOOKUP(BASEA[[#This Row],[Columna1]],USUARIOS!$A:$K,10,0)," ")</f>
        <v xml:space="preserve"> </v>
      </c>
      <c r="M650" s="18" t="str">
        <f>IFERROR(VLOOKUP(BASEA[[#This Row],[Columna1]],USUARIOS!$A:$K,11,0)," ")</f>
        <v xml:space="preserve"> </v>
      </c>
      <c r="N650" s="11"/>
      <c r="O650" s="10"/>
      <c r="P650" s="10"/>
      <c r="Q650" s="10"/>
      <c r="R650" s="10"/>
      <c r="S650" s="19"/>
      <c r="T650" s="10"/>
      <c r="U650" s="10"/>
    </row>
    <row r="651" spans="1:21" ht="12.95" customHeight="1" x14ac:dyDescent="0.25">
      <c r="A651" s="8">
        <v>649</v>
      </c>
      <c r="B651" s="12"/>
      <c r="C651" s="12"/>
      <c r="D651" s="17" t="str">
        <f>IFERROR(VLOOKUP(BASEA[[#This Row],[CEDULA]],USUARIOS!$B:$K,2,0)," ")</f>
        <v xml:space="preserve"> </v>
      </c>
      <c r="E651" s="17" t="str">
        <f>IFERROR(VLOOKUP(BASEA[[#This Row],[CEDULA]],USUARIOS!$B:$K,3,0)," ")</f>
        <v xml:space="preserve"> </v>
      </c>
      <c r="F651" s="10" t="str">
        <f>IFERROR(VLOOKUP(BASEA[[#This Row],[CEDULA]],USUARIOS!$B:$K,4,0)," ")</f>
        <v xml:space="preserve"> </v>
      </c>
      <c r="G651" s="3" t="str">
        <f>BASEA[[#This Row],[CEDULA]]&amp;BASEA[[#This Row],[PREDIO ]]</f>
        <v xml:space="preserve"> </v>
      </c>
      <c r="H651" s="3" t="str">
        <f>IFERROR(VLOOKUP(BASEA[[#This Row],[Columna1]],USUARIOS!$A:$K,6,0),"ERROR")</f>
        <v>ERROR</v>
      </c>
      <c r="I651" s="18" t="str">
        <f>IFERROR(VLOOKUP(BASEA[[#This Row],[Columna1]],USUARIOS!$A:$K,7,0)," ")</f>
        <v xml:space="preserve"> </v>
      </c>
      <c r="J651" s="18" t="str">
        <f>IFERROR(VLOOKUP(BASEA[[#This Row],[Columna1]],USUARIOS!$A:$K,8,0)," ")</f>
        <v xml:space="preserve"> </v>
      </c>
      <c r="K651" s="18" t="str">
        <f>IFERROR(VLOOKUP(BASEA[[#This Row],[Columna1]],USUARIOS!$A:$K,9,0)," ")</f>
        <v xml:space="preserve"> </v>
      </c>
      <c r="L651" s="18" t="str">
        <f>IFERROR(VLOOKUP(BASEA[[#This Row],[Columna1]],USUARIOS!$A:$K,10,0)," ")</f>
        <v xml:space="preserve"> </v>
      </c>
      <c r="M651" s="18" t="str">
        <f>IFERROR(VLOOKUP(BASEA[[#This Row],[Columna1]],USUARIOS!$A:$K,11,0)," ")</f>
        <v xml:space="preserve"> </v>
      </c>
      <c r="N651" s="11"/>
      <c r="O651" s="10"/>
      <c r="P651" s="10"/>
      <c r="Q651" s="10"/>
      <c r="R651" s="10"/>
      <c r="S651" s="19"/>
      <c r="T651" s="10"/>
      <c r="U651" s="10"/>
    </row>
    <row r="652" spans="1:21" ht="12.95" customHeight="1" x14ac:dyDescent="0.25">
      <c r="A652" s="8">
        <v>650</v>
      </c>
      <c r="B652" s="12"/>
      <c r="C652" s="12"/>
      <c r="D652" s="17" t="str">
        <f>IFERROR(VLOOKUP(BASEA[[#This Row],[CEDULA]],USUARIOS!$B:$K,2,0)," ")</f>
        <v xml:space="preserve"> </v>
      </c>
      <c r="E652" s="17" t="str">
        <f>IFERROR(VLOOKUP(BASEA[[#This Row],[CEDULA]],USUARIOS!$B:$K,3,0)," ")</f>
        <v xml:space="preserve"> </v>
      </c>
      <c r="F652" s="10" t="str">
        <f>IFERROR(VLOOKUP(BASEA[[#This Row],[CEDULA]],USUARIOS!$B:$K,4,0)," ")</f>
        <v xml:space="preserve"> </v>
      </c>
      <c r="G652" s="3" t="str">
        <f>BASEA[[#This Row],[CEDULA]]&amp;BASEA[[#This Row],[PREDIO ]]</f>
        <v xml:space="preserve"> </v>
      </c>
      <c r="H652" s="3" t="str">
        <f>IFERROR(VLOOKUP(BASEA[[#This Row],[Columna1]],USUARIOS!$A:$K,6,0),"ERROR")</f>
        <v>ERROR</v>
      </c>
      <c r="I652" s="18" t="str">
        <f>IFERROR(VLOOKUP(BASEA[[#This Row],[Columna1]],USUARIOS!$A:$K,7,0)," ")</f>
        <v xml:space="preserve"> </v>
      </c>
      <c r="J652" s="18" t="str">
        <f>IFERROR(VLOOKUP(BASEA[[#This Row],[Columna1]],USUARIOS!$A:$K,8,0)," ")</f>
        <v xml:space="preserve"> </v>
      </c>
      <c r="K652" s="18" t="str">
        <f>IFERROR(VLOOKUP(BASEA[[#This Row],[Columna1]],USUARIOS!$A:$K,9,0)," ")</f>
        <v xml:space="preserve"> </v>
      </c>
      <c r="L652" s="18" t="str">
        <f>IFERROR(VLOOKUP(BASEA[[#This Row],[Columna1]],USUARIOS!$A:$K,10,0)," ")</f>
        <v xml:space="preserve"> </v>
      </c>
      <c r="M652" s="18" t="str">
        <f>IFERROR(VLOOKUP(BASEA[[#This Row],[Columna1]],USUARIOS!$A:$K,11,0)," ")</f>
        <v xml:space="preserve"> </v>
      </c>
      <c r="N652" s="11"/>
      <c r="O652" s="10"/>
      <c r="P652" s="10"/>
      <c r="Q652" s="10"/>
      <c r="R652" s="10"/>
      <c r="S652" s="19"/>
      <c r="T652" s="10"/>
      <c r="U652" s="10"/>
    </row>
    <row r="653" spans="1:21" ht="12.95" customHeight="1" x14ac:dyDescent="0.25">
      <c r="A653" s="8">
        <v>651</v>
      </c>
      <c r="B653" s="12"/>
      <c r="C653" s="12"/>
      <c r="D653" s="17" t="str">
        <f>IFERROR(VLOOKUP(BASEA[[#This Row],[CEDULA]],USUARIOS!$B:$K,2,0)," ")</f>
        <v xml:space="preserve"> </v>
      </c>
      <c r="E653" s="17" t="str">
        <f>IFERROR(VLOOKUP(BASEA[[#This Row],[CEDULA]],USUARIOS!$B:$K,3,0)," ")</f>
        <v xml:space="preserve"> </v>
      </c>
      <c r="F653" s="10" t="str">
        <f>IFERROR(VLOOKUP(BASEA[[#This Row],[CEDULA]],USUARIOS!$B:$K,4,0)," ")</f>
        <v xml:space="preserve"> </v>
      </c>
      <c r="G653" s="3" t="str">
        <f>BASEA[[#This Row],[CEDULA]]&amp;BASEA[[#This Row],[PREDIO ]]</f>
        <v xml:space="preserve"> </v>
      </c>
      <c r="H653" s="3" t="str">
        <f>IFERROR(VLOOKUP(BASEA[[#This Row],[Columna1]],USUARIOS!$A:$K,6,0),"ERROR")</f>
        <v>ERROR</v>
      </c>
      <c r="I653" s="18" t="str">
        <f>IFERROR(VLOOKUP(BASEA[[#This Row],[Columna1]],USUARIOS!$A:$K,7,0)," ")</f>
        <v xml:space="preserve"> </v>
      </c>
      <c r="J653" s="18" t="str">
        <f>IFERROR(VLOOKUP(BASEA[[#This Row],[Columna1]],USUARIOS!$A:$K,8,0)," ")</f>
        <v xml:space="preserve"> </v>
      </c>
      <c r="K653" s="18" t="str">
        <f>IFERROR(VLOOKUP(BASEA[[#This Row],[Columna1]],USUARIOS!$A:$K,9,0)," ")</f>
        <v xml:space="preserve"> </v>
      </c>
      <c r="L653" s="18" t="str">
        <f>IFERROR(VLOOKUP(BASEA[[#This Row],[Columna1]],USUARIOS!$A:$K,10,0)," ")</f>
        <v xml:space="preserve"> </v>
      </c>
      <c r="M653" s="18" t="str">
        <f>IFERROR(VLOOKUP(BASEA[[#This Row],[Columna1]],USUARIOS!$A:$K,11,0)," ")</f>
        <v xml:space="preserve"> </v>
      </c>
      <c r="N653" s="11"/>
      <c r="O653" s="10"/>
      <c r="P653" s="10"/>
      <c r="Q653" s="10"/>
      <c r="R653" s="10"/>
      <c r="S653" s="19"/>
      <c r="T653" s="10"/>
      <c r="U653" s="10"/>
    </row>
    <row r="654" spans="1:21" ht="12.95" customHeight="1" x14ac:dyDescent="0.25">
      <c r="A654" s="8">
        <v>652</v>
      </c>
      <c r="B654" s="12"/>
      <c r="C654" s="12"/>
      <c r="D654" s="17" t="str">
        <f>IFERROR(VLOOKUP(BASEA[[#This Row],[CEDULA]],USUARIOS!$B:$K,2,0)," ")</f>
        <v xml:space="preserve"> </v>
      </c>
      <c r="E654" s="17" t="str">
        <f>IFERROR(VLOOKUP(BASEA[[#This Row],[CEDULA]],USUARIOS!$B:$K,3,0)," ")</f>
        <v xml:space="preserve"> </v>
      </c>
      <c r="F654" s="10" t="str">
        <f>IFERROR(VLOOKUP(BASEA[[#This Row],[CEDULA]],USUARIOS!$B:$K,4,0)," ")</f>
        <v xml:space="preserve"> </v>
      </c>
      <c r="G654" s="3" t="str">
        <f>BASEA[[#This Row],[CEDULA]]&amp;BASEA[[#This Row],[PREDIO ]]</f>
        <v xml:space="preserve"> </v>
      </c>
      <c r="H654" s="3" t="str">
        <f>IFERROR(VLOOKUP(BASEA[[#This Row],[Columna1]],USUARIOS!$A:$K,6,0),"ERROR")</f>
        <v>ERROR</v>
      </c>
      <c r="I654" s="18" t="str">
        <f>IFERROR(VLOOKUP(BASEA[[#This Row],[Columna1]],USUARIOS!$A:$K,7,0)," ")</f>
        <v xml:space="preserve"> </v>
      </c>
      <c r="J654" s="18" t="str">
        <f>IFERROR(VLOOKUP(BASEA[[#This Row],[Columna1]],USUARIOS!$A:$K,8,0)," ")</f>
        <v xml:space="preserve"> </v>
      </c>
      <c r="K654" s="18" t="str">
        <f>IFERROR(VLOOKUP(BASEA[[#This Row],[Columna1]],USUARIOS!$A:$K,9,0)," ")</f>
        <v xml:space="preserve"> </v>
      </c>
      <c r="L654" s="18" t="str">
        <f>IFERROR(VLOOKUP(BASEA[[#This Row],[Columna1]],USUARIOS!$A:$K,10,0)," ")</f>
        <v xml:space="preserve"> </v>
      </c>
      <c r="M654" s="18" t="str">
        <f>IFERROR(VLOOKUP(BASEA[[#This Row],[Columna1]],USUARIOS!$A:$K,11,0)," ")</f>
        <v xml:space="preserve"> </v>
      </c>
      <c r="N654" s="11"/>
      <c r="O654" s="10"/>
      <c r="P654" s="10"/>
      <c r="Q654" s="10"/>
      <c r="R654" s="10"/>
      <c r="S654" s="19"/>
      <c r="T654" s="10"/>
      <c r="U654" s="10"/>
    </row>
    <row r="655" spans="1:21" ht="12.95" customHeight="1" x14ac:dyDescent="0.25">
      <c r="A655" s="8">
        <v>653</v>
      </c>
      <c r="B655" s="12"/>
      <c r="C655" s="12"/>
      <c r="D655" s="17" t="str">
        <f>IFERROR(VLOOKUP(BASEA[[#This Row],[CEDULA]],USUARIOS!$B:$K,2,0)," ")</f>
        <v xml:space="preserve"> </v>
      </c>
      <c r="E655" s="17" t="str">
        <f>IFERROR(VLOOKUP(BASEA[[#This Row],[CEDULA]],USUARIOS!$B:$K,3,0)," ")</f>
        <v xml:space="preserve"> </v>
      </c>
      <c r="F655" s="10" t="str">
        <f>IFERROR(VLOOKUP(BASEA[[#This Row],[CEDULA]],USUARIOS!$B:$K,4,0)," ")</f>
        <v xml:space="preserve"> </v>
      </c>
      <c r="G655" s="3" t="str">
        <f>BASEA[[#This Row],[CEDULA]]&amp;BASEA[[#This Row],[PREDIO ]]</f>
        <v xml:space="preserve"> </v>
      </c>
      <c r="H655" s="3" t="str">
        <f>IFERROR(VLOOKUP(BASEA[[#This Row],[Columna1]],USUARIOS!$A:$K,6,0),"ERROR")</f>
        <v>ERROR</v>
      </c>
      <c r="I655" s="18" t="str">
        <f>IFERROR(VLOOKUP(BASEA[[#This Row],[Columna1]],USUARIOS!$A:$K,7,0)," ")</f>
        <v xml:space="preserve"> </v>
      </c>
      <c r="J655" s="18" t="str">
        <f>IFERROR(VLOOKUP(BASEA[[#This Row],[Columna1]],USUARIOS!$A:$K,8,0)," ")</f>
        <v xml:space="preserve"> </v>
      </c>
      <c r="K655" s="18" t="str">
        <f>IFERROR(VLOOKUP(BASEA[[#This Row],[Columna1]],USUARIOS!$A:$K,9,0)," ")</f>
        <v xml:space="preserve"> </v>
      </c>
      <c r="L655" s="18" t="str">
        <f>IFERROR(VLOOKUP(BASEA[[#This Row],[Columna1]],USUARIOS!$A:$K,10,0)," ")</f>
        <v xml:space="preserve"> </v>
      </c>
      <c r="M655" s="18" t="str">
        <f>IFERROR(VLOOKUP(BASEA[[#This Row],[Columna1]],USUARIOS!$A:$K,11,0)," ")</f>
        <v xml:space="preserve"> </v>
      </c>
      <c r="N655" s="11"/>
      <c r="O655" s="10"/>
      <c r="P655" s="10"/>
      <c r="Q655" s="10"/>
      <c r="R655" s="10"/>
      <c r="S655" s="19"/>
      <c r="T655" s="10"/>
      <c r="U655" s="10"/>
    </row>
    <row r="656" spans="1:21" ht="12.95" customHeight="1" x14ac:dyDescent="0.25">
      <c r="A656" s="8">
        <v>654</v>
      </c>
      <c r="B656" s="12"/>
      <c r="C656" s="12"/>
      <c r="D656" s="17" t="str">
        <f>IFERROR(VLOOKUP(BASEA[[#This Row],[CEDULA]],USUARIOS!$B:$K,2,0)," ")</f>
        <v xml:space="preserve"> </v>
      </c>
      <c r="E656" s="17" t="str">
        <f>IFERROR(VLOOKUP(BASEA[[#This Row],[CEDULA]],USUARIOS!$B:$K,3,0)," ")</f>
        <v xml:space="preserve"> </v>
      </c>
      <c r="F656" s="10" t="str">
        <f>IFERROR(VLOOKUP(BASEA[[#This Row],[CEDULA]],USUARIOS!$B:$K,4,0)," ")</f>
        <v xml:space="preserve"> </v>
      </c>
      <c r="G656" s="3" t="str">
        <f>BASEA[[#This Row],[CEDULA]]&amp;BASEA[[#This Row],[PREDIO ]]</f>
        <v xml:space="preserve"> </v>
      </c>
      <c r="H656" s="3" t="str">
        <f>IFERROR(VLOOKUP(BASEA[[#This Row],[Columna1]],USUARIOS!$A:$K,6,0),"ERROR")</f>
        <v>ERROR</v>
      </c>
      <c r="I656" s="18" t="str">
        <f>IFERROR(VLOOKUP(BASEA[[#This Row],[Columna1]],USUARIOS!$A:$K,7,0)," ")</f>
        <v xml:space="preserve"> </v>
      </c>
      <c r="J656" s="18" t="str">
        <f>IFERROR(VLOOKUP(BASEA[[#This Row],[Columna1]],USUARIOS!$A:$K,8,0)," ")</f>
        <v xml:space="preserve"> </v>
      </c>
      <c r="K656" s="18" t="str">
        <f>IFERROR(VLOOKUP(BASEA[[#This Row],[Columna1]],USUARIOS!$A:$K,9,0)," ")</f>
        <v xml:space="preserve"> </v>
      </c>
      <c r="L656" s="18" t="str">
        <f>IFERROR(VLOOKUP(BASEA[[#This Row],[Columna1]],USUARIOS!$A:$K,10,0)," ")</f>
        <v xml:space="preserve"> </v>
      </c>
      <c r="M656" s="18" t="str">
        <f>IFERROR(VLOOKUP(BASEA[[#This Row],[Columna1]],USUARIOS!$A:$K,11,0)," ")</f>
        <v xml:space="preserve"> </v>
      </c>
      <c r="N656" s="11"/>
      <c r="O656" s="10"/>
      <c r="P656" s="10"/>
      <c r="Q656" s="10"/>
      <c r="R656" s="10"/>
      <c r="S656" s="19"/>
      <c r="T656" s="10"/>
      <c r="U656" s="10"/>
    </row>
    <row r="657" spans="1:21" ht="12.95" customHeight="1" x14ac:dyDescent="0.25">
      <c r="A657" s="8">
        <v>655</v>
      </c>
      <c r="B657" s="12"/>
      <c r="C657" s="12"/>
      <c r="D657" s="17" t="str">
        <f>IFERROR(VLOOKUP(BASEA[[#This Row],[CEDULA]],USUARIOS!$B:$K,2,0)," ")</f>
        <v xml:space="preserve"> </v>
      </c>
      <c r="E657" s="17" t="str">
        <f>IFERROR(VLOOKUP(BASEA[[#This Row],[CEDULA]],USUARIOS!$B:$K,3,0)," ")</f>
        <v xml:space="preserve"> </v>
      </c>
      <c r="F657" s="10" t="str">
        <f>IFERROR(VLOOKUP(BASEA[[#This Row],[CEDULA]],USUARIOS!$B:$K,4,0)," ")</f>
        <v xml:space="preserve"> </v>
      </c>
      <c r="G657" s="3" t="str">
        <f>BASEA[[#This Row],[CEDULA]]&amp;BASEA[[#This Row],[PREDIO ]]</f>
        <v xml:space="preserve"> </v>
      </c>
      <c r="H657" s="3" t="str">
        <f>IFERROR(VLOOKUP(BASEA[[#This Row],[Columna1]],USUARIOS!$A:$K,6,0),"ERROR")</f>
        <v>ERROR</v>
      </c>
      <c r="I657" s="18" t="str">
        <f>IFERROR(VLOOKUP(BASEA[[#This Row],[Columna1]],USUARIOS!$A:$K,7,0)," ")</f>
        <v xml:space="preserve"> </v>
      </c>
      <c r="J657" s="18" t="str">
        <f>IFERROR(VLOOKUP(BASEA[[#This Row],[Columna1]],USUARIOS!$A:$K,8,0)," ")</f>
        <v xml:space="preserve"> </v>
      </c>
      <c r="K657" s="18" t="str">
        <f>IFERROR(VLOOKUP(BASEA[[#This Row],[Columna1]],USUARIOS!$A:$K,9,0)," ")</f>
        <v xml:space="preserve"> </v>
      </c>
      <c r="L657" s="18" t="str">
        <f>IFERROR(VLOOKUP(BASEA[[#This Row],[Columna1]],USUARIOS!$A:$K,10,0)," ")</f>
        <v xml:space="preserve"> </v>
      </c>
      <c r="M657" s="18" t="str">
        <f>IFERROR(VLOOKUP(BASEA[[#This Row],[Columna1]],USUARIOS!$A:$K,11,0)," ")</f>
        <v xml:space="preserve"> </v>
      </c>
      <c r="N657" s="11"/>
      <c r="O657" s="10"/>
      <c r="P657" s="10"/>
      <c r="Q657" s="10"/>
      <c r="R657" s="10"/>
      <c r="S657" s="19"/>
      <c r="T657" s="10"/>
      <c r="U657" s="10"/>
    </row>
    <row r="658" spans="1:21" ht="12.95" customHeight="1" x14ac:dyDescent="0.25">
      <c r="A658" s="8">
        <v>656</v>
      </c>
      <c r="B658" s="12"/>
      <c r="C658" s="12"/>
      <c r="D658" s="17" t="str">
        <f>IFERROR(VLOOKUP(BASEA[[#This Row],[CEDULA]],USUARIOS!$B:$K,2,0)," ")</f>
        <v xml:space="preserve"> </v>
      </c>
      <c r="E658" s="17" t="str">
        <f>IFERROR(VLOOKUP(BASEA[[#This Row],[CEDULA]],USUARIOS!$B:$K,3,0)," ")</f>
        <v xml:space="preserve"> </v>
      </c>
      <c r="F658" s="10" t="str">
        <f>IFERROR(VLOOKUP(BASEA[[#This Row],[CEDULA]],USUARIOS!$B:$K,4,0)," ")</f>
        <v xml:space="preserve"> </v>
      </c>
      <c r="G658" s="3" t="str">
        <f>BASEA[[#This Row],[CEDULA]]&amp;BASEA[[#This Row],[PREDIO ]]</f>
        <v xml:space="preserve"> </v>
      </c>
      <c r="H658" s="3" t="str">
        <f>IFERROR(VLOOKUP(BASEA[[#This Row],[Columna1]],USUARIOS!$A:$K,6,0),"ERROR")</f>
        <v>ERROR</v>
      </c>
      <c r="I658" s="18" t="str">
        <f>IFERROR(VLOOKUP(BASEA[[#This Row],[Columna1]],USUARIOS!$A:$K,7,0)," ")</f>
        <v xml:space="preserve"> </v>
      </c>
      <c r="J658" s="18" t="str">
        <f>IFERROR(VLOOKUP(BASEA[[#This Row],[Columna1]],USUARIOS!$A:$K,8,0)," ")</f>
        <v xml:space="preserve"> </v>
      </c>
      <c r="K658" s="18" t="str">
        <f>IFERROR(VLOOKUP(BASEA[[#This Row],[Columna1]],USUARIOS!$A:$K,9,0)," ")</f>
        <v xml:space="preserve"> </v>
      </c>
      <c r="L658" s="18" t="str">
        <f>IFERROR(VLOOKUP(BASEA[[#This Row],[Columna1]],USUARIOS!$A:$K,10,0)," ")</f>
        <v xml:space="preserve"> </v>
      </c>
      <c r="M658" s="18" t="str">
        <f>IFERROR(VLOOKUP(BASEA[[#This Row],[Columna1]],USUARIOS!$A:$K,11,0)," ")</f>
        <v xml:space="preserve"> </v>
      </c>
      <c r="N658" s="11"/>
      <c r="O658" s="10"/>
      <c r="P658" s="10"/>
      <c r="Q658" s="10"/>
      <c r="R658" s="10"/>
      <c r="S658" s="19"/>
      <c r="T658" s="10"/>
      <c r="U658" s="10"/>
    </row>
    <row r="659" spans="1:21" ht="12.95" customHeight="1" x14ac:dyDescent="0.25">
      <c r="A659" s="8">
        <v>657</v>
      </c>
      <c r="B659" s="12"/>
      <c r="C659" s="12"/>
      <c r="D659" s="17" t="str">
        <f>IFERROR(VLOOKUP(BASEA[[#This Row],[CEDULA]],USUARIOS!$B:$K,2,0)," ")</f>
        <v xml:space="preserve"> </v>
      </c>
      <c r="E659" s="17" t="str">
        <f>IFERROR(VLOOKUP(BASEA[[#This Row],[CEDULA]],USUARIOS!$B:$K,3,0)," ")</f>
        <v xml:space="preserve"> </v>
      </c>
      <c r="F659" s="10" t="str">
        <f>IFERROR(VLOOKUP(BASEA[[#This Row],[CEDULA]],USUARIOS!$B:$K,4,0)," ")</f>
        <v xml:space="preserve"> </v>
      </c>
      <c r="G659" s="3" t="str">
        <f>BASEA[[#This Row],[CEDULA]]&amp;BASEA[[#This Row],[PREDIO ]]</f>
        <v xml:space="preserve"> </v>
      </c>
      <c r="H659" s="3" t="str">
        <f>IFERROR(VLOOKUP(BASEA[[#This Row],[Columna1]],USUARIOS!$A:$K,6,0),"ERROR")</f>
        <v>ERROR</v>
      </c>
      <c r="I659" s="18" t="str">
        <f>IFERROR(VLOOKUP(BASEA[[#This Row],[Columna1]],USUARIOS!$A:$K,7,0)," ")</f>
        <v xml:space="preserve"> </v>
      </c>
      <c r="J659" s="18" t="str">
        <f>IFERROR(VLOOKUP(BASEA[[#This Row],[Columna1]],USUARIOS!$A:$K,8,0)," ")</f>
        <v xml:space="preserve"> </v>
      </c>
      <c r="K659" s="18" t="str">
        <f>IFERROR(VLOOKUP(BASEA[[#This Row],[Columna1]],USUARIOS!$A:$K,9,0)," ")</f>
        <v xml:space="preserve"> </v>
      </c>
      <c r="L659" s="18" t="str">
        <f>IFERROR(VLOOKUP(BASEA[[#This Row],[Columna1]],USUARIOS!$A:$K,10,0)," ")</f>
        <v xml:space="preserve"> </v>
      </c>
      <c r="M659" s="18" t="str">
        <f>IFERROR(VLOOKUP(BASEA[[#This Row],[Columna1]],USUARIOS!$A:$K,11,0)," ")</f>
        <v xml:space="preserve"> </v>
      </c>
      <c r="N659" s="11"/>
      <c r="O659" s="10"/>
      <c r="P659" s="10"/>
      <c r="Q659" s="10"/>
      <c r="R659" s="10"/>
      <c r="S659" s="19"/>
      <c r="T659" s="10"/>
      <c r="U659" s="10"/>
    </row>
    <row r="660" spans="1:21" ht="12.95" customHeight="1" x14ac:dyDescent="0.25">
      <c r="A660" s="8">
        <v>658</v>
      </c>
      <c r="B660" s="12"/>
      <c r="C660" s="12"/>
      <c r="D660" s="17" t="str">
        <f>IFERROR(VLOOKUP(BASEA[[#This Row],[CEDULA]],USUARIOS!$B:$K,2,0)," ")</f>
        <v xml:space="preserve"> </v>
      </c>
      <c r="E660" s="17" t="str">
        <f>IFERROR(VLOOKUP(BASEA[[#This Row],[CEDULA]],USUARIOS!$B:$K,3,0)," ")</f>
        <v xml:space="preserve"> </v>
      </c>
      <c r="F660" s="10" t="str">
        <f>IFERROR(VLOOKUP(BASEA[[#This Row],[CEDULA]],USUARIOS!$B:$K,4,0)," ")</f>
        <v xml:space="preserve"> </v>
      </c>
      <c r="G660" s="3" t="str">
        <f>BASEA[[#This Row],[CEDULA]]&amp;BASEA[[#This Row],[PREDIO ]]</f>
        <v xml:space="preserve"> </v>
      </c>
      <c r="H660" s="3" t="str">
        <f>IFERROR(VLOOKUP(BASEA[[#This Row],[Columna1]],USUARIOS!$A:$K,6,0),"ERROR")</f>
        <v>ERROR</v>
      </c>
      <c r="I660" s="18" t="str">
        <f>IFERROR(VLOOKUP(BASEA[[#This Row],[Columna1]],USUARIOS!$A:$K,7,0)," ")</f>
        <v xml:space="preserve"> </v>
      </c>
      <c r="J660" s="18" t="str">
        <f>IFERROR(VLOOKUP(BASEA[[#This Row],[Columna1]],USUARIOS!$A:$K,8,0)," ")</f>
        <v xml:space="preserve"> </v>
      </c>
      <c r="K660" s="18" t="str">
        <f>IFERROR(VLOOKUP(BASEA[[#This Row],[Columna1]],USUARIOS!$A:$K,9,0)," ")</f>
        <v xml:space="preserve"> </v>
      </c>
      <c r="L660" s="18" t="str">
        <f>IFERROR(VLOOKUP(BASEA[[#This Row],[Columna1]],USUARIOS!$A:$K,10,0)," ")</f>
        <v xml:space="preserve"> </v>
      </c>
      <c r="M660" s="18" t="str">
        <f>IFERROR(VLOOKUP(BASEA[[#This Row],[Columna1]],USUARIOS!$A:$K,11,0)," ")</f>
        <v xml:space="preserve"> </v>
      </c>
      <c r="N660" s="11"/>
      <c r="O660" s="10"/>
      <c r="P660" s="10"/>
      <c r="Q660" s="10"/>
      <c r="R660" s="10"/>
      <c r="S660" s="19"/>
      <c r="T660" s="10"/>
      <c r="U660" s="10"/>
    </row>
    <row r="661" spans="1:21" ht="12.95" customHeight="1" x14ac:dyDescent="0.25">
      <c r="A661" s="8">
        <v>659</v>
      </c>
      <c r="B661" s="12"/>
      <c r="C661" s="12"/>
      <c r="D661" s="17" t="str">
        <f>IFERROR(VLOOKUP(BASEA[[#This Row],[CEDULA]],USUARIOS!$B:$K,2,0)," ")</f>
        <v xml:space="preserve"> </v>
      </c>
      <c r="E661" s="17" t="str">
        <f>IFERROR(VLOOKUP(BASEA[[#This Row],[CEDULA]],USUARIOS!$B:$K,3,0)," ")</f>
        <v xml:space="preserve"> </v>
      </c>
      <c r="F661" s="10" t="str">
        <f>IFERROR(VLOOKUP(BASEA[[#This Row],[CEDULA]],USUARIOS!$B:$K,4,0)," ")</f>
        <v xml:space="preserve"> </v>
      </c>
      <c r="G661" s="3" t="str">
        <f>BASEA[[#This Row],[CEDULA]]&amp;BASEA[[#This Row],[PREDIO ]]</f>
        <v xml:space="preserve"> </v>
      </c>
      <c r="H661" s="3" t="str">
        <f>IFERROR(VLOOKUP(BASEA[[#This Row],[Columna1]],USUARIOS!$A:$K,6,0),"ERROR")</f>
        <v>ERROR</v>
      </c>
      <c r="I661" s="18" t="str">
        <f>IFERROR(VLOOKUP(BASEA[[#This Row],[Columna1]],USUARIOS!$A:$K,7,0)," ")</f>
        <v xml:space="preserve"> </v>
      </c>
      <c r="J661" s="18" t="str">
        <f>IFERROR(VLOOKUP(BASEA[[#This Row],[Columna1]],USUARIOS!$A:$K,8,0)," ")</f>
        <v xml:space="preserve"> </v>
      </c>
      <c r="K661" s="18" t="str">
        <f>IFERROR(VLOOKUP(BASEA[[#This Row],[Columna1]],USUARIOS!$A:$K,9,0)," ")</f>
        <v xml:space="preserve"> </v>
      </c>
      <c r="L661" s="18" t="str">
        <f>IFERROR(VLOOKUP(BASEA[[#This Row],[Columna1]],USUARIOS!$A:$K,10,0)," ")</f>
        <v xml:space="preserve"> </v>
      </c>
      <c r="M661" s="18" t="str">
        <f>IFERROR(VLOOKUP(BASEA[[#This Row],[Columna1]],USUARIOS!$A:$K,11,0)," ")</f>
        <v xml:space="preserve"> </v>
      </c>
      <c r="N661" s="11"/>
      <c r="O661" s="10"/>
      <c r="P661" s="10"/>
      <c r="Q661" s="10"/>
      <c r="R661" s="10"/>
      <c r="S661" s="19"/>
      <c r="T661" s="10"/>
      <c r="U661" s="10"/>
    </row>
    <row r="662" spans="1:21" ht="12.95" customHeight="1" x14ac:dyDescent="0.25">
      <c r="A662" s="8">
        <v>660</v>
      </c>
      <c r="B662" s="12"/>
      <c r="C662" s="12"/>
      <c r="D662" s="17" t="str">
        <f>IFERROR(VLOOKUP(BASEA[[#This Row],[CEDULA]],USUARIOS!$B:$K,2,0)," ")</f>
        <v xml:space="preserve"> </v>
      </c>
      <c r="E662" s="17" t="str">
        <f>IFERROR(VLOOKUP(BASEA[[#This Row],[CEDULA]],USUARIOS!$B:$K,3,0)," ")</f>
        <v xml:space="preserve"> </v>
      </c>
      <c r="F662" s="10" t="str">
        <f>IFERROR(VLOOKUP(BASEA[[#This Row],[CEDULA]],USUARIOS!$B:$K,4,0)," ")</f>
        <v xml:space="preserve"> </v>
      </c>
      <c r="G662" s="3" t="str">
        <f>BASEA[[#This Row],[CEDULA]]&amp;BASEA[[#This Row],[PREDIO ]]</f>
        <v xml:space="preserve"> </v>
      </c>
      <c r="H662" s="3" t="str">
        <f>IFERROR(VLOOKUP(BASEA[[#This Row],[Columna1]],USUARIOS!$A:$K,6,0),"ERROR")</f>
        <v>ERROR</v>
      </c>
      <c r="I662" s="18" t="str">
        <f>IFERROR(VLOOKUP(BASEA[[#This Row],[Columna1]],USUARIOS!$A:$K,7,0)," ")</f>
        <v xml:space="preserve"> </v>
      </c>
      <c r="J662" s="18" t="str">
        <f>IFERROR(VLOOKUP(BASEA[[#This Row],[Columna1]],USUARIOS!$A:$K,8,0)," ")</f>
        <v xml:space="preserve"> </v>
      </c>
      <c r="K662" s="18" t="str">
        <f>IFERROR(VLOOKUP(BASEA[[#This Row],[Columna1]],USUARIOS!$A:$K,9,0)," ")</f>
        <v xml:space="preserve"> </v>
      </c>
      <c r="L662" s="18" t="str">
        <f>IFERROR(VLOOKUP(BASEA[[#This Row],[Columna1]],USUARIOS!$A:$K,10,0)," ")</f>
        <v xml:space="preserve"> </v>
      </c>
      <c r="M662" s="18" t="str">
        <f>IFERROR(VLOOKUP(BASEA[[#This Row],[Columna1]],USUARIOS!$A:$K,11,0)," ")</f>
        <v xml:space="preserve"> </v>
      </c>
      <c r="N662" s="11"/>
      <c r="O662" s="10"/>
      <c r="P662" s="10"/>
      <c r="Q662" s="10"/>
      <c r="R662" s="10"/>
      <c r="S662" s="19"/>
      <c r="T662" s="10"/>
      <c r="U662" s="10"/>
    </row>
    <row r="663" spans="1:21" ht="12.95" customHeight="1" x14ac:dyDescent="0.25">
      <c r="A663" s="8">
        <v>661</v>
      </c>
      <c r="B663" s="12"/>
      <c r="C663" s="12"/>
      <c r="D663" s="17" t="str">
        <f>IFERROR(VLOOKUP(BASEA[[#This Row],[CEDULA]],USUARIOS!$B:$K,2,0)," ")</f>
        <v xml:space="preserve"> </v>
      </c>
      <c r="E663" s="17" t="str">
        <f>IFERROR(VLOOKUP(BASEA[[#This Row],[CEDULA]],USUARIOS!$B:$K,3,0)," ")</f>
        <v xml:space="preserve"> </v>
      </c>
      <c r="F663" s="10" t="str">
        <f>IFERROR(VLOOKUP(BASEA[[#This Row],[CEDULA]],USUARIOS!$B:$K,4,0)," ")</f>
        <v xml:space="preserve"> </v>
      </c>
      <c r="G663" s="3" t="str">
        <f>BASEA[[#This Row],[CEDULA]]&amp;BASEA[[#This Row],[PREDIO ]]</f>
        <v xml:space="preserve"> </v>
      </c>
      <c r="H663" s="3" t="str">
        <f>IFERROR(VLOOKUP(BASEA[[#This Row],[Columna1]],USUARIOS!$A:$K,6,0),"ERROR")</f>
        <v>ERROR</v>
      </c>
      <c r="I663" s="18" t="str">
        <f>IFERROR(VLOOKUP(BASEA[[#This Row],[Columna1]],USUARIOS!$A:$K,7,0)," ")</f>
        <v xml:space="preserve"> </v>
      </c>
      <c r="J663" s="18" t="str">
        <f>IFERROR(VLOOKUP(BASEA[[#This Row],[Columna1]],USUARIOS!$A:$K,8,0)," ")</f>
        <v xml:space="preserve"> </v>
      </c>
      <c r="K663" s="18" t="str">
        <f>IFERROR(VLOOKUP(BASEA[[#This Row],[Columna1]],USUARIOS!$A:$K,9,0)," ")</f>
        <v xml:space="preserve"> </v>
      </c>
      <c r="L663" s="18" t="str">
        <f>IFERROR(VLOOKUP(BASEA[[#This Row],[Columna1]],USUARIOS!$A:$K,10,0)," ")</f>
        <v xml:space="preserve"> </v>
      </c>
      <c r="M663" s="18" t="str">
        <f>IFERROR(VLOOKUP(BASEA[[#This Row],[Columna1]],USUARIOS!$A:$K,11,0)," ")</f>
        <v xml:space="preserve"> </v>
      </c>
      <c r="N663" s="11"/>
      <c r="O663" s="10"/>
      <c r="P663" s="10"/>
      <c r="Q663" s="10"/>
      <c r="R663" s="10"/>
      <c r="S663" s="19"/>
      <c r="T663" s="10"/>
      <c r="U663" s="10"/>
    </row>
    <row r="664" spans="1:21" ht="12.95" customHeight="1" x14ac:dyDescent="0.25">
      <c r="A664" s="8">
        <v>662</v>
      </c>
      <c r="B664" s="12"/>
      <c r="C664" s="12"/>
      <c r="D664" s="17" t="str">
        <f>IFERROR(VLOOKUP(BASEA[[#This Row],[CEDULA]],USUARIOS!$B:$K,2,0)," ")</f>
        <v xml:space="preserve"> </v>
      </c>
      <c r="E664" s="17" t="str">
        <f>IFERROR(VLOOKUP(BASEA[[#This Row],[CEDULA]],USUARIOS!$B:$K,3,0)," ")</f>
        <v xml:space="preserve"> </v>
      </c>
      <c r="F664" s="10" t="str">
        <f>IFERROR(VLOOKUP(BASEA[[#This Row],[CEDULA]],USUARIOS!$B:$K,4,0)," ")</f>
        <v xml:space="preserve"> </v>
      </c>
      <c r="G664" s="3" t="str">
        <f>BASEA[[#This Row],[CEDULA]]&amp;BASEA[[#This Row],[PREDIO ]]</f>
        <v xml:space="preserve"> </v>
      </c>
      <c r="H664" s="3" t="str">
        <f>IFERROR(VLOOKUP(BASEA[[#This Row],[Columna1]],USUARIOS!$A:$K,6,0),"ERROR")</f>
        <v>ERROR</v>
      </c>
      <c r="I664" s="18" t="str">
        <f>IFERROR(VLOOKUP(BASEA[[#This Row],[Columna1]],USUARIOS!$A:$K,7,0)," ")</f>
        <v xml:space="preserve"> </v>
      </c>
      <c r="J664" s="18" t="str">
        <f>IFERROR(VLOOKUP(BASEA[[#This Row],[Columna1]],USUARIOS!$A:$K,8,0)," ")</f>
        <v xml:space="preserve"> </v>
      </c>
      <c r="K664" s="18" t="str">
        <f>IFERROR(VLOOKUP(BASEA[[#This Row],[Columna1]],USUARIOS!$A:$K,9,0)," ")</f>
        <v xml:space="preserve"> </v>
      </c>
      <c r="L664" s="18" t="str">
        <f>IFERROR(VLOOKUP(BASEA[[#This Row],[Columna1]],USUARIOS!$A:$K,10,0)," ")</f>
        <v xml:space="preserve"> </v>
      </c>
      <c r="M664" s="18" t="str">
        <f>IFERROR(VLOOKUP(BASEA[[#This Row],[Columna1]],USUARIOS!$A:$K,11,0)," ")</f>
        <v xml:space="preserve"> </v>
      </c>
      <c r="N664" s="11"/>
      <c r="O664" s="10"/>
      <c r="P664" s="10"/>
      <c r="Q664" s="10"/>
      <c r="R664" s="10"/>
      <c r="S664" s="19"/>
      <c r="T664" s="10"/>
      <c r="U664" s="10"/>
    </row>
    <row r="665" spans="1:21" ht="12.95" customHeight="1" x14ac:dyDescent="0.25">
      <c r="A665" s="8">
        <v>663</v>
      </c>
      <c r="B665" s="12"/>
      <c r="C665" s="12"/>
      <c r="D665" s="17" t="str">
        <f>IFERROR(VLOOKUP(BASEA[[#This Row],[CEDULA]],USUARIOS!$B:$K,2,0)," ")</f>
        <v xml:space="preserve"> </v>
      </c>
      <c r="E665" s="17" t="str">
        <f>IFERROR(VLOOKUP(BASEA[[#This Row],[CEDULA]],USUARIOS!$B:$K,3,0)," ")</f>
        <v xml:space="preserve"> </v>
      </c>
      <c r="F665" s="10" t="str">
        <f>IFERROR(VLOOKUP(BASEA[[#This Row],[CEDULA]],USUARIOS!$B:$K,4,0)," ")</f>
        <v xml:space="preserve"> </v>
      </c>
      <c r="G665" s="3" t="str">
        <f>BASEA[[#This Row],[CEDULA]]&amp;BASEA[[#This Row],[PREDIO ]]</f>
        <v xml:space="preserve"> </v>
      </c>
      <c r="H665" s="3" t="str">
        <f>IFERROR(VLOOKUP(BASEA[[#This Row],[Columna1]],USUARIOS!$A:$K,6,0),"ERROR")</f>
        <v>ERROR</v>
      </c>
      <c r="I665" s="18" t="str">
        <f>IFERROR(VLOOKUP(BASEA[[#This Row],[Columna1]],USUARIOS!$A:$K,7,0)," ")</f>
        <v xml:space="preserve"> </v>
      </c>
      <c r="J665" s="18" t="str">
        <f>IFERROR(VLOOKUP(BASEA[[#This Row],[Columna1]],USUARIOS!$A:$K,8,0)," ")</f>
        <v xml:space="preserve"> </v>
      </c>
      <c r="K665" s="18" t="str">
        <f>IFERROR(VLOOKUP(BASEA[[#This Row],[Columna1]],USUARIOS!$A:$K,9,0)," ")</f>
        <v xml:space="preserve"> </v>
      </c>
      <c r="L665" s="18" t="str">
        <f>IFERROR(VLOOKUP(BASEA[[#This Row],[Columna1]],USUARIOS!$A:$K,10,0)," ")</f>
        <v xml:space="preserve"> </v>
      </c>
      <c r="M665" s="18" t="str">
        <f>IFERROR(VLOOKUP(BASEA[[#This Row],[Columna1]],USUARIOS!$A:$K,11,0)," ")</f>
        <v xml:space="preserve"> </v>
      </c>
      <c r="N665" s="11"/>
      <c r="O665" s="10"/>
      <c r="P665" s="10"/>
      <c r="Q665" s="10"/>
      <c r="R665" s="10"/>
      <c r="S665" s="19"/>
      <c r="T665" s="10"/>
      <c r="U665" s="10"/>
    </row>
    <row r="666" spans="1:21" ht="12.95" customHeight="1" x14ac:dyDescent="0.25">
      <c r="A666" s="8">
        <v>664</v>
      </c>
      <c r="B666" s="12"/>
      <c r="C666" s="12"/>
      <c r="D666" s="17" t="str">
        <f>IFERROR(VLOOKUP(BASEA[[#This Row],[CEDULA]],USUARIOS!$B:$K,2,0)," ")</f>
        <v xml:space="preserve"> </v>
      </c>
      <c r="E666" s="17" t="str">
        <f>IFERROR(VLOOKUP(BASEA[[#This Row],[CEDULA]],USUARIOS!$B:$K,3,0)," ")</f>
        <v xml:space="preserve"> </v>
      </c>
      <c r="F666" s="10" t="str">
        <f>IFERROR(VLOOKUP(BASEA[[#This Row],[CEDULA]],USUARIOS!$B:$K,4,0)," ")</f>
        <v xml:space="preserve"> </v>
      </c>
      <c r="G666" s="3" t="str">
        <f>BASEA[[#This Row],[CEDULA]]&amp;BASEA[[#This Row],[PREDIO ]]</f>
        <v xml:space="preserve"> </v>
      </c>
      <c r="H666" s="3" t="str">
        <f>IFERROR(VLOOKUP(BASEA[[#This Row],[Columna1]],USUARIOS!$A:$K,6,0),"ERROR")</f>
        <v>ERROR</v>
      </c>
      <c r="I666" s="18" t="str">
        <f>IFERROR(VLOOKUP(BASEA[[#This Row],[Columna1]],USUARIOS!$A:$K,7,0)," ")</f>
        <v xml:space="preserve"> </v>
      </c>
      <c r="J666" s="18" t="str">
        <f>IFERROR(VLOOKUP(BASEA[[#This Row],[Columna1]],USUARIOS!$A:$K,8,0)," ")</f>
        <v xml:space="preserve"> </v>
      </c>
      <c r="K666" s="18" t="str">
        <f>IFERROR(VLOOKUP(BASEA[[#This Row],[Columna1]],USUARIOS!$A:$K,9,0)," ")</f>
        <v xml:space="preserve"> </v>
      </c>
      <c r="L666" s="18" t="str">
        <f>IFERROR(VLOOKUP(BASEA[[#This Row],[Columna1]],USUARIOS!$A:$K,10,0)," ")</f>
        <v xml:space="preserve"> </v>
      </c>
      <c r="M666" s="18" t="str">
        <f>IFERROR(VLOOKUP(BASEA[[#This Row],[Columna1]],USUARIOS!$A:$K,11,0)," ")</f>
        <v xml:space="preserve"> </v>
      </c>
      <c r="N666" s="11"/>
      <c r="O666" s="10"/>
      <c r="P666" s="10"/>
      <c r="Q666" s="10"/>
      <c r="R666" s="10"/>
      <c r="S666" s="19"/>
      <c r="T666" s="10"/>
      <c r="U666" s="10"/>
    </row>
    <row r="667" spans="1:21" ht="12.95" customHeight="1" x14ac:dyDescent="0.25">
      <c r="A667" s="8">
        <v>665</v>
      </c>
      <c r="B667" s="12"/>
      <c r="C667" s="12"/>
      <c r="D667" s="17" t="str">
        <f>IFERROR(VLOOKUP(BASEA[[#This Row],[CEDULA]],USUARIOS!$B:$K,2,0)," ")</f>
        <v xml:space="preserve"> </v>
      </c>
      <c r="E667" s="17" t="str">
        <f>IFERROR(VLOOKUP(BASEA[[#This Row],[CEDULA]],USUARIOS!$B:$K,3,0)," ")</f>
        <v xml:space="preserve"> </v>
      </c>
      <c r="F667" s="10" t="str">
        <f>IFERROR(VLOOKUP(BASEA[[#This Row],[CEDULA]],USUARIOS!$B:$K,4,0)," ")</f>
        <v xml:space="preserve"> </v>
      </c>
      <c r="G667" s="3" t="str">
        <f>BASEA[[#This Row],[CEDULA]]&amp;BASEA[[#This Row],[PREDIO ]]</f>
        <v xml:space="preserve"> </v>
      </c>
      <c r="H667" s="3" t="str">
        <f>IFERROR(VLOOKUP(BASEA[[#This Row],[Columna1]],USUARIOS!$A:$K,6,0),"ERROR")</f>
        <v>ERROR</v>
      </c>
      <c r="I667" s="18" t="str">
        <f>IFERROR(VLOOKUP(BASEA[[#This Row],[Columna1]],USUARIOS!$A:$K,7,0)," ")</f>
        <v xml:space="preserve"> </v>
      </c>
      <c r="J667" s="18" t="str">
        <f>IFERROR(VLOOKUP(BASEA[[#This Row],[Columna1]],USUARIOS!$A:$K,8,0)," ")</f>
        <v xml:space="preserve"> </v>
      </c>
      <c r="K667" s="18" t="str">
        <f>IFERROR(VLOOKUP(BASEA[[#This Row],[Columna1]],USUARIOS!$A:$K,9,0)," ")</f>
        <v xml:space="preserve"> </v>
      </c>
      <c r="L667" s="18" t="str">
        <f>IFERROR(VLOOKUP(BASEA[[#This Row],[Columna1]],USUARIOS!$A:$K,10,0)," ")</f>
        <v xml:space="preserve"> </v>
      </c>
      <c r="M667" s="18" t="str">
        <f>IFERROR(VLOOKUP(BASEA[[#This Row],[Columna1]],USUARIOS!$A:$K,11,0)," ")</f>
        <v xml:space="preserve"> </v>
      </c>
      <c r="N667" s="11"/>
      <c r="O667" s="10"/>
      <c r="P667" s="10"/>
      <c r="Q667" s="10"/>
      <c r="R667" s="10"/>
      <c r="S667" s="19"/>
      <c r="T667" s="10"/>
      <c r="U667" s="10"/>
    </row>
    <row r="668" spans="1:21" ht="12.95" customHeight="1" x14ac:dyDescent="0.25">
      <c r="A668" s="8">
        <v>666</v>
      </c>
      <c r="B668" s="12"/>
      <c r="C668" s="12"/>
      <c r="D668" s="17" t="str">
        <f>IFERROR(VLOOKUP(BASEA[[#This Row],[CEDULA]],USUARIOS!$B:$K,2,0)," ")</f>
        <v xml:space="preserve"> </v>
      </c>
      <c r="E668" s="17" t="str">
        <f>IFERROR(VLOOKUP(BASEA[[#This Row],[CEDULA]],USUARIOS!$B:$K,3,0)," ")</f>
        <v xml:space="preserve"> </v>
      </c>
      <c r="F668" s="10" t="str">
        <f>IFERROR(VLOOKUP(BASEA[[#This Row],[CEDULA]],USUARIOS!$B:$K,4,0)," ")</f>
        <v xml:space="preserve"> </v>
      </c>
      <c r="G668" s="3" t="str">
        <f>BASEA[[#This Row],[CEDULA]]&amp;BASEA[[#This Row],[PREDIO ]]</f>
        <v xml:space="preserve"> </v>
      </c>
      <c r="H668" s="3" t="str">
        <f>IFERROR(VLOOKUP(BASEA[[#This Row],[Columna1]],USUARIOS!$A:$K,6,0),"ERROR")</f>
        <v>ERROR</v>
      </c>
      <c r="I668" s="18" t="str">
        <f>IFERROR(VLOOKUP(BASEA[[#This Row],[Columna1]],USUARIOS!$A:$K,7,0)," ")</f>
        <v xml:space="preserve"> </v>
      </c>
      <c r="J668" s="18" t="str">
        <f>IFERROR(VLOOKUP(BASEA[[#This Row],[Columna1]],USUARIOS!$A:$K,8,0)," ")</f>
        <v xml:space="preserve"> </v>
      </c>
      <c r="K668" s="18" t="str">
        <f>IFERROR(VLOOKUP(BASEA[[#This Row],[Columna1]],USUARIOS!$A:$K,9,0)," ")</f>
        <v xml:space="preserve"> </v>
      </c>
      <c r="L668" s="18" t="str">
        <f>IFERROR(VLOOKUP(BASEA[[#This Row],[Columna1]],USUARIOS!$A:$K,10,0)," ")</f>
        <v xml:space="preserve"> </v>
      </c>
      <c r="M668" s="18" t="str">
        <f>IFERROR(VLOOKUP(BASEA[[#This Row],[Columna1]],USUARIOS!$A:$K,11,0)," ")</f>
        <v xml:space="preserve"> </v>
      </c>
      <c r="N668" s="11"/>
      <c r="O668" s="10"/>
      <c r="P668" s="10"/>
      <c r="Q668" s="10"/>
      <c r="R668" s="10"/>
      <c r="S668" s="19"/>
      <c r="T668" s="10"/>
      <c r="U668" s="10"/>
    </row>
    <row r="669" spans="1:21" ht="12.95" customHeight="1" x14ac:dyDescent="0.25">
      <c r="A669" s="8">
        <v>667</v>
      </c>
      <c r="B669" s="12"/>
      <c r="C669" s="12"/>
      <c r="D669" s="17" t="str">
        <f>IFERROR(VLOOKUP(BASEA[[#This Row],[CEDULA]],USUARIOS!$B:$K,2,0)," ")</f>
        <v xml:space="preserve"> </v>
      </c>
      <c r="E669" s="17" t="str">
        <f>IFERROR(VLOOKUP(BASEA[[#This Row],[CEDULA]],USUARIOS!$B:$K,3,0)," ")</f>
        <v xml:space="preserve"> </v>
      </c>
      <c r="F669" s="10" t="str">
        <f>IFERROR(VLOOKUP(BASEA[[#This Row],[CEDULA]],USUARIOS!$B:$K,4,0)," ")</f>
        <v xml:space="preserve"> </v>
      </c>
      <c r="G669" s="3" t="str">
        <f>BASEA[[#This Row],[CEDULA]]&amp;BASEA[[#This Row],[PREDIO ]]</f>
        <v xml:space="preserve"> </v>
      </c>
      <c r="H669" s="3" t="str">
        <f>IFERROR(VLOOKUP(BASEA[[#This Row],[Columna1]],USUARIOS!$A:$K,6,0),"ERROR")</f>
        <v>ERROR</v>
      </c>
      <c r="I669" s="18" t="str">
        <f>IFERROR(VLOOKUP(BASEA[[#This Row],[Columna1]],USUARIOS!$A:$K,7,0)," ")</f>
        <v xml:space="preserve"> </v>
      </c>
      <c r="J669" s="18" t="str">
        <f>IFERROR(VLOOKUP(BASEA[[#This Row],[Columna1]],USUARIOS!$A:$K,8,0)," ")</f>
        <v xml:space="preserve"> </v>
      </c>
      <c r="K669" s="18" t="str">
        <f>IFERROR(VLOOKUP(BASEA[[#This Row],[Columna1]],USUARIOS!$A:$K,9,0)," ")</f>
        <v xml:space="preserve"> </v>
      </c>
      <c r="L669" s="18" t="str">
        <f>IFERROR(VLOOKUP(BASEA[[#This Row],[Columna1]],USUARIOS!$A:$K,10,0)," ")</f>
        <v xml:space="preserve"> </v>
      </c>
      <c r="M669" s="18" t="str">
        <f>IFERROR(VLOOKUP(BASEA[[#This Row],[Columna1]],USUARIOS!$A:$K,11,0)," ")</f>
        <v xml:space="preserve"> </v>
      </c>
      <c r="N669" s="11"/>
      <c r="O669" s="10"/>
      <c r="P669" s="10"/>
      <c r="Q669" s="10"/>
      <c r="R669" s="10"/>
      <c r="S669" s="19"/>
      <c r="T669" s="10"/>
      <c r="U669" s="10"/>
    </row>
    <row r="670" spans="1:21" ht="12.95" customHeight="1" x14ac:dyDescent="0.25">
      <c r="A670" s="8">
        <v>668</v>
      </c>
      <c r="B670" s="12"/>
      <c r="C670" s="12"/>
      <c r="D670" s="17" t="str">
        <f>IFERROR(VLOOKUP(BASEA[[#This Row],[CEDULA]],USUARIOS!$B:$K,2,0)," ")</f>
        <v xml:space="preserve"> </v>
      </c>
      <c r="E670" s="17" t="str">
        <f>IFERROR(VLOOKUP(BASEA[[#This Row],[CEDULA]],USUARIOS!$B:$K,3,0)," ")</f>
        <v xml:space="preserve"> </v>
      </c>
      <c r="F670" s="10" t="str">
        <f>IFERROR(VLOOKUP(BASEA[[#This Row],[CEDULA]],USUARIOS!$B:$K,4,0)," ")</f>
        <v xml:space="preserve"> </v>
      </c>
      <c r="G670" s="3" t="str">
        <f>BASEA[[#This Row],[CEDULA]]&amp;BASEA[[#This Row],[PREDIO ]]</f>
        <v xml:space="preserve"> </v>
      </c>
      <c r="H670" s="3" t="str">
        <f>IFERROR(VLOOKUP(BASEA[[#This Row],[Columna1]],USUARIOS!$A:$K,6,0),"ERROR")</f>
        <v>ERROR</v>
      </c>
      <c r="I670" s="18" t="str">
        <f>IFERROR(VLOOKUP(BASEA[[#This Row],[Columna1]],USUARIOS!$A:$K,7,0)," ")</f>
        <v xml:space="preserve"> </v>
      </c>
      <c r="J670" s="18" t="str">
        <f>IFERROR(VLOOKUP(BASEA[[#This Row],[Columna1]],USUARIOS!$A:$K,8,0)," ")</f>
        <v xml:space="preserve"> </v>
      </c>
      <c r="K670" s="18" t="str">
        <f>IFERROR(VLOOKUP(BASEA[[#This Row],[Columna1]],USUARIOS!$A:$K,9,0)," ")</f>
        <v xml:space="preserve"> </v>
      </c>
      <c r="L670" s="18" t="str">
        <f>IFERROR(VLOOKUP(BASEA[[#This Row],[Columna1]],USUARIOS!$A:$K,10,0)," ")</f>
        <v xml:space="preserve"> </v>
      </c>
      <c r="M670" s="18" t="str">
        <f>IFERROR(VLOOKUP(BASEA[[#This Row],[Columna1]],USUARIOS!$A:$K,11,0)," ")</f>
        <v xml:space="preserve"> </v>
      </c>
      <c r="N670" s="11"/>
      <c r="O670" s="10"/>
      <c r="P670" s="10"/>
      <c r="Q670" s="10"/>
      <c r="R670" s="10"/>
      <c r="S670" s="19"/>
      <c r="T670" s="10"/>
      <c r="U670" s="10"/>
    </row>
    <row r="671" spans="1:21" ht="12.95" customHeight="1" x14ac:dyDescent="0.25">
      <c r="A671" s="8">
        <v>669</v>
      </c>
      <c r="B671" s="12"/>
      <c r="C671" s="12"/>
      <c r="D671" s="17" t="str">
        <f>IFERROR(VLOOKUP(BASEA[[#This Row],[CEDULA]],USUARIOS!$B:$K,2,0)," ")</f>
        <v xml:space="preserve"> </v>
      </c>
      <c r="E671" s="17" t="str">
        <f>IFERROR(VLOOKUP(BASEA[[#This Row],[CEDULA]],USUARIOS!$B:$K,3,0)," ")</f>
        <v xml:space="preserve"> </v>
      </c>
      <c r="F671" s="10" t="str">
        <f>IFERROR(VLOOKUP(BASEA[[#This Row],[CEDULA]],USUARIOS!$B:$K,4,0)," ")</f>
        <v xml:space="preserve"> </v>
      </c>
      <c r="G671" s="3" t="str">
        <f>BASEA[[#This Row],[CEDULA]]&amp;BASEA[[#This Row],[PREDIO ]]</f>
        <v xml:space="preserve"> </v>
      </c>
      <c r="H671" s="3" t="str">
        <f>IFERROR(VLOOKUP(BASEA[[#This Row],[Columna1]],USUARIOS!$A:$K,6,0),"ERROR")</f>
        <v>ERROR</v>
      </c>
      <c r="I671" s="18" t="str">
        <f>IFERROR(VLOOKUP(BASEA[[#This Row],[Columna1]],USUARIOS!$A:$K,7,0)," ")</f>
        <v xml:space="preserve"> </v>
      </c>
      <c r="J671" s="18" t="str">
        <f>IFERROR(VLOOKUP(BASEA[[#This Row],[Columna1]],USUARIOS!$A:$K,8,0)," ")</f>
        <v xml:space="preserve"> </v>
      </c>
      <c r="K671" s="18" t="str">
        <f>IFERROR(VLOOKUP(BASEA[[#This Row],[Columna1]],USUARIOS!$A:$K,9,0)," ")</f>
        <v xml:space="preserve"> </v>
      </c>
      <c r="L671" s="18" t="str">
        <f>IFERROR(VLOOKUP(BASEA[[#This Row],[Columna1]],USUARIOS!$A:$K,10,0)," ")</f>
        <v xml:space="preserve"> </v>
      </c>
      <c r="M671" s="18" t="str">
        <f>IFERROR(VLOOKUP(BASEA[[#This Row],[Columna1]],USUARIOS!$A:$K,11,0)," ")</f>
        <v xml:space="preserve"> </v>
      </c>
      <c r="N671" s="11"/>
      <c r="O671" s="10"/>
      <c r="P671" s="10"/>
      <c r="Q671" s="10"/>
      <c r="R671" s="10"/>
      <c r="S671" s="19"/>
      <c r="T671" s="10"/>
      <c r="U671" s="10"/>
    </row>
    <row r="672" spans="1:21" ht="12.95" customHeight="1" x14ac:dyDescent="0.25">
      <c r="A672" s="8">
        <v>670</v>
      </c>
      <c r="B672" s="12"/>
      <c r="C672" s="12"/>
      <c r="D672" s="17" t="str">
        <f>IFERROR(VLOOKUP(BASEA[[#This Row],[CEDULA]],USUARIOS!$B:$K,2,0)," ")</f>
        <v xml:space="preserve"> </v>
      </c>
      <c r="E672" s="17" t="str">
        <f>IFERROR(VLOOKUP(BASEA[[#This Row],[CEDULA]],USUARIOS!$B:$K,3,0)," ")</f>
        <v xml:space="preserve"> </v>
      </c>
      <c r="F672" s="10" t="str">
        <f>IFERROR(VLOOKUP(BASEA[[#This Row],[CEDULA]],USUARIOS!$B:$K,4,0)," ")</f>
        <v xml:space="preserve"> </v>
      </c>
      <c r="G672" s="3" t="str">
        <f>BASEA[[#This Row],[CEDULA]]&amp;BASEA[[#This Row],[PREDIO ]]</f>
        <v xml:space="preserve"> </v>
      </c>
      <c r="H672" s="3" t="str">
        <f>IFERROR(VLOOKUP(BASEA[[#This Row],[Columna1]],USUARIOS!$A:$K,6,0),"ERROR")</f>
        <v>ERROR</v>
      </c>
      <c r="I672" s="18" t="str">
        <f>IFERROR(VLOOKUP(BASEA[[#This Row],[Columna1]],USUARIOS!$A:$K,7,0)," ")</f>
        <v xml:space="preserve"> </v>
      </c>
      <c r="J672" s="18" t="str">
        <f>IFERROR(VLOOKUP(BASEA[[#This Row],[Columna1]],USUARIOS!$A:$K,8,0)," ")</f>
        <v xml:space="preserve"> </v>
      </c>
      <c r="K672" s="18" t="str">
        <f>IFERROR(VLOOKUP(BASEA[[#This Row],[Columna1]],USUARIOS!$A:$K,9,0)," ")</f>
        <v xml:space="preserve"> </v>
      </c>
      <c r="L672" s="18" t="str">
        <f>IFERROR(VLOOKUP(BASEA[[#This Row],[Columna1]],USUARIOS!$A:$K,10,0)," ")</f>
        <v xml:space="preserve"> </v>
      </c>
      <c r="M672" s="18" t="str">
        <f>IFERROR(VLOOKUP(BASEA[[#This Row],[Columna1]],USUARIOS!$A:$K,11,0)," ")</f>
        <v xml:space="preserve"> </v>
      </c>
      <c r="N672" s="11"/>
      <c r="O672" s="10"/>
      <c r="P672" s="10"/>
      <c r="Q672" s="10"/>
      <c r="R672" s="10"/>
      <c r="S672" s="19"/>
      <c r="T672" s="10"/>
      <c r="U672" s="10"/>
    </row>
    <row r="673" spans="1:21" ht="12.95" customHeight="1" x14ac:dyDescent="0.25">
      <c r="A673" s="8">
        <v>671</v>
      </c>
      <c r="B673" s="12"/>
      <c r="C673" s="12"/>
      <c r="D673" s="17" t="str">
        <f>IFERROR(VLOOKUP(BASEA[[#This Row],[CEDULA]],USUARIOS!$B:$K,2,0)," ")</f>
        <v xml:space="preserve"> </v>
      </c>
      <c r="E673" s="17" t="str">
        <f>IFERROR(VLOOKUP(BASEA[[#This Row],[CEDULA]],USUARIOS!$B:$K,3,0)," ")</f>
        <v xml:space="preserve"> </v>
      </c>
      <c r="F673" s="10" t="str">
        <f>IFERROR(VLOOKUP(BASEA[[#This Row],[CEDULA]],USUARIOS!$B:$K,4,0)," ")</f>
        <v xml:space="preserve"> </v>
      </c>
      <c r="G673" s="3" t="str">
        <f>BASEA[[#This Row],[CEDULA]]&amp;BASEA[[#This Row],[PREDIO ]]</f>
        <v xml:space="preserve"> </v>
      </c>
      <c r="H673" s="3" t="str">
        <f>IFERROR(VLOOKUP(BASEA[[#This Row],[Columna1]],USUARIOS!$A:$K,6,0),"ERROR")</f>
        <v>ERROR</v>
      </c>
      <c r="I673" s="18" t="str">
        <f>IFERROR(VLOOKUP(BASEA[[#This Row],[Columna1]],USUARIOS!$A:$K,7,0)," ")</f>
        <v xml:space="preserve"> </v>
      </c>
      <c r="J673" s="18" t="str">
        <f>IFERROR(VLOOKUP(BASEA[[#This Row],[Columna1]],USUARIOS!$A:$K,8,0)," ")</f>
        <v xml:space="preserve"> </v>
      </c>
      <c r="K673" s="18" t="str">
        <f>IFERROR(VLOOKUP(BASEA[[#This Row],[Columna1]],USUARIOS!$A:$K,9,0)," ")</f>
        <v xml:space="preserve"> </v>
      </c>
      <c r="L673" s="18" t="str">
        <f>IFERROR(VLOOKUP(BASEA[[#This Row],[Columna1]],USUARIOS!$A:$K,10,0)," ")</f>
        <v xml:space="preserve"> </v>
      </c>
      <c r="M673" s="18" t="str">
        <f>IFERROR(VLOOKUP(BASEA[[#This Row],[Columna1]],USUARIOS!$A:$K,11,0)," ")</f>
        <v xml:space="preserve"> </v>
      </c>
      <c r="N673" s="11"/>
      <c r="O673" s="10"/>
      <c r="P673" s="10"/>
      <c r="Q673" s="10"/>
      <c r="R673" s="10"/>
      <c r="S673" s="19"/>
      <c r="T673" s="10"/>
      <c r="U673" s="10"/>
    </row>
    <row r="674" spans="1:21" ht="12.95" customHeight="1" x14ac:dyDescent="0.25">
      <c r="A674" s="8">
        <v>672</v>
      </c>
      <c r="B674" s="12"/>
      <c r="C674" s="12"/>
      <c r="D674" s="17" t="str">
        <f>IFERROR(VLOOKUP(BASEA[[#This Row],[CEDULA]],USUARIOS!$B:$K,2,0)," ")</f>
        <v xml:space="preserve"> </v>
      </c>
      <c r="E674" s="17" t="str">
        <f>IFERROR(VLOOKUP(BASEA[[#This Row],[CEDULA]],USUARIOS!$B:$K,3,0)," ")</f>
        <v xml:space="preserve"> </v>
      </c>
      <c r="F674" s="10" t="str">
        <f>IFERROR(VLOOKUP(BASEA[[#This Row],[CEDULA]],USUARIOS!$B:$K,4,0)," ")</f>
        <v xml:space="preserve"> </v>
      </c>
      <c r="G674" s="3" t="str">
        <f>BASEA[[#This Row],[CEDULA]]&amp;BASEA[[#This Row],[PREDIO ]]</f>
        <v xml:space="preserve"> </v>
      </c>
      <c r="H674" s="3" t="str">
        <f>IFERROR(VLOOKUP(BASEA[[#This Row],[Columna1]],USUARIOS!$A:$K,6,0),"ERROR")</f>
        <v>ERROR</v>
      </c>
      <c r="I674" s="18" t="str">
        <f>IFERROR(VLOOKUP(BASEA[[#This Row],[Columna1]],USUARIOS!$A:$K,7,0)," ")</f>
        <v xml:space="preserve"> </v>
      </c>
      <c r="J674" s="18" t="str">
        <f>IFERROR(VLOOKUP(BASEA[[#This Row],[Columna1]],USUARIOS!$A:$K,8,0)," ")</f>
        <v xml:space="preserve"> </v>
      </c>
      <c r="K674" s="18" t="str">
        <f>IFERROR(VLOOKUP(BASEA[[#This Row],[Columna1]],USUARIOS!$A:$K,9,0)," ")</f>
        <v xml:space="preserve"> </v>
      </c>
      <c r="L674" s="18" t="str">
        <f>IFERROR(VLOOKUP(BASEA[[#This Row],[Columna1]],USUARIOS!$A:$K,10,0)," ")</f>
        <v xml:space="preserve"> </v>
      </c>
      <c r="M674" s="18" t="str">
        <f>IFERROR(VLOOKUP(BASEA[[#This Row],[Columna1]],USUARIOS!$A:$K,11,0)," ")</f>
        <v xml:space="preserve"> </v>
      </c>
      <c r="N674" s="11"/>
      <c r="O674" s="10"/>
      <c r="P674" s="10"/>
      <c r="Q674" s="10"/>
      <c r="R674" s="10"/>
      <c r="S674" s="19"/>
      <c r="T674" s="10"/>
      <c r="U674" s="10"/>
    </row>
    <row r="675" spans="1:21" ht="12.95" customHeight="1" x14ac:dyDescent="0.25">
      <c r="A675" s="8">
        <v>673</v>
      </c>
      <c r="B675" s="12"/>
      <c r="C675" s="12"/>
      <c r="D675" s="17" t="str">
        <f>IFERROR(VLOOKUP(BASEA[[#This Row],[CEDULA]],USUARIOS!$B:$K,2,0)," ")</f>
        <v xml:space="preserve"> </v>
      </c>
      <c r="E675" s="17" t="str">
        <f>IFERROR(VLOOKUP(BASEA[[#This Row],[CEDULA]],USUARIOS!$B:$K,3,0)," ")</f>
        <v xml:space="preserve"> </v>
      </c>
      <c r="F675" s="10" t="str">
        <f>IFERROR(VLOOKUP(BASEA[[#This Row],[CEDULA]],USUARIOS!$B:$K,4,0)," ")</f>
        <v xml:space="preserve"> </v>
      </c>
      <c r="G675" s="3" t="str">
        <f>BASEA[[#This Row],[CEDULA]]&amp;BASEA[[#This Row],[PREDIO ]]</f>
        <v xml:space="preserve"> </v>
      </c>
      <c r="H675" s="3" t="str">
        <f>IFERROR(VLOOKUP(BASEA[[#This Row],[Columna1]],USUARIOS!$A:$K,6,0),"ERROR")</f>
        <v>ERROR</v>
      </c>
      <c r="I675" s="18" t="str">
        <f>IFERROR(VLOOKUP(BASEA[[#This Row],[Columna1]],USUARIOS!$A:$K,7,0)," ")</f>
        <v xml:space="preserve"> </v>
      </c>
      <c r="J675" s="18" t="str">
        <f>IFERROR(VLOOKUP(BASEA[[#This Row],[Columna1]],USUARIOS!$A:$K,8,0)," ")</f>
        <v xml:space="preserve"> </v>
      </c>
      <c r="K675" s="18" t="str">
        <f>IFERROR(VLOOKUP(BASEA[[#This Row],[Columna1]],USUARIOS!$A:$K,9,0)," ")</f>
        <v xml:space="preserve"> </v>
      </c>
      <c r="L675" s="18" t="str">
        <f>IFERROR(VLOOKUP(BASEA[[#This Row],[Columna1]],USUARIOS!$A:$K,10,0)," ")</f>
        <v xml:space="preserve"> </v>
      </c>
      <c r="M675" s="18" t="str">
        <f>IFERROR(VLOOKUP(BASEA[[#This Row],[Columna1]],USUARIOS!$A:$K,11,0)," ")</f>
        <v xml:space="preserve"> </v>
      </c>
      <c r="N675" s="11"/>
      <c r="O675" s="10"/>
      <c r="P675" s="10"/>
      <c r="Q675" s="10"/>
      <c r="R675" s="10"/>
      <c r="S675" s="19"/>
      <c r="T675" s="10"/>
      <c r="U675" s="10"/>
    </row>
    <row r="676" spans="1:21" ht="12.95" customHeight="1" x14ac:dyDescent="0.25">
      <c r="A676" s="8">
        <v>674</v>
      </c>
      <c r="B676" s="12"/>
      <c r="C676" s="12"/>
      <c r="D676" s="17" t="str">
        <f>IFERROR(VLOOKUP(BASEA[[#This Row],[CEDULA]],USUARIOS!$B:$K,2,0)," ")</f>
        <v xml:space="preserve"> </v>
      </c>
      <c r="E676" s="17" t="str">
        <f>IFERROR(VLOOKUP(BASEA[[#This Row],[CEDULA]],USUARIOS!$B:$K,3,0)," ")</f>
        <v xml:space="preserve"> </v>
      </c>
      <c r="F676" s="10" t="str">
        <f>IFERROR(VLOOKUP(BASEA[[#This Row],[CEDULA]],USUARIOS!$B:$K,4,0)," ")</f>
        <v xml:space="preserve"> </v>
      </c>
      <c r="G676" s="3" t="str">
        <f>BASEA[[#This Row],[CEDULA]]&amp;BASEA[[#This Row],[PREDIO ]]</f>
        <v xml:space="preserve"> </v>
      </c>
      <c r="H676" s="3" t="str">
        <f>IFERROR(VLOOKUP(BASEA[[#This Row],[Columna1]],USUARIOS!$A:$K,6,0),"ERROR")</f>
        <v>ERROR</v>
      </c>
      <c r="I676" s="18" t="str">
        <f>IFERROR(VLOOKUP(BASEA[[#This Row],[Columna1]],USUARIOS!$A:$K,7,0)," ")</f>
        <v xml:space="preserve"> </v>
      </c>
      <c r="J676" s="18" t="str">
        <f>IFERROR(VLOOKUP(BASEA[[#This Row],[Columna1]],USUARIOS!$A:$K,8,0)," ")</f>
        <v xml:space="preserve"> </v>
      </c>
      <c r="K676" s="18" t="str">
        <f>IFERROR(VLOOKUP(BASEA[[#This Row],[Columna1]],USUARIOS!$A:$K,9,0)," ")</f>
        <v xml:space="preserve"> </v>
      </c>
      <c r="L676" s="18" t="str">
        <f>IFERROR(VLOOKUP(BASEA[[#This Row],[Columna1]],USUARIOS!$A:$K,10,0)," ")</f>
        <v xml:space="preserve"> </v>
      </c>
      <c r="M676" s="18" t="str">
        <f>IFERROR(VLOOKUP(BASEA[[#This Row],[Columna1]],USUARIOS!$A:$K,11,0)," ")</f>
        <v xml:space="preserve"> </v>
      </c>
      <c r="N676" s="11"/>
      <c r="O676" s="10"/>
      <c r="P676" s="10"/>
      <c r="Q676" s="10"/>
      <c r="R676" s="10"/>
      <c r="S676" s="19"/>
      <c r="T676" s="10"/>
      <c r="U676" s="10"/>
    </row>
    <row r="677" spans="1:21" ht="12.95" customHeight="1" x14ac:dyDescent="0.25">
      <c r="A677" s="8">
        <v>675</v>
      </c>
      <c r="B677" s="12"/>
      <c r="C677" s="12"/>
      <c r="D677" s="17" t="str">
        <f>IFERROR(VLOOKUP(BASEA[[#This Row],[CEDULA]],USUARIOS!$B:$K,2,0)," ")</f>
        <v xml:space="preserve"> </v>
      </c>
      <c r="E677" s="17" t="str">
        <f>IFERROR(VLOOKUP(BASEA[[#This Row],[CEDULA]],USUARIOS!$B:$K,3,0)," ")</f>
        <v xml:space="preserve"> </v>
      </c>
      <c r="F677" s="10" t="str">
        <f>IFERROR(VLOOKUP(BASEA[[#This Row],[CEDULA]],USUARIOS!$B:$K,4,0)," ")</f>
        <v xml:space="preserve"> </v>
      </c>
      <c r="G677" s="3" t="str">
        <f>BASEA[[#This Row],[CEDULA]]&amp;BASEA[[#This Row],[PREDIO ]]</f>
        <v xml:space="preserve"> </v>
      </c>
      <c r="H677" s="3" t="str">
        <f>IFERROR(VLOOKUP(BASEA[[#This Row],[Columna1]],USUARIOS!$A:$K,6,0),"ERROR")</f>
        <v>ERROR</v>
      </c>
      <c r="I677" s="18" t="str">
        <f>IFERROR(VLOOKUP(BASEA[[#This Row],[Columna1]],USUARIOS!$A:$K,7,0)," ")</f>
        <v xml:space="preserve"> </v>
      </c>
      <c r="J677" s="18" t="str">
        <f>IFERROR(VLOOKUP(BASEA[[#This Row],[Columna1]],USUARIOS!$A:$K,8,0)," ")</f>
        <v xml:space="preserve"> </v>
      </c>
      <c r="K677" s="18" t="str">
        <f>IFERROR(VLOOKUP(BASEA[[#This Row],[Columna1]],USUARIOS!$A:$K,9,0)," ")</f>
        <v xml:space="preserve"> </v>
      </c>
      <c r="L677" s="18" t="str">
        <f>IFERROR(VLOOKUP(BASEA[[#This Row],[Columna1]],USUARIOS!$A:$K,10,0)," ")</f>
        <v xml:space="preserve"> </v>
      </c>
      <c r="M677" s="18" t="str">
        <f>IFERROR(VLOOKUP(BASEA[[#This Row],[Columna1]],USUARIOS!$A:$K,11,0)," ")</f>
        <v xml:space="preserve"> </v>
      </c>
      <c r="N677" s="11"/>
      <c r="O677" s="10"/>
      <c r="P677" s="10"/>
      <c r="Q677" s="10"/>
      <c r="R677" s="10"/>
      <c r="S677" s="19"/>
      <c r="T677" s="10"/>
      <c r="U677" s="10"/>
    </row>
    <row r="678" spans="1:21" ht="12.95" customHeight="1" x14ac:dyDescent="0.25">
      <c r="A678" s="8">
        <v>676</v>
      </c>
      <c r="B678" s="12"/>
      <c r="C678" s="12"/>
      <c r="D678" s="17" t="str">
        <f>IFERROR(VLOOKUP(BASEA[[#This Row],[CEDULA]],USUARIOS!$B:$K,2,0)," ")</f>
        <v xml:space="preserve"> </v>
      </c>
      <c r="E678" s="17" t="str">
        <f>IFERROR(VLOOKUP(BASEA[[#This Row],[CEDULA]],USUARIOS!$B:$K,3,0)," ")</f>
        <v xml:space="preserve"> </v>
      </c>
      <c r="F678" s="10" t="str">
        <f>IFERROR(VLOOKUP(BASEA[[#This Row],[CEDULA]],USUARIOS!$B:$K,4,0)," ")</f>
        <v xml:space="preserve"> </v>
      </c>
      <c r="G678" s="3" t="str">
        <f>BASEA[[#This Row],[CEDULA]]&amp;BASEA[[#This Row],[PREDIO ]]</f>
        <v xml:space="preserve"> </v>
      </c>
      <c r="H678" s="3" t="str">
        <f>IFERROR(VLOOKUP(BASEA[[#This Row],[Columna1]],USUARIOS!$A:$K,6,0),"ERROR")</f>
        <v>ERROR</v>
      </c>
      <c r="I678" s="18" t="str">
        <f>IFERROR(VLOOKUP(BASEA[[#This Row],[Columna1]],USUARIOS!$A:$K,7,0)," ")</f>
        <v xml:space="preserve"> </v>
      </c>
      <c r="J678" s="18" t="str">
        <f>IFERROR(VLOOKUP(BASEA[[#This Row],[Columna1]],USUARIOS!$A:$K,8,0)," ")</f>
        <v xml:space="preserve"> </v>
      </c>
      <c r="K678" s="18" t="str">
        <f>IFERROR(VLOOKUP(BASEA[[#This Row],[Columna1]],USUARIOS!$A:$K,9,0)," ")</f>
        <v xml:space="preserve"> </v>
      </c>
      <c r="L678" s="18" t="str">
        <f>IFERROR(VLOOKUP(BASEA[[#This Row],[Columna1]],USUARIOS!$A:$K,10,0)," ")</f>
        <v xml:space="preserve"> </v>
      </c>
      <c r="M678" s="18" t="str">
        <f>IFERROR(VLOOKUP(BASEA[[#This Row],[Columna1]],USUARIOS!$A:$K,11,0)," ")</f>
        <v xml:space="preserve"> </v>
      </c>
      <c r="N678" s="11"/>
      <c r="O678" s="10"/>
      <c r="P678" s="10"/>
      <c r="Q678" s="10"/>
      <c r="R678" s="10"/>
      <c r="S678" s="19"/>
      <c r="T678" s="10"/>
      <c r="U678" s="10"/>
    </row>
    <row r="679" spans="1:21" ht="12.95" customHeight="1" x14ac:dyDescent="0.25">
      <c r="A679" s="8">
        <v>677</v>
      </c>
      <c r="B679" s="12"/>
      <c r="C679" s="12"/>
      <c r="D679" s="17" t="str">
        <f>IFERROR(VLOOKUP(BASEA[[#This Row],[CEDULA]],USUARIOS!$B:$K,2,0)," ")</f>
        <v xml:space="preserve"> </v>
      </c>
      <c r="E679" s="17" t="str">
        <f>IFERROR(VLOOKUP(BASEA[[#This Row],[CEDULA]],USUARIOS!$B:$K,3,0)," ")</f>
        <v xml:space="preserve"> </v>
      </c>
      <c r="F679" s="10" t="str">
        <f>IFERROR(VLOOKUP(BASEA[[#This Row],[CEDULA]],USUARIOS!$B:$K,4,0)," ")</f>
        <v xml:space="preserve"> </v>
      </c>
      <c r="G679" s="3" t="str">
        <f>BASEA[[#This Row],[CEDULA]]&amp;BASEA[[#This Row],[PREDIO ]]</f>
        <v xml:space="preserve"> </v>
      </c>
      <c r="H679" s="3" t="str">
        <f>IFERROR(VLOOKUP(BASEA[[#This Row],[Columna1]],USUARIOS!$A:$K,6,0),"ERROR")</f>
        <v>ERROR</v>
      </c>
      <c r="I679" s="18" t="str">
        <f>IFERROR(VLOOKUP(BASEA[[#This Row],[Columna1]],USUARIOS!$A:$K,7,0)," ")</f>
        <v xml:space="preserve"> </v>
      </c>
      <c r="J679" s="18" t="str">
        <f>IFERROR(VLOOKUP(BASEA[[#This Row],[Columna1]],USUARIOS!$A:$K,8,0)," ")</f>
        <v xml:space="preserve"> </v>
      </c>
      <c r="K679" s="18" t="str">
        <f>IFERROR(VLOOKUP(BASEA[[#This Row],[Columna1]],USUARIOS!$A:$K,9,0)," ")</f>
        <v xml:space="preserve"> </v>
      </c>
      <c r="L679" s="18" t="str">
        <f>IFERROR(VLOOKUP(BASEA[[#This Row],[Columna1]],USUARIOS!$A:$K,10,0)," ")</f>
        <v xml:space="preserve"> </v>
      </c>
      <c r="M679" s="18" t="str">
        <f>IFERROR(VLOOKUP(BASEA[[#This Row],[Columna1]],USUARIOS!$A:$K,11,0)," ")</f>
        <v xml:space="preserve"> </v>
      </c>
      <c r="N679" s="11"/>
      <c r="O679" s="10"/>
      <c r="P679" s="10"/>
      <c r="Q679" s="10"/>
      <c r="R679" s="10"/>
      <c r="S679" s="19"/>
      <c r="T679" s="10"/>
      <c r="U679" s="10"/>
    </row>
    <row r="680" spans="1:21" ht="12.95" customHeight="1" x14ac:dyDescent="0.25">
      <c r="A680" s="8">
        <v>678</v>
      </c>
      <c r="B680" s="12"/>
      <c r="C680" s="12"/>
      <c r="D680" s="17" t="str">
        <f>IFERROR(VLOOKUP(BASEA[[#This Row],[CEDULA]],USUARIOS!$B:$K,2,0)," ")</f>
        <v xml:space="preserve"> </v>
      </c>
      <c r="E680" s="17" t="str">
        <f>IFERROR(VLOOKUP(BASEA[[#This Row],[CEDULA]],USUARIOS!$B:$K,3,0)," ")</f>
        <v xml:space="preserve"> </v>
      </c>
      <c r="F680" s="10" t="str">
        <f>IFERROR(VLOOKUP(BASEA[[#This Row],[CEDULA]],USUARIOS!$B:$K,4,0)," ")</f>
        <v xml:space="preserve"> </v>
      </c>
      <c r="G680" s="3" t="str">
        <f>BASEA[[#This Row],[CEDULA]]&amp;BASEA[[#This Row],[PREDIO ]]</f>
        <v xml:space="preserve"> </v>
      </c>
      <c r="H680" s="3" t="str">
        <f>IFERROR(VLOOKUP(BASEA[[#This Row],[Columna1]],USUARIOS!$A:$K,6,0),"ERROR")</f>
        <v>ERROR</v>
      </c>
      <c r="I680" s="18" t="str">
        <f>IFERROR(VLOOKUP(BASEA[[#This Row],[Columna1]],USUARIOS!$A:$K,7,0)," ")</f>
        <v xml:space="preserve"> </v>
      </c>
      <c r="J680" s="18" t="str">
        <f>IFERROR(VLOOKUP(BASEA[[#This Row],[Columna1]],USUARIOS!$A:$K,8,0)," ")</f>
        <v xml:space="preserve"> </v>
      </c>
      <c r="K680" s="18" t="str">
        <f>IFERROR(VLOOKUP(BASEA[[#This Row],[Columna1]],USUARIOS!$A:$K,9,0)," ")</f>
        <v xml:space="preserve"> </v>
      </c>
      <c r="L680" s="18" t="str">
        <f>IFERROR(VLOOKUP(BASEA[[#This Row],[Columna1]],USUARIOS!$A:$K,10,0)," ")</f>
        <v xml:space="preserve"> </v>
      </c>
      <c r="M680" s="18" t="str">
        <f>IFERROR(VLOOKUP(BASEA[[#This Row],[Columna1]],USUARIOS!$A:$K,11,0)," ")</f>
        <v xml:space="preserve"> </v>
      </c>
      <c r="N680" s="11"/>
      <c r="O680" s="10"/>
      <c r="P680" s="10"/>
      <c r="Q680" s="10"/>
      <c r="R680" s="10"/>
      <c r="S680" s="19"/>
      <c r="T680" s="10"/>
      <c r="U680" s="10"/>
    </row>
    <row r="681" spans="1:21" ht="12.95" customHeight="1" x14ac:dyDescent="0.25">
      <c r="A681" s="8">
        <v>679</v>
      </c>
      <c r="B681" s="12"/>
      <c r="C681" s="12"/>
      <c r="D681" s="17" t="str">
        <f>IFERROR(VLOOKUP(BASEA[[#This Row],[CEDULA]],USUARIOS!$B:$K,2,0)," ")</f>
        <v xml:space="preserve"> </v>
      </c>
      <c r="E681" s="17" t="str">
        <f>IFERROR(VLOOKUP(BASEA[[#This Row],[CEDULA]],USUARIOS!$B:$K,3,0)," ")</f>
        <v xml:space="preserve"> </v>
      </c>
      <c r="F681" s="10" t="str">
        <f>IFERROR(VLOOKUP(BASEA[[#This Row],[CEDULA]],USUARIOS!$B:$K,4,0)," ")</f>
        <v xml:space="preserve"> </v>
      </c>
      <c r="G681" s="3" t="str">
        <f>BASEA[[#This Row],[CEDULA]]&amp;BASEA[[#This Row],[PREDIO ]]</f>
        <v xml:space="preserve"> </v>
      </c>
      <c r="H681" s="3" t="str">
        <f>IFERROR(VLOOKUP(BASEA[[#This Row],[Columna1]],USUARIOS!$A:$K,6,0),"ERROR")</f>
        <v>ERROR</v>
      </c>
      <c r="I681" s="18" t="str">
        <f>IFERROR(VLOOKUP(BASEA[[#This Row],[Columna1]],USUARIOS!$A:$K,7,0)," ")</f>
        <v xml:space="preserve"> </v>
      </c>
      <c r="J681" s="18" t="str">
        <f>IFERROR(VLOOKUP(BASEA[[#This Row],[Columna1]],USUARIOS!$A:$K,8,0)," ")</f>
        <v xml:space="preserve"> </v>
      </c>
      <c r="K681" s="18" t="str">
        <f>IFERROR(VLOOKUP(BASEA[[#This Row],[Columna1]],USUARIOS!$A:$K,9,0)," ")</f>
        <v xml:space="preserve"> </v>
      </c>
      <c r="L681" s="18" t="str">
        <f>IFERROR(VLOOKUP(BASEA[[#This Row],[Columna1]],USUARIOS!$A:$K,10,0)," ")</f>
        <v xml:space="preserve"> </v>
      </c>
      <c r="M681" s="18" t="str">
        <f>IFERROR(VLOOKUP(BASEA[[#This Row],[Columna1]],USUARIOS!$A:$K,11,0)," ")</f>
        <v xml:space="preserve"> </v>
      </c>
      <c r="N681" s="11"/>
      <c r="O681" s="10"/>
      <c r="P681" s="10"/>
      <c r="Q681" s="10"/>
      <c r="R681" s="10"/>
      <c r="S681" s="19"/>
      <c r="T681" s="10"/>
      <c r="U681" s="10"/>
    </row>
    <row r="682" spans="1:21" ht="12.95" customHeight="1" x14ac:dyDescent="0.25">
      <c r="A682" s="8">
        <v>680</v>
      </c>
      <c r="B682" s="12"/>
      <c r="C682" s="12"/>
      <c r="D682" s="17" t="str">
        <f>IFERROR(VLOOKUP(BASEA[[#This Row],[CEDULA]],USUARIOS!$B:$K,2,0)," ")</f>
        <v xml:space="preserve"> </v>
      </c>
      <c r="E682" s="17" t="str">
        <f>IFERROR(VLOOKUP(BASEA[[#This Row],[CEDULA]],USUARIOS!$B:$K,3,0)," ")</f>
        <v xml:space="preserve"> </v>
      </c>
      <c r="F682" s="10" t="str">
        <f>IFERROR(VLOOKUP(BASEA[[#This Row],[CEDULA]],USUARIOS!$B:$K,4,0)," ")</f>
        <v xml:space="preserve"> </v>
      </c>
      <c r="G682" s="3" t="str">
        <f>BASEA[[#This Row],[CEDULA]]&amp;BASEA[[#This Row],[PREDIO ]]</f>
        <v xml:space="preserve"> </v>
      </c>
      <c r="H682" s="3" t="str">
        <f>IFERROR(VLOOKUP(BASEA[[#This Row],[Columna1]],USUARIOS!$A:$K,6,0),"ERROR")</f>
        <v>ERROR</v>
      </c>
      <c r="I682" s="18" t="str">
        <f>IFERROR(VLOOKUP(BASEA[[#This Row],[Columna1]],USUARIOS!$A:$K,7,0)," ")</f>
        <v xml:space="preserve"> </v>
      </c>
      <c r="J682" s="18" t="str">
        <f>IFERROR(VLOOKUP(BASEA[[#This Row],[Columna1]],USUARIOS!$A:$K,8,0)," ")</f>
        <v xml:space="preserve"> </v>
      </c>
      <c r="K682" s="18" t="str">
        <f>IFERROR(VLOOKUP(BASEA[[#This Row],[Columna1]],USUARIOS!$A:$K,9,0)," ")</f>
        <v xml:space="preserve"> </v>
      </c>
      <c r="L682" s="18" t="str">
        <f>IFERROR(VLOOKUP(BASEA[[#This Row],[Columna1]],USUARIOS!$A:$K,10,0)," ")</f>
        <v xml:space="preserve"> </v>
      </c>
      <c r="M682" s="18" t="str">
        <f>IFERROR(VLOOKUP(BASEA[[#This Row],[Columna1]],USUARIOS!$A:$K,11,0)," ")</f>
        <v xml:space="preserve"> </v>
      </c>
      <c r="N682" s="11"/>
      <c r="O682" s="10"/>
      <c r="P682" s="10"/>
      <c r="Q682" s="10"/>
      <c r="R682" s="10"/>
      <c r="S682" s="19"/>
      <c r="T682" s="10"/>
      <c r="U682" s="10"/>
    </row>
    <row r="683" spans="1:21" ht="12.95" customHeight="1" x14ac:dyDescent="0.25">
      <c r="A683" s="8">
        <v>681</v>
      </c>
      <c r="B683" s="12"/>
      <c r="C683" s="12"/>
      <c r="D683" s="17" t="str">
        <f>IFERROR(VLOOKUP(BASEA[[#This Row],[CEDULA]],USUARIOS!$B:$K,2,0)," ")</f>
        <v xml:space="preserve"> </v>
      </c>
      <c r="E683" s="17" t="str">
        <f>IFERROR(VLOOKUP(BASEA[[#This Row],[CEDULA]],USUARIOS!$B:$K,3,0)," ")</f>
        <v xml:space="preserve"> </v>
      </c>
      <c r="F683" s="10" t="str">
        <f>IFERROR(VLOOKUP(BASEA[[#This Row],[CEDULA]],USUARIOS!$B:$K,4,0)," ")</f>
        <v xml:space="preserve"> </v>
      </c>
      <c r="G683" s="3" t="str">
        <f>BASEA[[#This Row],[CEDULA]]&amp;BASEA[[#This Row],[PREDIO ]]</f>
        <v xml:space="preserve"> </v>
      </c>
      <c r="H683" s="3" t="str">
        <f>IFERROR(VLOOKUP(BASEA[[#This Row],[Columna1]],USUARIOS!$A:$K,6,0),"ERROR")</f>
        <v>ERROR</v>
      </c>
      <c r="I683" s="18" t="str">
        <f>IFERROR(VLOOKUP(BASEA[[#This Row],[Columna1]],USUARIOS!$A:$K,7,0)," ")</f>
        <v xml:space="preserve"> </v>
      </c>
      <c r="J683" s="18" t="str">
        <f>IFERROR(VLOOKUP(BASEA[[#This Row],[Columna1]],USUARIOS!$A:$K,8,0)," ")</f>
        <v xml:space="preserve"> </v>
      </c>
      <c r="K683" s="18" t="str">
        <f>IFERROR(VLOOKUP(BASEA[[#This Row],[Columna1]],USUARIOS!$A:$K,9,0)," ")</f>
        <v xml:space="preserve"> </v>
      </c>
      <c r="L683" s="18" t="str">
        <f>IFERROR(VLOOKUP(BASEA[[#This Row],[Columna1]],USUARIOS!$A:$K,10,0)," ")</f>
        <v xml:space="preserve"> </v>
      </c>
      <c r="M683" s="18" t="str">
        <f>IFERROR(VLOOKUP(BASEA[[#This Row],[Columna1]],USUARIOS!$A:$K,11,0)," ")</f>
        <v xml:space="preserve"> </v>
      </c>
      <c r="N683" s="11"/>
      <c r="O683" s="10"/>
      <c r="P683" s="10"/>
      <c r="Q683" s="10"/>
      <c r="R683" s="10"/>
      <c r="S683" s="19"/>
      <c r="T683" s="10"/>
      <c r="U683" s="10"/>
    </row>
    <row r="684" spans="1:21" ht="12.95" customHeight="1" x14ac:dyDescent="0.25">
      <c r="A684" s="8">
        <v>682</v>
      </c>
      <c r="B684" s="12"/>
      <c r="C684" s="12"/>
      <c r="D684" s="17" t="str">
        <f>IFERROR(VLOOKUP(BASEA[[#This Row],[CEDULA]],USUARIOS!$B:$K,2,0)," ")</f>
        <v xml:space="preserve"> </v>
      </c>
      <c r="E684" s="17" t="str">
        <f>IFERROR(VLOOKUP(BASEA[[#This Row],[CEDULA]],USUARIOS!$B:$K,3,0)," ")</f>
        <v xml:space="preserve"> </v>
      </c>
      <c r="F684" s="10" t="str">
        <f>IFERROR(VLOOKUP(BASEA[[#This Row],[CEDULA]],USUARIOS!$B:$K,4,0)," ")</f>
        <v xml:space="preserve"> </v>
      </c>
      <c r="G684" s="3" t="str">
        <f>BASEA[[#This Row],[CEDULA]]&amp;BASEA[[#This Row],[PREDIO ]]</f>
        <v xml:space="preserve"> </v>
      </c>
      <c r="H684" s="3" t="str">
        <f>IFERROR(VLOOKUP(BASEA[[#This Row],[Columna1]],USUARIOS!$A:$K,6,0),"ERROR")</f>
        <v>ERROR</v>
      </c>
      <c r="I684" s="18" t="str">
        <f>IFERROR(VLOOKUP(BASEA[[#This Row],[Columna1]],USUARIOS!$A:$K,7,0)," ")</f>
        <v xml:space="preserve"> </v>
      </c>
      <c r="J684" s="18" t="str">
        <f>IFERROR(VLOOKUP(BASEA[[#This Row],[Columna1]],USUARIOS!$A:$K,8,0)," ")</f>
        <v xml:space="preserve"> </v>
      </c>
      <c r="K684" s="18" t="str">
        <f>IFERROR(VLOOKUP(BASEA[[#This Row],[Columna1]],USUARIOS!$A:$K,9,0)," ")</f>
        <v xml:space="preserve"> </v>
      </c>
      <c r="L684" s="18" t="str">
        <f>IFERROR(VLOOKUP(BASEA[[#This Row],[Columna1]],USUARIOS!$A:$K,10,0)," ")</f>
        <v xml:space="preserve"> </v>
      </c>
      <c r="M684" s="18" t="str">
        <f>IFERROR(VLOOKUP(BASEA[[#This Row],[Columna1]],USUARIOS!$A:$K,11,0)," ")</f>
        <v xml:space="preserve"> </v>
      </c>
      <c r="N684" s="11"/>
      <c r="O684" s="10"/>
      <c r="P684" s="10"/>
      <c r="Q684" s="10"/>
      <c r="R684" s="10"/>
      <c r="S684" s="19"/>
      <c r="T684" s="10"/>
      <c r="U684" s="10"/>
    </row>
    <row r="685" spans="1:21" ht="12.95" customHeight="1" x14ac:dyDescent="0.25">
      <c r="A685" s="8">
        <v>683</v>
      </c>
      <c r="B685" s="12"/>
      <c r="C685" s="12"/>
      <c r="D685" s="17" t="str">
        <f>IFERROR(VLOOKUP(BASEA[[#This Row],[CEDULA]],USUARIOS!$B:$K,2,0)," ")</f>
        <v xml:space="preserve"> </v>
      </c>
      <c r="E685" s="17" t="str">
        <f>IFERROR(VLOOKUP(BASEA[[#This Row],[CEDULA]],USUARIOS!$B:$K,3,0)," ")</f>
        <v xml:space="preserve"> </v>
      </c>
      <c r="F685" s="10" t="str">
        <f>IFERROR(VLOOKUP(BASEA[[#This Row],[CEDULA]],USUARIOS!$B:$K,4,0)," ")</f>
        <v xml:space="preserve"> </v>
      </c>
      <c r="G685" s="3" t="str">
        <f>BASEA[[#This Row],[CEDULA]]&amp;BASEA[[#This Row],[PREDIO ]]</f>
        <v xml:space="preserve"> </v>
      </c>
      <c r="H685" s="3" t="str">
        <f>IFERROR(VLOOKUP(BASEA[[#This Row],[Columna1]],USUARIOS!$A:$K,6,0),"ERROR")</f>
        <v>ERROR</v>
      </c>
      <c r="I685" s="18" t="str">
        <f>IFERROR(VLOOKUP(BASEA[[#This Row],[Columna1]],USUARIOS!$A:$K,7,0)," ")</f>
        <v xml:space="preserve"> </v>
      </c>
      <c r="J685" s="18" t="str">
        <f>IFERROR(VLOOKUP(BASEA[[#This Row],[Columna1]],USUARIOS!$A:$K,8,0)," ")</f>
        <v xml:space="preserve"> </v>
      </c>
      <c r="K685" s="18" t="str">
        <f>IFERROR(VLOOKUP(BASEA[[#This Row],[Columna1]],USUARIOS!$A:$K,9,0)," ")</f>
        <v xml:space="preserve"> </v>
      </c>
      <c r="L685" s="18" t="str">
        <f>IFERROR(VLOOKUP(BASEA[[#This Row],[Columna1]],USUARIOS!$A:$K,10,0)," ")</f>
        <v xml:space="preserve"> </v>
      </c>
      <c r="M685" s="18" t="str">
        <f>IFERROR(VLOOKUP(BASEA[[#This Row],[Columna1]],USUARIOS!$A:$K,11,0)," ")</f>
        <v xml:space="preserve"> </v>
      </c>
      <c r="N685" s="11"/>
      <c r="O685" s="10"/>
      <c r="P685" s="10"/>
      <c r="Q685" s="10"/>
      <c r="R685" s="10"/>
      <c r="S685" s="19"/>
      <c r="T685" s="10"/>
      <c r="U685" s="10"/>
    </row>
    <row r="686" spans="1:21" ht="12.95" customHeight="1" x14ac:dyDescent="0.25">
      <c r="A686" s="8">
        <v>684</v>
      </c>
      <c r="B686" s="12"/>
      <c r="C686" s="12"/>
      <c r="D686" s="17" t="str">
        <f>IFERROR(VLOOKUP(BASEA[[#This Row],[CEDULA]],USUARIOS!$B:$K,2,0)," ")</f>
        <v xml:space="preserve"> </v>
      </c>
      <c r="E686" s="17" t="str">
        <f>IFERROR(VLOOKUP(BASEA[[#This Row],[CEDULA]],USUARIOS!$B:$K,3,0)," ")</f>
        <v xml:space="preserve"> </v>
      </c>
      <c r="F686" s="10" t="str">
        <f>IFERROR(VLOOKUP(BASEA[[#This Row],[CEDULA]],USUARIOS!$B:$K,4,0)," ")</f>
        <v xml:space="preserve"> </v>
      </c>
      <c r="G686" s="3" t="str">
        <f>BASEA[[#This Row],[CEDULA]]&amp;BASEA[[#This Row],[PREDIO ]]</f>
        <v xml:space="preserve"> </v>
      </c>
      <c r="H686" s="3" t="str">
        <f>IFERROR(VLOOKUP(BASEA[[#This Row],[Columna1]],USUARIOS!$A:$K,6,0),"ERROR")</f>
        <v>ERROR</v>
      </c>
      <c r="I686" s="18" t="str">
        <f>IFERROR(VLOOKUP(BASEA[[#This Row],[Columna1]],USUARIOS!$A:$K,7,0)," ")</f>
        <v xml:space="preserve"> </v>
      </c>
      <c r="J686" s="18" t="str">
        <f>IFERROR(VLOOKUP(BASEA[[#This Row],[Columna1]],USUARIOS!$A:$K,8,0)," ")</f>
        <v xml:space="preserve"> </v>
      </c>
      <c r="K686" s="18" t="str">
        <f>IFERROR(VLOOKUP(BASEA[[#This Row],[Columna1]],USUARIOS!$A:$K,9,0)," ")</f>
        <v xml:space="preserve"> </v>
      </c>
      <c r="L686" s="18" t="str">
        <f>IFERROR(VLOOKUP(BASEA[[#This Row],[Columna1]],USUARIOS!$A:$K,10,0)," ")</f>
        <v xml:space="preserve"> </v>
      </c>
      <c r="M686" s="18" t="str">
        <f>IFERROR(VLOOKUP(BASEA[[#This Row],[Columna1]],USUARIOS!$A:$K,11,0)," ")</f>
        <v xml:space="preserve"> </v>
      </c>
      <c r="N686" s="11"/>
      <c r="O686" s="10"/>
      <c r="P686" s="10"/>
      <c r="Q686" s="10"/>
      <c r="R686" s="10"/>
      <c r="S686" s="19"/>
      <c r="T686" s="10"/>
      <c r="U686" s="10"/>
    </row>
    <row r="687" spans="1:21" ht="12.95" customHeight="1" x14ac:dyDescent="0.25">
      <c r="A687" s="8">
        <v>685</v>
      </c>
      <c r="B687" s="12"/>
      <c r="C687" s="12"/>
      <c r="D687" s="17" t="str">
        <f>IFERROR(VLOOKUP(BASEA[[#This Row],[CEDULA]],USUARIOS!$B:$K,2,0)," ")</f>
        <v xml:space="preserve"> </v>
      </c>
      <c r="E687" s="17" t="str">
        <f>IFERROR(VLOOKUP(BASEA[[#This Row],[CEDULA]],USUARIOS!$B:$K,3,0)," ")</f>
        <v xml:space="preserve"> </v>
      </c>
      <c r="F687" s="10" t="str">
        <f>IFERROR(VLOOKUP(BASEA[[#This Row],[CEDULA]],USUARIOS!$B:$K,4,0)," ")</f>
        <v xml:space="preserve"> </v>
      </c>
      <c r="G687" s="3" t="str">
        <f>BASEA[[#This Row],[CEDULA]]&amp;BASEA[[#This Row],[PREDIO ]]</f>
        <v xml:space="preserve"> </v>
      </c>
      <c r="H687" s="3" t="str">
        <f>IFERROR(VLOOKUP(BASEA[[#This Row],[Columna1]],USUARIOS!$A:$K,6,0),"ERROR")</f>
        <v>ERROR</v>
      </c>
      <c r="I687" s="18" t="str">
        <f>IFERROR(VLOOKUP(BASEA[[#This Row],[Columna1]],USUARIOS!$A:$K,7,0)," ")</f>
        <v xml:space="preserve"> </v>
      </c>
      <c r="J687" s="18" t="str">
        <f>IFERROR(VLOOKUP(BASEA[[#This Row],[Columna1]],USUARIOS!$A:$K,8,0)," ")</f>
        <v xml:space="preserve"> </v>
      </c>
      <c r="K687" s="18" t="str">
        <f>IFERROR(VLOOKUP(BASEA[[#This Row],[Columna1]],USUARIOS!$A:$K,9,0)," ")</f>
        <v xml:space="preserve"> </v>
      </c>
      <c r="L687" s="18" t="str">
        <f>IFERROR(VLOOKUP(BASEA[[#This Row],[Columna1]],USUARIOS!$A:$K,10,0)," ")</f>
        <v xml:space="preserve"> </v>
      </c>
      <c r="M687" s="18" t="str">
        <f>IFERROR(VLOOKUP(BASEA[[#This Row],[Columna1]],USUARIOS!$A:$K,11,0)," ")</f>
        <v xml:space="preserve"> </v>
      </c>
      <c r="N687" s="11"/>
      <c r="O687" s="10"/>
      <c r="P687" s="10"/>
      <c r="Q687" s="10"/>
      <c r="R687" s="10"/>
      <c r="S687" s="19"/>
      <c r="T687" s="10"/>
      <c r="U687" s="10"/>
    </row>
    <row r="688" spans="1:21" ht="12.95" customHeight="1" x14ac:dyDescent="0.25">
      <c r="A688" s="8">
        <v>686</v>
      </c>
      <c r="B688" s="12"/>
      <c r="C688" s="12"/>
      <c r="D688" s="17" t="str">
        <f>IFERROR(VLOOKUP(BASEA[[#This Row],[CEDULA]],USUARIOS!$B:$K,2,0)," ")</f>
        <v xml:space="preserve"> </v>
      </c>
      <c r="E688" s="17" t="str">
        <f>IFERROR(VLOOKUP(BASEA[[#This Row],[CEDULA]],USUARIOS!$B:$K,3,0)," ")</f>
        <v xml:space="preserve"> </v>
      </c>
      <c r="F688" s="10" t="str">
        <f>IFERROR(VLOOKUP(BASEA[[#This Row],[CEDULA]],USUARIOS!$B:$K,4,0)," ")</f>
        <v xml:space="preserve"> </v>
      </c>
      <c r="G688" s="3" t="str">
        <f>BASEA[[#This Row],[CEDULA]]&amp;BASEA[[#This Row],[PREDIO ]]</f>
        <v xml:space="preserve"> </v>
      </c>
      <c r="H688" s="3" t="str">
        <f>IFERROR(VLOOKUP(BASEA[[#This Row],[Columna1]],USUARIOS!$A:$K,6,0),"ERROR")</f>
        <v>ERROR</v>
      </c>
      <c r="I688" s="18" t="str">
        <f>IFERROR(VLOOKUP(BASEA[[#This Row],[Columna1]],USUARIOS!$A:$K,7,0)," ")</f>
        <v xml:space="preserve"> </v>
      </c>
      <c r="J688" s="18" t="str">
        <f>IFERROR(VLOOKUP(BASEA[[#This Row],[Columna1]],USUARIOS!$A:$K,8,0)," ")</f>
        <v xml:space="preserve"> </v>
      </c>
      <c r="K688" s="18" t="str">
        <f>IFERROR(VLOOKUP(BASEA[[#This Row],[Columna1]],USUARIOS!$A:$K,9,0)," ")</f>
        <v xml:space="preserve"> </v>
      </c>
      <c r="L688" s="18" t="str">
        <f>IFERROR(VLOOKUP(BASEA[[#This Row],[Columna1]],USUARIOS!$A:$K,10,0)," ")</f>
        <v xml:space="preserve"> </v>
      </c>
      <c r="M688" s="18" t="str">
        <f>IFERROR(VLOOKUP(BASEA[[#This Row],[Columna1]],USUARIOS!$A:$K,11,0)," ")</f>
        <v xml:space="preserve"> </v>
      </c>
      <c r="N688" s="11"/>
      <c r="O688" s="10"/>
      <c r="P688" s="10"/>
      <c r="Q688" s="10"/>
      <c r="R688" s="10"/>
      <c r="S688" s="19"/>
      <c r="T688" s="10"/>
      <c r="U688" s="10"/>
    </row>
    <row r="689" spans="1:21" ht="12.95" customHeight="1" x14ac:dyDescent="0.25">
      <c r="A689" s="8">
        <v>687</v>
      </c>
      <c r="B689" s="12"/>
      <c r="C689" s="12"/>
      <c r="D689" s="17" t="str">
        <f>IFERROR(VLOOKUP(BASEA[[#This Row],[CEDULA]],USUARIOS!$B:$K,2,0)," ")</f>
        <v xml:space="preserve"> </v>
      </c>
      <c r="E689" s="17" t="str">
        <f>IFERROR(VLOOKUP(BASEA[[#This Row],[CEDULA]],USUARIOS!$B:$K,3,0)," ")</f>
        <v xml:space="preserve"> </v>
      </c>
      <c r="F689" s="10" t="str">
        <f>IFERROR(VLOOKUP(BASEA[[#This Row],[CEDULA]],USUARIOS!$B:$K,4,0)," ")</f>
        <v xml:space="preserve"> </v>
      </c>
      <c r="G689" s="3" t="str">
        <f>BASEA[[#This Row],[CEDULA]]&amp;BASEA[[#This Row],[PREDIO ]]</f>
        <v xml:space="preserve"> </v>
      </c>
      <c r="H689" s="3" t="str">
        <f>IFERROR(VLOOKUP(BASEA[[#This Row],[Columna1]],USUARIOS!$A:$K,6,0),"ERROR")</f>
        <v>ERROR</v>
      </c>
      <c r="I689" s="18" t="str">
        <f>IFERROR(VLOOKUP(BASEA[[#This Row],[Columna1]],USUARIOS!$A:$K,7,0)," ")</f>
        <v xml:space="preserve"> </v>
      </c>
      <c r="J689" s="18" t="str">
        <f>IFERROR(VLOOKUP(BASEA[[#This Row],[Columna1]],USUARIOS!$A:$K,8,0)," ")</f>
        <v xml:space="preserve"> </v>
      </c>
      <c r="K689" s="18" t="str">
        <f>IFERROR(VLOOKUP(BASEA[[#This Row],[Columna1]],USUARIOS!$A:$K,9,0)," ")</f>
        <v xml:space="preserve"> </v>
      </c>
      <c r="L689" s="18" t="str">
        <f>IFERROR(VLOOKUP(BASEA[[#This Row],[Columna1]],USUARIOS!$A:$K,10,0)," ")</f>
        <v xml:space="preserve"> </v>
      </c>
      <c r="M689" s="18" t="str">
        <f>IFERROR(VLOOKUP(BASEA[[#This Row],[Columna1]],USUARIOS!$A:$K,11,0)," ")</f>
        <v xml:space="preserve"> </v>
      </c>
      <c r="N689" s="11"/>
      <c r="O689" s="10"/>
      <c r="P689" s="10"/>
      <c r="Q689" s="10"/>
      <c r="R689" s="10"/>
      <c r="S689" s="19"/>
      <c r="T689" s="10"/>
      <c r="U689" s="10"/>
    </row>
    <row r="690" spans="1:21" ht="12.95" customHeight="1" x14ac:dyDescent="0.25">
      <c r="A690" s="8">
        <v>688</v>
      </c>
      <c r="B690" s="12"/>
      <c r="C690" s="12"/>
      <c r="D690" s="17" t="str">
        <f>IFERROR(VLOOKUP(BASEA[[#This Row],[CEDULA]],USUARIOS!$B:$K,2,0)," ")</f>
        <v xml:space="preserve"> </v>
      </c>
      <c r="E690" s="17" t="str">
        <f>IFERROR(VLOOKUP(BASEA[[#This Row],[CEDULA]],USUARIOS!$B:$K,3,0)," ")</f>
        <v xml:space="preserve"> </v>
      </c>
      <c r="F690" s="10" t="str">
        <f>IFERROR(VLOOKUP(BASEA[[#This Row],[CEDULA]],USUARIOS!$B:$K,4,0)," ")</f>
        <v xml:space="preserve"> </v>
      </c>
      <c r="G690" s="3" t="str">
        <f>BASEA[[#This Row],[CEDULA]]&amp;BASEA[[#This Row],[PREDIO ]]</f>
        <v xml:space="preserve"> </v>
      </c>
      <c r="H690" s="3" t="str">
        <f>IFERROR(VLOOKUP(BASEA[[#This Row],[Columna1]],USUARIOS!$A:$K,6,0),"ERROR")</f>
        <v>ERROR</v>
      </c>
      <c r="I690" s="18" t="str">
        <f>IFERROR(VLOOKUP(BASEA[[#This Row],[Columna1]],USUARIOS!$A:$K,7,0)," ")</f>
        <v xml:space="preserve"> </v>
      </c>
      <c r="J690" s="18" t="str">
        <f>IFERROR(VLOOKUP(BASEA[[#This Row],[Columna1]],USUARIOS!$A:$K,8,0)," ")</f>
        <v xml:space="preserve"> </v>
      </c>
      <c r="K690" s="18" t="str">
        <f>IFERROR(VLOOKUP(BASEA[[#This Row],[Columna1]],USUARIOS!$A:$K,9,0)," ")</f>
        <v xml:space="preserve"> </v>
      </c>
      <c r="L690" s="18" t="str">
        <f>IFERROR(VLOOKUP(BASEA[[#This Row],[Columna1]],USUARIOS!$A:$K,10,0)," ")</f>
        <v xml:space="preserve"> </v>
      </c>
      <c r="M690" s="18" t="str">
        <f>IFERROR(VLOOKUP(BASEA[[#This Row],[Columna1]],USUARIOS!$A:$K,11,0)," ")</f>
        <v xml:space="preserve"> </v>
      </c>
      <c r="N690" s="11"/>
      <c r="O690" s="10"/>
      <c r="P690" s="10"/>
      <c r="Q690" s="10"/>
      <c r="R690" s="10"/>
      <c r="S690" s="19"/>
      <c r="T690" s="10"/>
      <c r="U690" s="10"/>
    </row>
    <row r="691" spans="1:21" ht="12.95" customHeight="1" x14ac:dyDescent="0.25">
      <c r="A691" s="8">
        <v>689</v>
      </c>
      <c r="B691" s="12"/>
      <c r="C691" s="12"/>
      <c r="D691" s="17" t="str">
        <f>IFERROR(VLOOKUP(BASEA[[#This Row],[CEDULA]],USUARIOS!$B:$K,2,0)," ")</f>
        <v xml:space="preserve"> </v>
      </c>
      <c r="E691" s="17" t="str">
        <f>IFERROR(VLOOKUP(BASEA[[#This Row],[CEDULA]],USUARIOS!$B:$K,3,0)," ")</f>
        <v xml:space="preserve"> </v>
      </c>
      <c r="F691" s="10" t="str">
        <f>IFERROR(VLOOKUP(BASEA[[#This Row],[CEDULA]],USUARIOS!$B:$K,4,0)," ")</f>
        <v xml:space="preserve"> </v>
      </c>
      <c r="G691" s="3" t="str">
        <f>BASEA[[#This Row],[CEDULA]]&amp;BASEA[[#This Row],[PREDIO ]]</f>
        <v xml:space="preserve"> </v>
      </c>
      <c r="H691" s="3" t="str">
        <f>IFERROR(VLOOKUP(BASEA[[#This Row],[Columna1]],USUARIOS!$A:$K,6,0),"ERROR")</f>
        <v>ERROR</v>
      </c>
      <c r="I691" s="18" t="str">
        <f>IFERROR(VLOOKUP(BASEA[[#This Row],[Columna1]],USUARIOS!$A:$K,7,0)," ")</f>
        <v xml:space="preserve"> </v>
      </c>
      <c r="J691" s="18" t="str">
        <f>IFERROR(VLOOKUP(BASEA[[#This Row],[Columna1]],USUARIOS!$A:$K,8,0)," ")</f>
        <v xml:space="preserve"> </v>
      </c>
      <c r="K691" s="18" t="str">
        <f>IFERROR(VLOOKUP(BASEA[[#This Row],[Columna1]],USUARIOS!$A:$K,9,0)," ")</f>
        <v xml:space="preserve"> </v>
      </c>
      <c r="L691" s="18" t="str">
        <f>IFERROR(VLOOKUP(BASEA[[#This Row],[Columna1]],USUARIOS!$A:$K,10,0)," ")</f>
        <v xml:space="preserve"> </v>
      </c>
      <c r="M691" s="18" t="str">
        <f>IFERROR(VLOOKUP(BASEA[[#This Row],[Columna1]],USUARIOS!$A:$K,11,0)," ")</f>
        <v xml:space="preserve"> </v>
      </c>
      <c r="N691" s="11"/>
      <c r="O691" s="10"/>
      <c r="P691" s="10"/>
      <c r="Q691" s="10"/>
      <c r="R691" s="10"/>
      <c r="S691" s="19"/>
      <c r="T691" s="10"/>
      <c r="U691" s="10"/>
    </row>
    <row r="692" spans="1:21" ht="12.95" customHeight="1" x14ac:dyDescent="0.25">
      <c r="A692" s="8">
        <v>690</v>
      </c>
      <c r="B692" s="12"/>
      <c r="C692" s="12"/>
      <c r="D692" s="17" t="str">
        <f>IFERROR(VLOOKUP(BASEA[[#This Row],[CEDULA]],USUARIOS!$B:$K,2,0)," ")</f>
        <v xml:space="preserve"> </v>
      </c>
      <c r="E692" s="17" t="str">
        <f>IFERROR(VLOOKUP(BASEA[[#This Row],[CEDULA]],USUARIOS!$B:$K,3,0)," ")</f>
        <v xml:space="preserve"> </v>
      </c>
      <c r="F692" s="10" t="str">
        <f>IFERROR(VLOOKUP(BASEA[[#This Row],[CEDULA]],USUARIOS!$B:$K,4,0)," ")</f>
        <v xml:space="preserve"> </v>
      </c>
      <c r="G692" s="3" t="str">
        <f>BASEA[[#This Row],[CEDULA]]&amp;BASEA[[#This Row],[PREDIO ]]</f>
        <v xml:space="preserve"> </v>
      </c>
      <c r="H692" s="3" t="str">
        <f>IFERROR(VLOOKUP(BASEA[[#This Row],[Columna1]],USUARIOS!$A:$K,6,0),"ERROR")</f>
        <v>ERROR</v>
      </c>
      <c r="I692" s="18" t="str">
        <f>IFERROR(VLOOKUP(BASEA[[#This Row],[Columna1]],USUARIOS!$A:$K,7,0)," ")</f>
        <v xml:space="preserve"> </v>
      </c>
      <c r="J692" s="18" t="str">
        <f>IFERROR(VLOOKUP(BASEA[[#This Row],[Columna1]],USUARIOS!$A:$K,8,0)," ")</f>
        <v xml:space="preserve"> </v>
      </c>
      <c r="K692" s="18" t="str">
        <f>IFERROR(VLOOKUP(BASEA[[#This Row],[Columna1]],USUARIOS!$A:$K,9,0)," ")</f>
        <v xml:space="preserve"> </v>
      </c>
      <c r="L692" s="18" t="str">
        <f>IFERROR(VLOOKUP(BASEA[[#This Row],[Columna1]],USUARIOS!$A:$K,10,0)," ")</f>
        <v xml:space="preserve"> </v>
      </c>
      <c r="M692" s="18" t="str">
        <f>IFERROR(VLOOKUP(BASEA[[#This Row],[Columna1]],USUARIOS!$A:$K,11,0)," ")</f>
        <v xml:space="preserve"> </v>
      </c>
      <c r="N692" s="11"/>
      <c r="O692" s="10"/>
      <c r="P692" s="10"/>
      <c r="Q692" s="10"/>
      <c r="R692" s="10"/>
      <c r="S692" s="19"/>
      <c r="T692" s="10"/>
      <c r="U692" s="10"/>
    </row>
    <row r="693" spans="1:21" ht="12.95" customHeight="1" x14ac:dyDescent="0.25">
      <c r="A693" s="8">
        <v>691</v>
      </c>
      <c r="B693" s="12"/>
      <c r="C693" s="12"/>
      <c r="D693" s="17" t="str">
        <f>IFERROR(VLOOKUP(BASEA[[#This Row],[CEDULA]],USUARIOS!$B:$K,2,0)," ")</f>
        <v xml:space="preserve"> </v>
      </c>
      <c r="E693" s="17" t="str">
        <f>IFERROR(VLOOKUP(BASEA[[#This Row],[CEDULA]],USUARIOS!$B:$K,3,0)," ")</f>
        <v xml:space="preserve"> </v>
      </c>
      <c r="F693" s="10" t="str">
        <f>IFERROR(VLOOKUP(BASEA[[#This Row],[CEDULA]],USUARIOS!$B:$K,4,0)," ")</f>
        <v xml:space="preserve"> </v>
      </c>
      <c r="G693" s="3" t="str">
        <f>BASEA[[#This Row],[CEDULA]]&amp;BASEA[[#This Row],[PREDIO ]]</f>
        <v xml:space="preserve"> </v>
      </c>
      <c r="H693" s="3" t="str">
        <f>IFERROR(VLOOKUP(BASEA[[#This Row],[Columna1]],USUARIOS!$A:$K,6,0),"ERROR")</f>
        <v>ERROR</v>
      </c>
      <c r="I693" s="18" t="str">
        <f>IFERROR(VLOOKUP(BASEA[[#This Row],[Columna1]],USUARIOS!$A:$K,7,0)," ")</f>
        <v xml:space="preserve"> </v>
      </c>
      <c r="J693" s="18" t="str">
        <f>IFERROR(VLOOKUP(BASEA[[#This Row],[Columna1]],USUARIOS!$A:$K,8,0)," ")</f>
        <v xml:space="preserve"> </v>
      </c>
      <c r="K693" s="18" t="str">
        <f>IFERROR(VLOOKUP(BASEA[[#This Row],[Columna1]],USUARIOS!$A:$K,9,0)," ")</f>
        <v xml:space="preserve"> </v>
      </c>
      <c r="L693" s="18" t="str">
        <f>IFERROR(VLOOKUP(BASEA[[#This Row],[Columna1]],USUARIOS!$A:$K,10,0)," ")</f>
        <v xml:space="preserve"> </v>
      </c>
      <c r="M693" s="18" t="str">
        <f>IFERROR(VLOOKUP(BASEA[[#This Row],[Columna1]],USUARIOS!$A:$K,11,0)," ")</f>
        <v xml:space="preserve"> </v>
      </c>
      <c r="N693" s="11"/>
      <c r="O693" s="10"/>
      <c r="P693" s="10"/>
      <c r="Q693" s="10"/>
      <c r="R693" s="10"/>
      <c r="S693" s="19"/>
      <c r="T693" s="10"/>
      <c r="U693" s="10"/>
    </row>
    <row r="694" spans="1:21" ht="12.95" customHeight="1" x14ac:dyDescent="0.25">
      <c r="A694" s="8">
        <v>692</v>
      </c>
      <c r="B694" s="12"/>
      <c r="C694" s="12"/>
      <c r="D694" s="17" t="str">
        <f>IFERROR(VLOOKUP(BASEA[[#This Row],[CEDULA]],USUARIOS!$B:$K,2,0)," ")</f>
        <v xml:space="preserve"> </v>
      </c>
      <c r="E694" s="17" t="str">
        <f>IFERROR(VLOOKUP(BASEA[[#This Row],[CEDULA]],USUARIOS!$B:$K,3,0)," ")</f>
        <v xml:space="preserve"> </v>
      </c>
      <c r="F694" s="10" t="str">
        <f>IFERROR(VLOOKUP(BASEA[[#This Row],[CEDULA]],USUARIOS!$B:$K,4,0)," ")</f>
        <v xml:space="preserve"> </v>
      </c>
      <c r="G694" s="3" t="str">
        <f>BASEA[[#This Row],[CEDULA]]&amp;BASEA[[#This Row],[PREDIO ]]</f>
        <v xml:space="preserve"> </v>
      </c>
      <c r="H694" s="3" t="str">
        <f>IFERROR(VLOOKUP(BASEA[[#This Row],[Columna1]],USUARIOS!$A:$K,6,0),"ERROR")</f>
        <v>ERROR</v>
      </c>
      <c r="I694" s="18" t="str">
        <f>IFERROR(VLOOKUP(BASEA[[#This Row],[Columna1]],USUARIOS!$A:$K,7,0)," ")</f>
        <v xml:space="preserve"> </v>
      </c>
      <c r="J694" s="18" t="str">
        <f>IFERROR(VLOOKUP(BASEA[[#This Row],[Columna1]],USUARIOS!$A:$K,8,0)," ")</f>
        <v xml:space="preserve"> </v>
      </c>
      <c r="K694" s="18" t="str">
        <f>IFERROR(VLOOKUP(BASEA[[#This Row],[Columna1]],USUARIOS!$A:$K,9,0)," ")</f>
        <v xml:space="preserve"> </v>
      </c>
      <c r="L694" s="18" t="str">
        <f>IFERROR(VLOOKUP(BASEA[[#This Row],[Columna1]],USUARIOS!$A:$K,10,0)," ")</f>
        <v xml:space="preserve"> </v>
      </c>
      <c r="M694" s="18" t="str">
        <f>IFERROR(VLOOKUP(BASEA[[#This Row],[Columna1]],USUARIOS!$A:$K,11,0)," ")</f>
        <v xml:space="preserve"> </v>
      </c>
      <c r="N694" s="11"/>
      <c r="O694" s="10"/>
      <c r="P694" s="10"/>
      <c r="Q694" s="10"/>
      <c r="R694" s="10"/>
      <c r="S694" s="19"/>
      <c r="T694" s="10"/>
      <c r="U694" s="10"/>
    </row>
    <row r="695" spans="1:21" ht="12.95" customHeight="1" x14ac:dyDescent="0.25">
      <c r="A695" s="8">
        <v>693</v>
      </c>
      <c r="B695" s="12"/>
      <c r="C695" s="12"/>
      <c r="D695" s="17" t="str">
        <f>IFERROR(VLOOKUP(BASEA[[#This Row],[CEDULA]],USUARIOS!$B:$K,2,0)," ")</f>
        <v xml:space="preserve"> </v>
      </c>
      <c r="E695" s="17" t="str">
        <f>IFERROR(VLOOKUP(BASEA[[#This Row],[CEDULA]],USUARIOS!$B:$K,3,0)," ")</f>
        <v xml:space="preserve"> </v>
      </c>
      <c r="F695" s="10" t="str">
        <f>IFERROR(VLOOKUP(BASEA[[#This Row],[CEDULA]],USUARIOS!$B:$K,4,0)," ")</f>
        <v xml:space="preserve"> </v>
      </c>
      <c r="G695" s="3" t="str">
        <f>BASEA[[#This Row],[CEDULA]]&amp;BASEA[[#This Row],[PREDIO ]]</f>
        <v xml:space="preserve"> </v>
      </c>
      <c r="H695" s="3" t="str">
        <f>IFERROR(VLOOKUP(BASEA[[#This Row],[Columna1]],USUARIOS!$A:$K,6,0),"ERROR")</f>
        <v>ERROR</v>
      </c>
      <c r="I695" s="18" t="str">
        <f>IFERROR(VLOOKUP(BASEA[[#This Row],[Columna1]],USUARIOS!$A:$K,7,0)," ")</f>
        <v xml:space="preserve"> </v>
      </c>
      <c r="J695" s="18" t="str">
        <f>IFERROR(VLOOKUP(BASEA[[#This Row],[Columna1]],USUARIOS!$A:$K,8,0)," ")</f>
        <v xml:space="preserve"> </v>
      </c>
      <c r="K695" s="18" t="str">
        <f>IFERROR(VLOOKUP(BASEA[[#This Row],[Columna1]],USUARIOS!$A:$K,9,0)," ")</f>
        <v xml:space="preserve"> </v>
      </c>
      <c r="L695" s="18" t="str">
        <f>IFERROR(VLOOKUP(BASEA[[#This Row],[Columna1]],USUARIOS!$A:$K,10,0)," ")</f>
        <v xml:space="preserve"> </v>
      </c>
      <c r="M695" s="18" t="str">
        <f>IFERROR(VLOOKUP(BASEA[[#This Row],[Columna1]],USUARIOS!$A:$K,11,0)," ")</f>
        <v xml:space="preserve"> </v>
      </c>
      <c r="N695" s="11"/>
      <c r="O695" s="10"/>
      <c r="P695" s="10"/>
      <c r="Q695" s="10"/>
      <c r="R695" s="10"/>
      <c r="S695" s="19"/>
      <c r="T695" s="10"/>
      <c r="U695" s="10"/>
    </row>
    <row r="696" spans="1:21" ht="12.95" customHeight="1" x14ac:dyDescent="0.25">
      <c r="A696" s="8">
        <v>694</v>
      </c>
      <c r="B696" s="12"/>
      <c r="C696" s="12"/>
      <c r="D696" s="17" t="str">
        <f>IFERROR(VLOOKUP(BASEA[[#This Row],[CEDULA]],USUARIOS!$B:$K,2,0)," ")</f>
        <v xml:space="preserve"> </v>
      </c>
      <c r="E696" s="17" t="str">
        <f>IFERROR(VLOOKUP(BASEA[[#This Row],[CEDULA]],USUARIOS!$B:$K,3,0)," ")</f>
        <v xml:space="preserve"> </v>
      </c>
      <c r="F696" s="10" t="str">
        <f>IFERROR(VLOOKUP(BASEA[[#This Row],[CEDULA]],USUARIOS!$B:$K,4,0)," ")</f>
        <v xml:space="preserve"> </v>
      </c>
      <c r="G696" s="3" t="str">
        <f>BASEA[[#This Row],[CEDULA]]&amp;BASEA[[#This Row],[PREDIO ]]</f>
        <v xml:space="preserve"> </v>
      </c>
      <c r="H696" s="3" t="str">
        <f>IFERROR(VLOOKUP(BASEA[[#This Row],[Columna1]],USUARIOS!$A:$K,6,0),"ERROR")</f>
        <v>ERROR</v>
      </c>
      <c r="I696" s="18" t="str">
        <f>IFERROR(VLOOKUP(BASEA[[#This Row],[Columna1]],USUARIOS!$A:$K,7,0)," ")</f>
        <v xml:space="preserve"> </v>
      </c>
      <c r="J696" s="18" t="str">
        <f>IFERROR(VLOOKUP(BASEA[[#This Row],[Columna1]],USUARIOS!$A:$K,8,0)," ")</f>
        <v xml:space="preserve"> </v>
      </c>
      <c r="K696" s="18" t="str">
        <f>IFERROR(VLOOKUP(BASEA[[#This Row],[Columna1]],USUARIOS!$A:$K,9,0)," ")</f>
        <v xml:space="preserve"> </v>
      </c>
      <c r="L696" s="18" t="str">
        <f>IFERROR(VLOOKUP(BASEA[[#This Row],[Columna1]],USUARIOS!$A:$K,10,0)," ")</f>
        <v xml:space="preserve"> </v>
      </c>
      <c r="M696" s="18" t="str">
        <f>IFERROR(VLOOKUP(BASEA[[#This Row],[Columna1]],USUARIOS!$A:$K,11,0)," ")</f>
        <v xml:space="preserve"> </v>
      </c>
      <c r="N696" s="11"/>
      <c r="O696" s="10"/>
      <c r="P696" s="10"/>
      <c r="Q696" s="10"/>
      <c r="R696" s="10"/>
      <c r="S696" s="19"/>
      <c r="T696" s="10"/>
      <c r="U696" s="10"/>
    </row>
    <row r="697" spans="1:21" ht="12.95" customHeight="1" x14ac:dyDescent="0.25">
      <c r="A697" s="8">
        <v>695</v>
      </c>
      <c r="B697" s="12"/>
      <c r="C697" s="12"/>
      <c r="D697" s="17" t="str">
        <f>IFERROR(VLOOKUP(BASEA[[#This Row],[CEDULA]],USUARIOS!$B:$K,2,0)," ")</f>
        <v xml:space="preserve"> </v>
      </c>
      <c r="E697" s="17" t="str">
        <f>IFERROR(VLOOKUP(BASEA[[#This Row],[CEDULA]],USUARIOS!$B:$K,3,0)," ")</f>
        <v xml:space="preserve"> </v>
      </c>
      <c r="F697" s="10" t="str">
        <f>IFERROR(VLOOKUP(BASEA[[#This Row],[CEDULA]],USUARIOS!$B:$K,4,0)," ")</f>
        <v xml:space="preserve"> </v>
      </c>
      <c r="G697" s="3" t="str">
        <f>BASEA[[#This Row],[CEDULA]]&amp;BASEA[[#This Row],[PREDIO ]]</f>
        <v xml:space="preserve"> </v>
      </c>
      <c r="H697" s="3" t="str">
        <f>IFERROR(VLOOKUP(BASEA[[#This Row],[Columna1]],USUARIOS!$A:$K,6,0),"ERROR")</f>
        <v>ERROR</v>
      </c>
      <c r="I697" s="18" t="str">
        <f>IFERROR(VLOOKUP(BASEA[[#This Row],[Columna1]],USUARIOS!$A:$K,7,0)," ")</f>
        <v xml:space="preserve"> </v>
      </c>
      <c r="J697" s="18" t="str">
        <f>IFERROR(VLOOKUP(BASEA[[#This Row],[Columna1]],USUARIOS!$A:$K,8,0)," ")</f>
        <v xml:space="preserve"> </v>
      </c>
      <c r="K697" s="18" t="str">
        <f>IFERROR(VLOOKUP(BASEA[[#This Row],[Columna1]],USUARIOS!$A:$K,9,0)," ")</f>
        <v xml:space="preserve"> </v>
      </c>
      <c r="L697" s="18" t="str">
        <f>IFERROR(VLOOKUP(BASEA[[#This Row],[Columna1]],USUARIOS!$A:$K,10,0)," ")</f>
        <v xml:space="preserve"> </v>
      </c>
      <c r="M697" s="18" t="str">
        <f>IFERROR(VLOOKUP(BASEA[[#This Row],[Columna1]],USUARIOS!$A:$K,11,0)," ")</f>
        <v xml:space="preserve"> </v>
      </c>
      <c r="N697" s="11"/>
      <c r="O697" s="10"/>
      <c r="P697" s="10"/>
      <c r="Q697" s="10"/>
      <c r="R697" s="10"/>
      <c r="S697" s="19"/>
      <c r="T697" s="10"/>
      <c r="U697" s="10"/>
    </row>
    <row r="698" spans="1:21" ht="12.95" customHeight="1" x14ac:dyDescent="0.25">
      <c r="A698" s="8">
        <v>696</v>
      </c>
      <c r="B698" s="12"/>
      <c r="C698" s="12"/>
      <c r="D698" s="17" t="str">
        <f>IFERROR(VLOOKUP(BASEA[[#This Row],[CEDULA]],USUARIOS!$B:$K,2,0)," ")</f>
        <v xml:space="preserve"> </v>
      </c>
      <c r="E698" s="17" t="str">
        <f>IFERROR(VLOOKUP(BASEA[[#This Row],[CEDULA]],USUARIOS!$B:$K,3,0)," ")</f>
        <v xml:space="preserve"> </v>
      </c>
      <c r="F698" s="10" t="str">
        <f>IFERROR(VLOOKUP(BASEA[[#This Row],[CEDULA]],USUARIOS!$B:$K,4,0)," ")</f>
        <v xml:space="preserve"> </v>
      </c>
      <c r="G698" s="3" t="str">
        <f>BASEA[[#This Row],[CEDULA]]&amp;BASEA[[#This Row],[PREDIO ]]</f>
        <v xml:space="preserve"> </v>
      </c>
      <c r="H698" s="3" t="str">
        <f>IFERROR(VLOOKUP(BASEA[[#This Row],[Columna1]],USUARIOS!$A:$K,6,0),"ERROR")</f>
        <v>ERROR</v>
      </c>
      <c r="I698" s="18" t="str">
        <f>IFERROR(VLOOKUP(BASEA[[#This Row],[Columna1]],USUARIOS!$A:$K,7,0)," ")</f>
        <v xml:space="preserve"> </v>
      </c>
      <c r="J698" s="18" t="str">
        <f>IFERROR(VLOOKUP(BASEA[[#This Row],[Columna1]],USUARIOS!$A:$K,8,0)," ")</f>
        <v xml:space="preserve"> </v>
      </c>
      <c r="K698" s="18" t="str">
        <f>IFERROR(VLOOKUP(BASEA[[#This Row],[Columna1]],USUARIOS!$A:$K,9,0)," ")</f>
        <v xml:space="preserve"> </v>
      </c>
      <c r="L698" s="18" t="str">
        <f>IFERROR(VLOOKUP(BASEA[[#This Row],[Columna1]],USUARIOS!$A:$K,10,0)," ")</f>
        <v xml:space="preserve"> </v>
      </c>
      <c r="M698" s="18" t="str">
        <f>IFERROR(VLOOKUP(BASEA[[#This Row],[Columna1]],USUARIOS!$A:$K,11,0)," ")</f>
        <v xml:space="preserve"> </v>
      </c>
      <c r="N698" s="11"/>
      <c r="O698" s="10"/>
      <c r="P698" s="10"/>
      <c r="Q698" s="10"/>
      <c r="R698" s="10"/>
      <c r="S698" s="19"/>
      <c r="T698" s="10"/>
      <c r="U698" s="10"/>
    </row>
    <row r="699" spans="1:21" ht="12.95" customHeight="1" x14ac:dyDescent="0.25">
      <c r="A699" s="8">
        <v>697</v>
      </c>
      <c r="B699" s="12"/>
      <c r="C699" s="12"/>
      <c r="D699" s="17" t="str">
        <f>IFERROR(VLOOKUP(BASEA[[#This Row],[CEDULA]],USUARIOS!$B:$K,2,0)," ")</f>
        <v xml:space="preserve"> </v>
      </c>
      <c r="E699" s="17" t="str">
        <f>IFERROR(VLOOKUP(BASEA[[#This Row],[CEDULA]],USUARIOS!$B:$K,3,0)," ")</f>
        <v xml:space="preserve"> </v>
      </c>
      <c r="F699" s="10" t="str">
        <f>IFERROR(VLOOKUP(BASEA[[#This Row],[CEDULA]],USUARIOS!$B:$K,4,0)," ")</f>
        <v xml:space="preserve"> </v>
      </c>
      <c r="G699" s="3" t="str">
        <f>BASEA[[#This Row],[CEDULA]]&amp;BASEA[[#This Row],[PREDIO ]]</f>
        <v xml:space="preserve"> </v>
      </c>
      <c r="H699" s="3" t="str">
        <f>IFERROR(VLOOKUP(BASEA[[#This Row],[Columna1]],USUARIOS!$A:$K,6,0),"ERROR")</f>
        <v>ERROR</v>
      </c>
      <c r="I699" s="18" t="str">
        <f>IFERROR(VLOOKUP(BASEA[[#This Row],[Columna1]],USUARIOS!$A:$K,7,0)," ")</f>
        <v xml:space="preserve"> </v>
      </c>
      <c r="J699" s="18" t="str">
        <f>IFERROR(VLOOKUP(BASEA[[#This Row],[Columna1]],USUARIOS!$A:$K,8,0)," ")</f>
        <v xml:space="preserve"> </v>
      </c>
      <c r="K699" s="18" t="str">
        <f>IFERROR(VLOOKUP(BASEA[[#This Row],[Columna1]],USUARIOS!$A:$K,9,0)," ")</f>
        <v xml:space="preserve"> </v>
      </c>
      <c r="L699" s="18" t="str">
        <f>IFERROR(VLOOKUP(BASEA[[#This Row],[Columna1]],USUARIOS!$A:$K,10,0)," ")</f>
        <v xml:space="preserve"> </v>
      </c>
      <c r="M699" s="18" t="str">
        <f>IFERROR(VLOOKUP(BASEA[[#This Row],[Columna1]],USUARIOS!$A:$K,11,0)," ")</f>
        <v xml:space="preserve"> </v>
      </c>
      <c r="N699" s="11"/>
      <c r="O699" s="10"/>
      <c r="P699" s="10"/>
      <c r="Q699" s="10"/>
      <c r="R699" s="10"/>
      <c r="S699" s="19"/>
      <c r="T699" s="10"/>
      <c r="U699" s="10"/>
    </row>
    <row r="700" spans="1:21" ht="12.95" customHeight="1" x14ac:dyDescent="0.25">
      <c r="A700" s="8">
        <v>698</v>
      </c>
      <c r="B700" s="12"/>
      <c r="C700" s="12"/>
      <c r="D700" s="17" t="str">
        <f>IFERROR(VLOOKUP(BASEA[[#This Row],[CEDULA]],USUARIOS!$B:$K,2,0)," ")</f>
        <v xml:space="preserve"> </v>
      </c>
      <c r="E700" s="17" t="str">
        <f>IFERROR(VLOOKUP(BASEA[[#This Row],[CEDULA]],USUARIOS!$B:$K,3,0)," ")</f>
        <v xml:space="preserve"> </v>
      </c>
      <c r="F700" s="10" t="str">
        <f>IFERROR(VLOOKUP(BASEA[[#This Row],[CEDULA]],USUARIOS!$B:$K,4,0)," ")</f>
        <v xml:space="preserve"> </v>
      </c>
      <c r="G700" s="3" t="str">
        <f>BASEA[[#This Row],[CEDULA]]&amp;BASEA[[#This Row],[PREDIO ]]</f>
        <v xml:space="preserve"> </v>
      </c>
      <c r="H700" s="3" t="str">
        <f>IFERROR(VLOOKUP(BASEA[[#This Row],[Columna1]],USUARIOS!$A:$K,6,0),"ERROR")</f>
        <v>ERROR</v>
      </c>
      <c r="I700" s="18" t="str">
        <f>IFERROR(VLOOKUP(BASEA[[#This Row],[Columna1]],USUARIOS!$A:$K,7,0)," ")</f>
        <v xml:space="preserve"> </v>
      </c>
      <c r="J700" s="18" t="str">
        <f>IFERROR(VLOOKUP(BASEA[[#This Row],[Columna1]],USUARIOS!$A:$K,8,0)," ")</f>
        <v xml:space="preserve"> </v>
      </c>
      <c r="K700" s="18" t="str">
        <f>IFERROR(VLOOKUP(BASEA[[#This Row],[Columna1]],USUARIOS!$A:$K,9,0)," ")</f>
        <v xml:space="preserve"> </v>
      </c>
      <c r="L700" s="18" t="str">
        <f>IFERROR(VLOOKUP(BASEA[[#This Row],[Columna1]],USUARIOS!$A:$K,10,0)," ")</f>
        <v xml:space="preserve"> </v>
      </c>
      <c r="M700" s="18" t="str">
        <f>IFERROR(VLOOKUP(BASEA[[#This Row],[Columna1]],USUARIOS!$A:$K,11,0)," ")</f>
        <v xml:space="preserve"> </v>
      </c>
      <c r="N700" s="11"/>
      <c r="O700" s="10"/>
      <c r="P700" s="10"/>
      <c r="Q700" s="10"/>
      <c r="R700" s="10"/>
      <c r="S700" s="19"/>
      <c r="T700" s="10"/>
      <c r="U700" s="10"/>
    </row>
    <row r="701" spans="1:21" ht="12.95" customHeight="1" x14ac:dyDescent="0.25">
      <c r="A701" s="8">
        <v>699</v>
      </c>
      <c r="B701" s="12"/>
      <c r="C701" s="12"/>
      <c r="D701" s="17" t="str">
        <f>IFERROR(VLOOKUP(BASEA[[#This Row],[CEDULA]],USUARIOS!$B:$K,2,0)," ")</f>
        <v xml:space="preserve"> </v>
      </c>
      <c r="E701" s="17" t="str">
        <f>IFERROR(VLOOKUP(BASEA[[#This Row],[CEDULA]],USUARIOS!$B:$K,3,0)," ")</f>
        <v xml:space="preserve"> </v>
      </c>
      <c r="F701" s="10" t="str">
        <f>IFERROR(VLOOKUP(BASEA[[#This Row],[CEDULA]],USUARIOS!$B:$K,4,0)," ")</f>
        <v xml:space="preserve"> </v>
      </c>
      <c r="G701" s="3" t="str">
        <f>BASEA[[#This Row],[CEDULA]]&amp;BASEA[[#This Row],[PREDIO ]]</f>
        <v xml:space="preserve"> </v>
      </c>
      <c r="H701" s="3" t="str">
        <f>IFERROR(VLOOKUP(BASEA[[#This Row],[Columna1]],USUARIOS!$A:$K,6,0),"ERROR")</f>
        <v>ERROR</v>
      </c>
      <c r="I701" s="18" t="str">
        <f>IFERROR(VLOOKUP(BASEA[[#This Row],[Columna1]],USUARIOS!$A:$K,7,0)," ")</f>
        <v xml:space="preserve"> </v>
      </c>
      <c r="J701" s="18" t="str">
        <f>IFERROR(VLOOKUP(BASEA[[#This Row],[Columna1]],USUARIOS!$A:$K,8,0)," ")</f>
        <v xml:space="preserve"> </v>
      </c>
      <c r="K701" s="18" t="str">
        <f>IFERROR(VLOOKUP(BASEA[[#This Row],[Columna1]],USUARIOS!$A:$K,9,0)," ")</f>
        <v xml:space="preserve"> </v>
      </c>
      <c r="L701" s="18" t="str">
        <f>IFERROR(VLOOKUP(BASEA[[#This Row],[Columna1]],USUARIOS!$A:$K,10,0)," ")</f>
        <v xml:space="preserve"> </v>
      </c>
      <c r="M701" s="18" t="str">
        <f>IFERROR(VLOOKUP(BASEA[[#This Row],[Columna1]],USUARIOS!$A:$K,11,0)," ")</f>
        <v xml:space="preserve"> </v>
      </c>
      <c r="N701" s="11"/>
      <c r="O701" s="10"/>
      <c r="P701" s="10"/>
      <c r="Q701" s="10"/>
      <c r="R701" s="10"/>
      <c r="S701" s="19"/>
      <c r="T701" s="10"/>
      <c r="U701" s="10"/>
    </row>
    <row r="702" spans="1:21" ht="12.95" customHeight="1" x14ac:dyDescent="0.25">
      <c r="A702" s="8">
        <v>700</v>
      </c>
      <c r="B702" s="12"/>
      <c r="C702" s="12"/>
      <c r="D702" s="17" t="str">
        <f>IFERROR(VLOOKUP(BASEA[[#This Row],[CEDULA]],USUARIOS!$B:$K,2,0)," ")</f>
        <v xml:space="preserve"> </v>
      </c>
      <c r="E702" s="17" t="str">
        <f>IFERROR(VLOOKUP(BASEA[[#This Row],[CEDULA]],USUARIOS!$B:$K,3,0)," ")</f>
        <v xml:space="preserve"> </v>
      </c>
      <c r="F702" s="10" t="str">
        <f>IFERROR(VLOOKUP(BASEA[[#This Row],[CEDULA]],USUARIOS!$B:$K,4,0)," ")</f>
        <v xml:space="preserve"> </v>
      </c>
      <c r="G702" s="3" t="str">
        <f>BASEA[[#This Row],[CEDULA]]&amp;BASEA[[#This Row],[PREDIO ]]</f>
        <v xml:space="preserve"> </v>
      </c>
      <c r="H702" s="3" t="str">
        <f>IFERROR(VLOOKUP(BASEA[[#This Row],[Columna1]],USUARIOS!$A:$K,6,0),"ERROR")</f>
        <v>ERROR</v>
      </c>
      <c r="I702" s="18" t="str">
        <f>IFERROR(VLOOKUP(BASEA[[#This Row],[Columna1]],USUARIOS!$A:$K,7,0)," ")</f>
        <v xml:space="preserve"> </v>
      </c>
      <c r="J702" s="18" t="str">
        <f>IFERROR(VLOOKUP(BASEA[[#This Row],[Columna1]],USUARIOS!$A:$K,8,0)," ")</f>
        <v xml:space="preserve"> </v>
      </c>
      <c r="K702" s="18" t="str">
        <f>IFERROR(VLOOKUP(BASEA[[#This Row],[Columna1]],USUARIOS!$A:$K,9,0)," ")</f>
        <v xml:space="preserve"> </v>
      </c>
      <c r="L702" s="18" t="str">
        <f>IFERROR(VLOOKUP(BASEA[[#This Row],[Columna1]],USUARIOS!$A:$K,10,0)," ")</f>
        <v xml:space="preserve"> </v>
      </c>
      <c r="M702" s="18" t="str">
        <f>IFERROR(VLOOKUP(BASEA[[#This Row],[Columna1]],USUARIOS!$A:$K,11,0)," ")</f>
        <v xml:space="preserve"> </v>
      </c>
      <c r="N702" s="11"/>
      <c r="O702" s="10"/>
      <c r="P702" s="10"/>
      <c r="Q702" s="10"/>
      <c r="R702" s="10"/>
      <c r="S702" s="19"/>
      <c r="T702" s="10"/>
      <c r="U702" s="10"/>
    </row>
    <row r="703" spans="1:21" ht="12.95" customHeight="1" x14ac:dyDescent="0.25">
      <c r="A703" s="8">
        <v>701</v>
      </c>
      <c r="B703" s="12"/>
      <c r="C703" s="12"/>
      <c r="D703" s="17" t="str">
        <f>IFERROR(VLOOKUP(BASEA[[#This Row],[CEDULA]],USUARIOS!$B:$K,2,0)," ")</f>
        <v xml:space="preserve"> </v>
      </c>
      <c r="E703" s="17" t="str">
        <f>IFERROR(VLOOKUP(BASEA[[#This Row],[CEDULA]],USUARIOS!$B:$K,3,0)," ")</f>
        <v xml:space="preserve"> </v>
      </c>
      <c r="F703" s="10" t="str">
        <f>IFERROR(VLOOKUP(BASEA[[#This Row],[CEDULA]],USUARIOS!$B:$K,4,0)," ")</f>
        <v xml:space="preserve"> </v>
      </c>
      <c r="G703" s="3" t="str">
        <f>BASEA[[#This Row],[CEDULA]]&amp;BASEA[[#This Row],[PREDIO ]]</f>
        <v xml:space="preserve"> </v>
      </c>
      <c r="H703" s="3" t="str">
        <f>IFERROR(VLOOKUP(BASEA[[#This Row],[Columna1]],USUARIOS!$A:$K,6,0),"ERROR")</f>
        <v>ERROR</v>
      </c>
      <c r="I703" s="18" t="str">
        <f>IFERROR(VLOOKUP(BASEA[[#This Row],[Columna1]],USUARIOS!$A:$K,7,0)," ")</f>
        <v xml:space="preserve"> </v>
      </c>
      <c r="J703" s="18" t="str">
        <f>IFERROR(VLOOKUP(BASEA[[#This Row],[Columna1]],USUARIOS!$A:$K,8,0)," ")</f>
        <v xml:space="preserve"> </v>
      </c>
      <c r="K703" s="18" t="str">
        <f>IFERROR(VLOOKUP(BASEA[[#This Row],[Columna1]],USUARIOS!$A:$K,9,0)," ")</f>
        <v xml:space="preserve"> </v>
      </c>
      <c r="L703" s="18" t="str">
        <f>IFERROR(VLOOKUP(BASEA[[#This Row],[Columna1]],USUARIOS!$A:$K,10,0)," ")</f>
        <v xml:space="preserve"> </v>
      </c>
      <c r="M703" s="18" t="str">
        <f>IFERROR(VLOOKUP(BASEA[[#This Row],[Columna1]],USUARIOS!$A:$K,11,0)," ")</f>
        <v xml:space="preserve"> </v>
      </c>
      <c r="N703" s="11"/>
      <c r="O703" s="10"/>
      <c r="P703" s="10"/>
      <c r="Q703" s="10"/>
      <c r="R703" s="10"/>
      <c r="S703" s="19"/>
      <c r="T703" s="10"/>
      <c r="U703" s="10"/>
    </row>
    <row r="704" spans="1:21" ht="12.95" customHeight="1" x14ac:dyDescent="0.25">
      <c r="A704" s="8">
        <v>702</v>
      </c>
      <c r="B704" s="12"/>
      <c r="C704" s="12"/>
      <c r="D704" s="17" t="str">
        <f>IFERROR(VLOOKUP(BASEA[[#This Row],[CEDULA]],USUARIOS!$B:$K,2,0)," ")</f>
        <v xml:space="preserve"> </v>
      </c>
      <c r="E704" s="17" t="str">
        <f>IFERROR(VLOOKUP(BASEA[[#This Row],[CEDULA]],USUARIOS!$B:$K,3,0)," ")</f>
        <v xml:space="preserve"> </v>
      </c>
      <c r="F704" s="10" t="str">
        <f>IFERROR(VLOOKUP(BASEA[[#This Row],[CEDULA]],USUARIOS!$B:$K,4,0)," ")</f>
        <v xml:space="preserve"> </v>
      </c>
      <c r="G704" s="3" t="str">
        <f>BASEA[[#This Row],[CEDULA]]&amp;BASEA[[#This Row],[PREDIO ]]</f>
        <v xml:space="preserve"> </v>
      </c>
      <c r="H704" s="3" t="str">
        <f>IFERROR(VLOOKUP(BASEA[[#This Row],[Columna1]],USUARIOS!$A:$K,6,0),"ERROR")</f>
        <v>ERROR</v>
      </c>
      <c r="I704" s="18" t="str">
        <f>IFERROR(VLOOKUP(BASEA[[#This Row],[Columna1]],USUARIOS!$A:$K,7,0)," ")</f>
        <v xml:space="preserve"> </v>
      </c>
      <c r="J704" s="18" t="str">
        <f>IFERROR(VLOOKUP(BASEA[[#This Row],[Columna1]],USUARIOS!$A:$K,8,0)," ")</f>
        <v xml:space="preserve"> </v>
      </c>
      <c r="K704" s="18" t="str">
        <f>IFERROR(VLOOKUP(BASEA[[#This Row],[Columna1]],USUARIOS!$A:$K,9,0)," ")</f>
        <v xml:space="preserve"> </v>
      </c>
      <c r="L704" s="18" t="str">
        <f>IFERROR(VLOOKUP(BASEA[[#This Row],[Columna1]],USUARIOS!$A:$K,10,0)," ")</f>
        <v xml:space="preserve"> </v>
      </c>
      <c r="M704" s="18" t="str">
        <f>IFERROR(VLOOKUP(BASEA[[#This Row],[Columna1]],USUARIOS!$A:$K,11,0)," ")</f>
        <v xml:space="preserve"> </v>
      </c>
      <c r="N704" s="11"/>
      <c r="O704" s="10"/>
      <c r="P704" s="10"/>
      <c r="Q704" s="10"/>
      <c r="R704" s="10"/>
      <c r="S704" s="19"/>
      <c r="T704" s="10"/>
      <c r="U704" s="10"/>
    </row>
    <row r="705" spans="1:21" ht="12.95" customHeight="1" x14ac:dyDescent="0.25">
      <c r="A705" s="8">
        <v>703</v>
      </c>
      <c r="B705" s="12"/>
      <c r="C705" s="12"/>
      <c r="D705" s="17" t="str">
        <f>IFERROR(VLOOKUP(BASEA[[#This Row],[CEDULA]],USUARIOS!$B:$K,2,0)," ")</f>
        <v xml:space="preserve"> </v>
      </c>
      <c r="E705" s="17" t="str">
        <f>IFERROR(VLOOKUP(BASEA[[#This Row],[CEDULA]],USUARIOS!$B:$K,3,0)," ")</f>
        <v xml:space="preserve"> </v>
      </c>
      <c r="F705" s="10" t="str">
        <f>IFERROR(VLOOKUP(BASEA[[#This Row],[CEDULA]],USUARIOS!$B:$K,4,0)," ")</f>
        <v xml:space="preserve"> </v>
      </c>
      <c r="G705" s="3" t="str">
        <f>BASEA[[#This Row],[CEDULA]]&amp;BASEA[[#This Row],[PREDIO ]]</f>
        <v xml:space="preserve"> </v>
      </c>
      <c r="H705" s="3" t="str">
        <f>IFERROR(VLOOKUP(BASEA[[#This Row],[Columna1]],USUARIOS!$A:$K,6,0),"ERROR")</f>
        <v>ERROR</v>
      </c>
      <c r="I705" s="18" t="str">
        <f>IFERROR(VLOOKUP(BASEA[[#This Row],[Columna1]],USUARIOS!$A:$K,7,0)," ")</f>
        <v xml:space="preserve"> </v>
      </c>
      <c r="J705" s="18" t="str">
        <f>IFERROR(VLOOKUP(BASEA[[#This Row],[Columna1]],USUARIOS!$A:$K,8,0)," ")</f>
        <v xml:space="preserve"> </v>
      </c>
      <c r="K705" s="18" t="str">
        <f>IFERROR(VLOOKUP(BASEA[[#This Row],[Columna1]],USUARIOS!$A:$K,9,0)," ")</f>
        <v xml:space="preserve"> </v>
      </c>
      <c r="L705" s="18" t="str">
        <f>IFERROR(VLOOKUP(BASEA[[#This Row],[Columna1]],USUARIOS!$A:$K,10,0)," ")</f>
        <v xml:space="preserve"> </v>
      </c>
      <c r="M705" s="18" t="str">
        <f>IFERROR(VLOOKUP(BASEA[[#This Row],[Columna1]],USUARIOS!$A:$K,11,0)," ")</f>
        <v xml:space="preserve"> </v>
      </c>
      <c r="N705" s="11"/>
      <c r="O705" s="10"/>
      <c r="P705" s="10"/>
      <c r="Q705" s="10"/>
      <c r="R705" s="10"/>
      <c r="S705" s="19"/>
      <c r="T705" s="10"/>
      <c r="U705" s="10"/>
    </row>
    <row r="706" spans="1:21" ht="12.95" customHeight="1" x14ac:dyDescent="0.25">
      <c r="A706" s="8">
        <v>704</v>
      </c>
      <c r="B706" s="12"/>
      <c r="C706" s="12"/>
      <c r="D706" s="17" t="str">
        <f>IFERROR(VLOOKUP(BASEA[[#This Row],[CEDULA]],USUARIOS!$B:$K,2,0)," ")</f>
        <v xml:space="preserve"> </v>
      </c>
      <c r="E706" s="17" t="str">
        <f>IFERROR(VLOOKUP(BASEA[[#This Row],[CEDULA]],USUARIOS!$B:$K,3,0)," ")</f>
        <v xml:space="preserve"> </v>
      </c>
      <c r="F706" s="10" t="str">
        <f>IFERROR(VLOOKUP(BASEA[[#This Row],[CEDULA]],USUARIOS!$B:$K,4,0)," ")</f>
        <v xml:space="preserve"> </v>
      </c>
      <c r="G706" s="3" t="str">
        <f>BASEA[[#This Row],[CEDULA]]&amp;BASEA[[#This Row],[PREDIO ]]</f>
        <v xml:space="preserve"> </v>
      </c>
      <c r="H706" s="3" t="str">
        <f>IFERROR(VLOOKUP(BASEA[[#This Row],[Columna1]],USUARIOS!$A:$K,6,0),"ERROR")</f>
        <v>ERROR</v>
      </c>
      <c r="I706" s="18" t="str">
        <f>IFERROR(VLOOKUP(BASEA[[#This Row],[Columna1]],USUARIOS!$A:$K,7,0)," ")</f>
        <v xml:space="preserve"> </v>
      </c>
      <c r="J706" s="18" t="str">
        <f>IFERROR(VLOOKUP(BASEA[[#This Row],[Columna1]],USUARIOS!$A:$K,8,0)," ")</f>
        <v xml:space="preserve"> </v>
      </c>
      <c r="K706" s="18" t="str">
        <f>IFERROR(VLOOKUP(BASEA[[#This Row],[Columna1]],USUARIOS!$A:$K,9,0)," ")</f>
        <v xml:space="preserve"> </v>
      </c>
      <c r="L706" s="18" t="str">
        <f>IFERROR(VLOOKUP(BASEA[[#This Row],[Columna1]],USUARIOS!$A:$K,10,0)," ")</f>
        <v xml:space="preserve"> </v>
      </c>
      <c r="M706" s="18" t="str">
        <f>IFERROR(VLOOKUP(BASEA[[#This Row],[Columna1]],USUARIOS!$A:$K,11,0)," ")</f>
        <v xml:space="preserve"> </v>
      </c>
      <c r="N706" s="11"/>
      <c r="O706" s="10"/>
      <c r="P706" s="10"/>
      <c r="Q706" s="10"/>
      <c r="R706" s="10"/>
      <c r="S706" s="19"/>
      <c r="T706" s="10"/>
      <c r="U706" s="10"/>
    </row>
    <row r="707" spans="1:21" ht="12.95" customHeight="1" x14ac:dyDescent="0.25">
      <c r="A707" s="8">
        <v>705</v>
      </c>
      <c r="B707" s="12"/>
      <c r="C707" s="12"/>
      <c r="D707" s="17" t="str">
        <f>IFERROR(VLOOKUP(BASEA[[#This Row],[CEDULA]],USUARIOS!$B:$K,2,0)," ")</f>
        <v xml:space="preserve"> </v>
      </c>
      <c r="E707" s="17" t="str">
        <f>IFERROR(VLOOKUP(BASEA[[#This Row],[CEDULA]],USUARIOS!$B:$K,3,0)," ")</f>
        <v xml:space="preserve"> </v>
      </c>
      <c r="F707" s="10" t="str">
        <f>IFERROR(VLOOKUP(BASEA[[#This Row],[CEDULA]],USUARIOS!$B:$K,4,0)," ")</f>
        <v xml:space="preserve"> </v>
      </c>
      <c r="G707" s="3" t="str">
        <f>BASEA[[#This Row],[CEDULA]]&amp;BASEA[[#This Row],[PREDIO ]]</f>
        <v xml:space="preserve"> </v>
      </c>
      <c r="H707" s="3" t="str">
        <f>IFERROR(VLOOKUP(BASEA[[#This Row],[Columna1]],USUARIOS!$A:$K,6,0),"ERROR")</f>
        <v>ERROR</v>
      </c>
      <c r="I707" s="18" t="str">
        <f>IFERROR(VLOOKUP(BASEA[[#This Row],[Columna1]],USUARIOS!$A:$K,7,0)," ")</f>
        <v xml:space="preserve"> </v>
      </c>
      <c r="J707" s="18" t="str">
        <f>IFERROR(VLOOKUP(BASEA[[#This Row],[Columna1]],USUARIOS!$A:$K,8,0)," ")</f>
        <v xml:space="preserve"> </v>
      </c>
      <c r="K707" s="18" t="str">
        <f>IFERROR(VLOOKUP(BASEA[[#This Row],[Columna1]],USUARIOS!$A:$K,9,0)," ")</f>
        <v xml:space="preserve"> </v>
      </c>
      <c r="L707" s="18" t="str">
        <f>IFERROR(VLOOKUP(BASEA[[#This Row],[Columna1]],USUARIOS!$A:$K,10,0)," ")</f>
        <v xml:space="preserve"> </v>
      </c>
      <c r="M707" s="18" t="str">
        <f>IFERROR(VLOOKUP(BASEA[[#This Row],[Columna1]],USUARIOS!$A:$K,11,0)," ")</f>
        <v xml:space="preserve"> </v>
      </c>
      <c r="N707" s="11"/>
      <c r="O707" s="10"/>
      <c r="P707" s="10"/>
      <c r="Q707" s="10"/>
      <c r="R707" s="10"/>
      <c r="S707" s="19"/>
      <c r="T707" s="10"/>
      <c r="U707" s="10"/>
    </row>
    <row r="708" spans="1:21" ht="12.95" customHeight="1" x14ac:dyDescent="0.25">
      <c r="A708" s="8">
        <v>706</v>
      </c>
      <c r="B708" s="12"/>
      <c r="C708" s="12"/>
      <c r="D708" s="17" t="str">
        <f>IFERROR(VLOOKUP(BASEA[[#This Row],[CEDULA]],USUARIOS!$B:$K,2,0)," ")</f>
        <v xml:space="preserve"> </v>
      </c>
      <c r="E708" s="17" t="str">
        <f>IFERROR(VLOOKUP(BASEA[[#This Row],[CEDULA]],USUARIOS!$B:$K,3,0)," ")</f>
        <v xml:space="preserve"> </v>
      </c>
      <c r="F708" s="10" t="str">
        <f>IFERROR(VLOOKUP(BASEA[[#This Row],[CEDULA]],USUARIOS!$B:$K,4,0)," ")</f>
        <v xml:space="preserve"> </v>
      </c>
      <c r="G708" s="3" t="str">
        <f>BASEA[[#This Row],[CEDULA]]&amp;BASEA[[#This Row],[PREDIO ]]</f>
        <v xml:space="preserve"> </v>
      </c>
      <c r="H708" s="3" t="str">
        <f>IFERROR(VLOOKUP(BASEA[[#This Row],[Columna1]],USUARIOS!$A:$K,6,0),"ERROR")</f>
        <v>ERROR</v>
      </c>
      <c r="I708" s="18" t="str">
        <f>IFERROR(VLOOKUP(BASEA[[#This Row],[Columna1]],USUARIOS!$A:$K,7,0)," ")</f>
        <v xml:space="preserve"> </v>
      </c>
      <c r="J708" s="18" t="str">
        <f>IFERROR(VLOOKUP(BASEA[[#This Row],[Columna1]],USUARIOS!$A:$K,8,0)," ")</f>
        <v xml:space="preserve"> </v>
      </c>
      <c r="K708" s="18" t="str">
        <f>IFERROR(VLOOKUP(BASEA[[#This Row],[Columna1]],USUARIOS!$A:$K,9,0)," ")</f>
        <v xml:space="preserve"> </v>
      </c>
      <c r="L708" s="18" t="str">
        <f>IFERROR(VLOOKUP(BASEA[[#This Row],[Columna1]],USUARIOS!$A:$K,10,0)," ")</f>
        <v xml:space="preserve"> </v>
      </c>
      <c r="M708" s="18" t="str">
        <f>IFERROR(VLOOKUP(BASEA[[#This Row],[Columna1]],USUARIOS!$A:$K,11,0)," ")</f>
        <v xml:space="preserve"> </v>
      </c>
      <c r="N708" s="11"/>
      <c r="O708" s="10"/>
      <c r="P708" s="10"/>
      <c r="Q708" s="10"/>
      <c r="R708" s="10"/>
      <c r="S708" s="19"/>
      <c r="T708" s="10"/>
      <c r="U708" s="10"/>
    </row>
    <row r="709" spans="1:21" ht="12.95" customHeight="1" x14ac:dyDescent="0.25">
      <c r="A709" s="8">
        <v>707</v>
      </c>
      <c r="B709" s="12"/>
      <c r="C709" s="12"/>
      <c r="D709" s="17" t="str">
        <f>IFERROR(VLOOKUP(BASEA[[#This Row],[CEDULA]],USUARIOS!$B:$K,2,0)," ")</f>
        <v xml:space="preserve"> </v>
      </c>
      <c r="E709" s="17" t="str">
        <f>IFERROR(VLOOKUP(BASEA[[#This Row],[CEDULA]],USUARIOS!$B:$K,3,0)," ")</f>
        <v xml:space="preserve"> </v>
      </c>
      <c r="F709" s="10" t="str">
        <f>IFERROR(VLOOKUP(BASEA[[#This Row],[CEDULA]],USUARIOS!$B:$K,4,0)," ")</f>
        <v xml:space="preserve"> </v>
      </c>
      <c r="G709" s="3" t="str">
        <f>BASEA[[#This Row],[CEDULA]]&amp;BASEA[[#This Row],[PREDIO ]]</f>
        <v xml:space="preserve"> </v>
      </c>
      <c r="H709" s="3" t="str">
        <f>IFERROR(VLOOKUP(BASEA[[#This Row],[Columna1]],USUARIOS!$A:$K,6,0),"ERROR")</f>
        <v>ERROR</v>
      </c>
      <c r="I709" s="18" t="str">
        <f>IFERROR(VLOOKUP(BASEA[[#This Row],[Columna1]],USUARIOS!$A:$K,7,0)," ")</f>
        <v xml:space="preserve"> </v>
      </c>
      <c r="J709" s="18" t="str">
        <f>IFERROR(VLOOKUP(BASEA[[#This Row],[Columna1]],USUARIOS!$A:$K,8,0)," ")</f>
        <v xml:space="preserve"> </v>
      </c>
      <c r="K709" s="18" t="str">
        <f>IFERROR(VLOOKUP(BASEA[[#This Row],[Columna1]],USUARIOS!$A:$K,9,0)," ")</f>
        <v xml:space="preserve"> </v>
      </c>
      <c r="L709" s="18" t="str">
        <f>IFERROR(VLOOKUP(BASEA[[#This Row],[Columna1]],USUARIOS!$A:$K,10,0)," ")</f>
        <v xml:space="preserve"> </v>
      </c>
      <c r="M709" s="18" t="str">
        <f>IFERROR(VLOOKUP(BASEA[[#This Row],[Columna1]],USUARIOS!$A:$K,11,0)," ")</f>
        <v xml:space="preserve"> </v>
      </c>
      <c r="N709" s="11"/>
      <c r="O709" s="10"/>
      <c r="P709" s="10"/>
      <c r="Q709" s="10"/>
      <c r="R709" s="10"/>
      <c r="S709" s="19"/>
      <c r="T709" s="10"/>
      <c r="U709" s="10"/>
    </row>
    <row r="710" spans="1:21" ht="12.95" customHeight="1" x14ac:dyDescent="0.25">
      <c r="A710" s="8">
        <v>708</v>
      </c>
      <c r="B710" s="12"/>
      <c r="C710" s="12"/>
      <c r="D710" s="17" t="str">
        <f>IFERROR(VLOOKUP(BASEA[[#This Row],[CEDULA]],USUARIOS!$B:$K,2,0)," ")</f>
        <v xml:space="preserve"> </v>
      </c>
      <c r="E710" s="17" t="str">
        <f>IFERROR(VLOOKUP(BASEA[[#This Row],[CEDULA]],USUARIOS!$B:$K,3,0)," ")</f>
        <v xml:space="preserve"> </v>
      </c>
      <c r="F710" s="10" t="str">
        <f>IFERROR(VLOOKUP(BASEA[[#This Row],[CEDULA]],USUARIOS!$B:$K,4,0)," ")</f>
        <v xml:space="preserve"> </v>
      </c>
      <c r="G710" s="3" t="str">
        <f>BASEA[[#This Row],[CEDULA]]&amp;BASEA[[#This Row],[PREDIO ]]</f>
        <v xml:space="preserve"> </v>
      </c>
      <c r="H710" s="3" t="str">
        <f>IFERROR(VLOOKUP(BASEA[[#This Row],[Columna1]],USUARIOS!$A:$K,6,0),"ERROR")</f>
        <v>ERROR</v>
      </c>
      <c r="I710" s="18" t="str">
        <f>IFERROR(VLOOKUP(BASEA[[#This Row],[Columna1]],USUARIOS!$A:$K,7,0)," ")</f>
        <v xml:space="preserve"> </v>
      </c>
      <c r="J710" s="18" t="str">
        <f>IFERROR(VLOOKUP(BASEA[[#This Row],[Columna1]],USUARIOS!$A:$K,8,0)," ")</f>
        <v xml:space="preserve"> </v>
      </c>
      <c r="K710" s="18" t="str">
        <f>IFERROR(VLOOKUP(BASEA[[#This Row],[Columna1]],USUARIOS!$A:$K,9,0)," ")</f>
        <v xml:space="preserve"> </v>
      </c>
      <c r="L710" s="18" t="str">
        <f>IFERROR(VLOOKUP(BASEA[[#This Row],[Columna1]],USUARIOS!$A:$K,10,0)," ")</f>
        <v xml:space="preserve"> </v>
      </c>
      <c r="M710" s="18" t="str">
        <f>IFERROR(VLOOKUP(BASEA[[#This Row],[Columna1]],USUARIOS!$A:$K,11,0)," ")</f>
        <v xml:space="preserve"> </v>
      </c>
      <c r="N710" s="11"/>
      <c r="O710" s="10"/>
      <c r="P710" s="10"/>
      <c r="Q710" s="10"/>
      <c r="R710" s="10"/>
      <c r="S710" s="19"/>
      <c r="T710" s="10"/>
      <c r="U710" s="10"/>
    </row>
    <row r="711" spans="1:21" ht="12.95" customHeight="1" x14ac:dyDescent="0.25">
      <c r="A711" s="8">
        <v>709</v>
      </c>
      <c r="B711" s="12"/>
      <c r="C711" s="12"/>
      <c r="D711" s="17" t="str">
        <f>IFERROR(VLOOKUP(BASEA[[#This Row],[CEDULA]],USUARIOS!$B:$K,2,0)," ")</f>
        <v xml:space="preserve"> </v>
      </c>
      <c r="E711" s="17" t="str">
        <f>IFERROR(VLOOKUP(BASEA[[#This Row],[CEDULA]],USUARIOS!$B:$K,3,0)," ")</f>
        <v xml:space="preserve"> </v>
      </c>
      <c r="F711" s="10" t="str">
        <f>IFERROR(VLOOKUP(BASEA[[#This Row],[CEDULA]],USUARIOS!$B:$K,4,0)," ")</f>
        <v xml:space="preserve"> </v>
      </c>
      <c r="G711" s="3" t="str">
        <f>BASEA[[#This Row],[CEDULA]]&amp;BASEA[[#This Row],[PREDIO ]]</f>
        <v xml:space="preserve"> </v>
      </c>
      <c r="H711" s="3" t="str">
        <f>IFERROR(VLOOKUP(BASEA[[#This Row],[Columna1]],USUARIOS!$A:$K,6,0),"ERROR")</f>
        <v>ERROR</v>
      </c>
      <c r="I711" s="18" t="str">
        <f>IFERROR(VLOOKUP(BASEA[[#This Row],[Columna1]],USUARIOS!$A:$K,7,0)," ")</f>
        <v xml:space="preserve"> </v>
      </c>
      <c r="J711" s="18" t="str">
        <f>IFERROR(VLOOKUP(BASEA[[#This Row],[Columna1]],USUARIOS!$A:$K,8,0)," ")</f>
        <v xml:space="preserve"> </v>
      </c>
      <c r="K711" s="18" t="str">
        <f>IFERROR(VLOOKUP(BASEA[[#This Row],[Columna1]],USUARIOS!$A:$K,9,0)," ")</f>
        <v xml:space="preserve"> </v>
      </c>
      <c r="L711" s="18" t="str">
        <f>IFERROR(VLOOKUP(BASEA[[#This Row],[Columna1]],USUARIOS!$A:$K,10,0)," ")</f>
        <v xml:space="preserve"> </v>
      </c>
      <c r="M711" s="18" t="str">
        <f>IFERROR(VLOOKUP(BASEA[[#This Row],[Columna1]],USUARIOS!$A:$K,11,0)," ")</f>
        <v xml:space="preserve"> </v>
      </c>
      <c r="N711" s="11"/>
      <c r="O711" s="10"/>
      <c r="P711" s="10"/>
      <c r="Q711" s="10"/>
      <c r="R711" s="10"/>
      <c r="S711" s="19"/>
      <c r="T711" s="10"/>
      <c r="U711" s="10"/>
    </row>
    <row r="712" spans="1:21" ht="12.95" customHeight="1" x14ac:dyDescent="0.25">
      <c r="A712" s="8">
        <v>710</v>
      </c>
      <c r="B712" s="12"/>
      <c r="C712" s="12"/>
      <c r="D712" s="17" t="str">
        <f>IFERROR(VLOOKUP(BASEA[[#This Row],[CEDULA]],USUARIOS!$B:$K,2,0)," ")</f>
        <v xml:space="preserve"> </v>
      </c>
      <c r="E712" s="17" t="str">
        <f>IFERROR(VLOOKUP(BASEA[[#This Row],[CEDULA]],USUARIOS!$B:$K,3,0)," ")</f>
        <v xml:space="preserve"> </v>
      </c>
      <c r="F712" s="10" t="str">
        <f>IFERROR(VLOOKUP(BASEA[[#This Row],[CEDULA]],USUARIOS!$B:$K,4,0)," ")</f>
        <v xml:space="preserve"> </v>
      </c>
      <c r="G712" s="3" t="str">
        <f>BASEA[[#This Row],[CEDULA]]&amp;BASEA[[#This Row],[PREDIO ]]</f>
        <v xml:space="preserve"> </v>
      </c>
      <c r="H712" s="3" t="str">
        <f>IFERROR(VLOOKUP(BASEA[[#This Row],[Columna1]],USUARIOS!$A:$K,6,0),"ERROR")</f>
        <v>ERROR</v>
      </c>
      <c r="I712" s="18" t="str">
        <f>IFERROR(VLOOKUP(BASEA[[#This Row],[Columna1]],USUARIOS!$A:$K,7,0)," ")</f>
        <v xml:space="preserve"> </v>
      </c>
      <c r="J712" s="18" t="str">
        <f>IFERROR(VLOOKUP(BASEA[[#This Row],[Columna1]],USUARIOS!$A:$K,8,0)," ")</f>
        <v xml:space="preserve"> </v>
      </c>
      <c r="K712" s="18" t="str">
        <f>IFERROR(VLOOKUP(BASEA[[#This Row],[Columna1]],USUARIOS!$A:$K,9,0)," ")</f>
        <v xml:space="preserve"> </v>
      </c>
      <c r="L712" s="18" t="str">
        <f>IFERROR(VLOOKUP(BASEA[[#This Row],[Columna1]],USUARIOS!$A:$K,10,0)," ")</f>
        <v xml:space="preserve"> </v>
      </c>
      <c r="M712" s="18" t="str">
        <f>IFERROR(VLOOKUP(BASEA[[#This Row],[Columna1]],USUARIOS!$A:$K,11,0)," ")</f>
        <v xml:space="preserve"> </v>
      </c>
      <c r="N712" s="11"/>
      <c r="O712" s="10"/>
      <c r="P712" s="10"/>
      <c r="Q712" s="10"/>
      <c r="R712" s="10"/>
      <c r="S712" s="19"/>
      <c r="T712" s="10"/>
      <c r="U712" s="10"/>
    </row>
    <row r="713" spans="1:21" ht="12.95" customHeight="1" x14ac:dyDescent="0.25">
      <c r="A713" s="8">
        <v>711</v>
      </c>
      <c r="B713" s="12"/>
      <c r="C713" s="12"/>
      <c r="D713" s="17" t="str">
        <f>IFERROR(VLOOKUP(BASEA[[#This Row],[CEDULA]],USUARIOS!$B:$K,2,0)," ")</f>
        <v xml:space="preserve"> </v>
      </c>
      <c r="E713" s="17" t="str">
        <f>IFERROR(VLOOKUP(BASEA[[#This Row],[CEDULA]],USUARIOS!$B:$K,3,0)," ")</f>
        <v xml:space="preserve"> </v>
      </c>
      <c r="F713" s="10" t="str">
        <f>IFERROR(VLOOKUP(BASEA[[#This Row],[CEDULA]],USUARIOS!$B:$K,4,0)," ")</f>
        <v xml:space="preserve"> </v>
      </c>
      <c r="G713" s="3" t="str">
        <f>BASEA[[#This Row],[CEDULA]]&amp;BASEA[[#This Row],[PREDIO ]]</f>
        <v xml:space="preserve"> </v>
      </c>
      <c r="H713" s="3" t="str">
        <f>IFERROR(VLOOKUP(BASEA[[#This Row],[Columna1]],USUARIOS!$A:$K,6,0),"ERROR")</f>
        <v>ERROR</v>
      </c>
      <c r="I713" s="18" t="str">
        <f>IFERROR(VLOOKUP(BASEA[[#This Row],[Columna1]],USUARIOS!$A:$K,7,0)," ")</f>
        <v xml:space="preserve"> </v>
      </c>
      <c r="J713" s="18" t="str">
        <f>IFERROR(VLOOKUP(BASEA[[#This Row],[Columna1]],USUARIOS!$A:$K,8,0)," ")</f>
        <v xml:space="preserve"> </v>
      </c>
      <c r="K713" s="18" t="str">
        <f>IFERROR(VLOOKUP(BASEA[[#This Row],[Columna1]],USUARIOS!$A:$K,9,0)," ")</f>
        <v xml:space="preserve"> </v>
      </c>
      <c r="L713" s="18" t="str">
        <f>IFERROR(VLOOKUP(BASEA[[#This Row],[Columna1]],USUARIOS!$A:$K,10,0)," ")</f>
        <v xml:space="preserve"> </v>
      </c>
      <c r="M713" s="18" t="str">
        <f>IFERROR(VLOOKUP(BASEA[[#This Row],[Columna1]],USUARIOS!$A:$K,11,0)," ")</f>
        <v xml:space="preserve"> </v>
      </c>
      <c r="N713" s="11"/>
      <c r="O713" s="10"/>
      <c r="P713" s="10"/>
      <c r="Q713" s="10"/>
      <c r="R713" s="10"/>
      <c r="S713" s="19"/>
      <c r="T713" s="10"/>
      <c r="U713" s="10"/>
    </row>
    <row r="714" spans="1:21" ht="12.95" customHeight="1" x14ac:dyDescent="0.25">
      <c r="A714" s="8">
        <v>712</v>
      </c>
      <c r="B714" s="12"/>
      <c r="C714" s="12"/>
      <c r="D714" s="17" t="str">
        <f>IFERROR(VLOOKUP(BASEA[[#This Row],[CEDULA]],USUARIOS!$B:$K,2,0)," ")</f>
        <v xml:space="preserve"> </v>
      </c>
      <c r="E714" s="17" t="str">
        <f>IFERROR(VLOOKUP(BASEA[[#This Row],[CEDULA]],USUARIOS!$B:$K,3,0)," ")</f>
        <v xml:space="preserve"> </v>
      </c>
      <c r="F714" s="10" t="str">
        <f>IFERROR(VLOOKUP(BASEA[[#This Row],[CEDULA]],USUARIOS!$B:$K,4,0)," ")</f>
        <v xml:space="preserve"> </v>
      </c>
      <c r="G714" s="3" t="str">
        <f>BASEA[[#This Row],[CEDULA]]&amp;BASEA[[#This Row],[PREDIO ]]</f>
        <v xml:space="preserve"> </v>
      </c>
      <c r="H714" s="3" t="str">
        <f>IFERROR(VLOOKUP(BASEA[[#This Row],[Columna1]],USUARIOS!$A:$K,6,0),"ERROR")</f>
        <v>ERROR</v>
      </c>
      <c r="I714" s="18" t="str">
        <f>IFERROR(VLOOKUP(BASEA[[#This Row],[Columna1]],USUARIOS!$A:$K,7,0)," ")</f>
        <v xml:space="preserve"> </v>
      </c>
      <c r="J714" s="18" t="str">
        <f>IFERROR(VLOOKUP(BASEA[[#This Row],[Columna1]],USUARIOS!$A:$K,8,0)," ")</f>
        <v xml:space="preserve"> </v>
      </c>
      <c r="K714" s="18" t="str">
        <f>IFERROR(VLOOKUP(BASEA[[#This Row],[Columna1]],USUARIOS!$A:$K,9,0)," ")</f>
        <v xml:space="preserve"> </v>
      </c>
      <c r="L714" s="18" t="str">
        <f>IFERROR(VLOOKUP(BASEA[[#This Row],[Columna1]],USUARIOS!$A:$K,10,0)," ")</f>
        <v xml:space="preserve"> </v>
      </c>
      <c r="M714" s="18" t="str">
        <f>IFERROR(VLOOKUP(BASEA[[#This Row],[Columna1]],USUARIOS!$A:$K,11,0)," ")</f>
        <v xml:space="preserve"> </v>
      </c>
      <c r="N714" s="11"/>
      <c r="O714" s="10"/>
      <c r="P714" s="10"/>
      <c r="Q714" s="10"/>
      <c r="R714" s="10"/>
      <c r="S714" s="19"/>
      <c r="T714" s="10"/>
      <c r="U714" s="10"/>
    </row>
    <row r="715" spans="1:21" ht="12.95" customHeight="1" x14ac:dyDescent="0.25">
      <c r="A715" s="8">
        <v>713</v>
      </c>
      <c r="B715" s="12"/>
      <c r="C715" s="12"/>
      <c r="D715" s="17" t="str">
        <f>IFERROR(VLOOKUP(BASEA[[#This Row],[CEDULA]],USUARIOS!$B:$K,2,0)," ")</f>
        <v xml:space="preserve"> </v>
      </c>
      <c r="E715" s="17" t="str">
        <f>IFERROR(VLOOKUP(BASEA[[#This Row],[CEDULA]],USUARIOS!$B:$K,3,0)," ")</f>
        <v xml:space="preserve"> </v>
      </c>
      <c r="F715" s="10" t="str">
        <f>IFERROR(VLOOKUP(BASEA[[#This Row],[CEDULA]],USUARIOS!$B:$K,4,0)," ")</f>
        <v xml:space="preserve"> </v>
      </c>
      <c r="G715" s="3" t="str">
        <f>BASEA[[#This Row],[CEDULA]]&amp;BASEA[[#This Row],[PREDIO ]]</f>
        <v xml:space="preserve"> </v>
      </c>
      <c r="H715" s="3" t="str">
        <f>IFERROR(VLOOKUP(BASEA[[#This Row],[Columna1]],USUARIOS!$A:$K,6,0),"ERROR")</f>
        <v>ERROR</v>
      </c>
      <c r="I715" s="18" t="str">
        <f>IFERROR(VLOOKUP(BASEA[[#This Row],[Columna1]],USUARIOS!$A:$K,7,0)," ")</f>
        <v xml:space="preserve"> </v>
      </c>
      <c r="J715" s="18" t="str">
        <f>IFERROR(VLOOKUP(BASEA[[#This Row],[Columna1]],USUARIOS!$A:$K,8,0)," ")</f>
        <v xml:space="preserve"> </v>
      </c>
      <c r="K715" s="18" t="str">
        <f>IFERROR(VLOOKUP(BASEA[[#This Row],[Columna1]],USUARIOS!$A:$K,9,0)," ")</f>
        <v xml:space="preserve"> </v>
      </c>
      <c r="L715" s="18" t="str">
        <f>IFERROR(VLOOKUP(BASEA[[#This Row],[Columna1]],USUARIOS!$A:$K,10,0)," ")</f>
        <v xml:space="preserve"> </v>
      </c>
      <c r="M715" s="18" t="str">
        <f>IFERROR(VLOOKUP(BASEA[[#This Row],[Columna1]],USUARIOS!$A:$K,11,0)," ")</f>
        <v xml:space="preserve"> </v>
      </c>
      <c r="N715" s="11"/>
      <c r="O715" s="10"/>
      <c r="P715" s="10"/>
      <c r="Q715" s="10"/>
      <c r="R715" s="10"/>
      <c r="S715" s="19"/>
      <c r="T715" s="10"/>
      <c r="U715" s="10"/>
    </row>
    <row r="716" spans="1:21" ht="12.95" customHeight="1" x14ac:dyDescent="0.25">
      <c r="A716" s="8">
        <v>714</v>
      </c>
      <c r="B716" s="12"/>
      <c r="C716" s="12"/>
      <c r="D716" s="17" t="str">
        <f>IFERROR(VLOOKUP(BASEA[[#This Row],[CEDULA]],USUARIOS!$B:$K,2,0)," ")</f>
        <v xml:space="preserve"> </v>
      </c>
      <c r="E716" s="17" t="str">
        <f>IFERROR(VLOOKUP(BASEA[[#This Row],[CEDULA]],USUARIOS!$B:$K,3,0)," ")</f>
        <v xml:space="preserve"> </v>
      </c>
      <c r="F716" s="10" t="str">
        <f>IFERROR(VLOOKUP(BASEA[[#This Row],[CEDULA]],USUARIOS!$B:$K,4,0)," ")</f>
        <v xml:space="preserve"> </v>
      </c>
      <c r="G716" s="3" t="str">
        <f>BASEA[[#This Row],[CEDULA]]&amp;BASEA[[#This Row],[PREDIO ]]</f>
        <v xml:space="preserve"> </v>
      </c>
      <c r="H716" s="3" t="str">
        <f>IFERROR(VLOOKUP(BASEA[[#This Row],[Columna1]],USUARIOS!$A:$K,6,0),"ERROR")</f>
        <v>ERROR</v>
      </c>
      <c r="I716" s="18" t="str">
        <f>IFERROR(VLOOKUP(BASEA[[#This Row],[Columna1]],USUARIOS!$A:$K,7,0)," ")</f>
        <v xml:space="preserve"> </v>
      </c>
      <c r="J716" s="18" t="str">
        <f>IFERROR(VLOOKUP(BASEA[[#This Row],[Columna1]],USUARIOS!$A:$K,8,0)," ")</f>
        <v xml:space="preserve"> </v>
      </c>
      <c r="K716" s="18" t="str">
        <f>IFERROR(VLOOKUP(BASEA[[#This Row],[Columna1]],USUARIOS!$A:$K,9,0)," ")</f>
        <v xml:space="preserve"> </v>
      </c>
      <c r="L716" s="18" t="str">
        <f>IFERROR(VLOOKUP(BASEA[[#This Row],[Columna1]],USUARIOS!$A:$K,10,0)," ")</f>
        <v xml:space="preserve"> </v>
      </c>
      <c r="M716" s="18" t="str">
        <f>IFERROR(VLOOKUP(BASEA[[#This Row],[Columna1]],USUARIOS!$A:$K,11,0)," ")</f>
        <v xml:space="preserve"> </v>
      </c>
      <c r="N716" s="11"/>
      <c r="O716" s="10"/>
      <c r="P716" s="10"/>
      <c r="Q716" s="10"/>
      <c r="R716" s="10"/>
      <c r="S716" s="19"/>
      <c r="T716" s="10"/>
      <c r="U716" s="10"/>
    </row>
    <row r="717" spans="1:21" ht="12.95" customHeight="1" x14ac:dyDescent="0.25">
      <c r="A717" s="8">
        <v>715</v>
      </c>
      <c r="B717" s="12"/>
      <c r="C717" s="12"/>
      <c r="D717" s="17" t="str">
        <f>IFERROR(VLOOKUP(BASEA[[#This Row],[CEDULA]],USUARIOS!$B:$K,2,0)," ")</f>
        <v xml:space="preserve"> </v>
      </c>
      <c r="E717" s="17" t="str">
        <f>IFERROR(VLOOKUP(BASEA[[#This Row],[CEDULA]],USUARIOS!$B:$K,3,0)," ")</f>
        <v xml:space="preserve"> </v>
      </c>
      <c r="F717" s="10" t="str">
        <f>IFERROR(VLOOKUP(BASEA[[#This Row],[CEDULA]],USUARIOS!$B:$K,4,0)," ")</f>
        <v xml:space="preserve"> </v>
      </c>
      <c r="G717" s="3" t="str">
        <f>BASEA[[#This Row],[CEDULA]]&amp;BASEA[[#This Row],[PREDIO ]]</f>
        <v xml:space="preserve"> </v>
      </c>
      <c r="H717" s="3" t="str">
        <f>IFERROR(VLOOKUP(BASEA[[#This Row],[Columna1]],USUARIOS!$A:$K,6,0),"ERROR")</f>
        <v>ERROR</v>
      </c>
      <c r="I717" s="18" t="str">
        <f>IFERROR(VLOOKUP(BASEA[[#This Row],[Columna1]],USUARIOS!$A:$K,7,0)," ")</f>
        <v xml:space="preserve"> </v>
      </c>
      <c r="J717" s="18" t="str">
        <f>IFERROR(VLOOKUP(BASEA[[#This Row],[Columna1]],USUARIOS!$A:$K,8,0)," ")</f>
        <v xml:space="preserve"> </v>
      </c>
      <c r="K717" s="18" t="str">
        <f>IFERROR(VLOOKUP(BASEA[[#This Row],[Columna1]],USUARIOS!$A:$K,9,0)," ")</f>
        <v xml:space="preserve"> </v>
      </c>
      <c r="L717" s="18" t="str">
        <f>IFERROR(VLOOKUP(BASEA[[#This Row],[Columna1]],USUARIOS!$A:$K,10,0)," ")</f>
        <v xml:space="preserve"> </v>
      </c>
      <c r="M717" s="18" t="str">
        <f>IFERROR(VLOOKUP(BASEA[[#This Row],[Columna1]],USUARIOS!$A:$K,11,0)," ")</f>
        <v xml:space="preserve"> </v>
      </c>
      <c r="N717" s="11"/>
      <c r="O717" s="10"/>
      <c r="P717" s="10"/>
      <c r="Q717" s="10"/>
      <c r="R717" s="10"/>
      <c r="S717" s="19"/>
      <c r="T717" s="10"/>
      <c r="U717" s="10"/>
    </row>
    <row r="718" spans="1:21" ht="12.95" customHeight="1" x14ac:dyDescent="0.25">
      <c r="A718" s="8">
        <v>716</v>
      </c>
      <c r="B718" s="12"/>
      <c r="C718" s="12"/>
      <c r="D718" s="17" t="str">
        <f>IFERROR(VLOOKUP(BASEA[[#This Row],[CEDULA]],USUARIOS!$B:$K,2,0)," ")</f>
        <v xml:space="preserve"> </v>
      </c>
      <c r="E718" s="17" t="str">
        <f>IFERROR(VLOOKUP(BASEA[[#This Row],[CEDULA]],USUARIOS!$B:$K,3,0)," ")</f>
        <v xml:space="preserve"> </v>
      </c>
      <c r="F718" s="10" t="str">
        <f>IFERROR(VLOOKUP(BASEA[[#This Row],[CEDULA]],USUARIOS!$B:$K,4,0)," ")</f>
        <v xml:space="preserve"> </v>
      </c>
      <c r="G718" s="3" t="str">
        <f>BASEA[[#This Row],[CEDULA]]&amp;BASEA[[#This Row],[PREDIO ]]</f>
        <v xml:space="preserve"> </v>
      </c>
      <c r="H718" s="3" t="str">
        <f>IFERROR(VLOOKUP(BASEA[[#This Row],[Columna1]],USUARIOS!$A:$K,6,0),"ERROR")</f>
        <v>ERROR</v>
      </c>
      <c r="I718" s="18" t="str">
        <f>IFERROR(VLOOKUP(BASEA[[#This Row],[Columna1]],USUARIOS!$A:$K,7,0)," ")</f>
        <v xml:space="preserve"> </v>
      </c>
      <c r="J718" s="18" t="str">
        <f>IFERROR(VLOOKUP(BASEA[[#This Row],[Columna1]],USUARIOS!$A:$K,8,0)," ")</f>
        <v xml:space="preserve"> </v>
      </c>
      <c r="K718" s="18" t="str">
        <f>IFERROR(VLOOKUP(BASEA[[#This Row],[Columna1]],USUARIOS!$A:$K,9,0)," ")</f>
        <v xml:space="preserve"> </v>
      </c>
      <c r="L718" s="18" t="str">
        <f>IFERROR(VLOOKUP(BASEA[[#This Row],[Columna1]],USUARIOS!$A:$K,10,0)," ")</f>
        <v xml:space="preserve"> </v>
      </c>
      <c r="M718" s="18" t="str">
        <f>IFERROR(VLOOKUP(BASEA[[#This Row],[Columna1]],USUARIOS!$A:$K,11,0)," ")</f>
        <v xml:space="preserve"> </v>
      </c>
      <c r="N718" s="11"/>
      <c r="O718" s="10"/>
      <c r="P718" s="10"/>
      <c r="Q718" s="10"/>
      <c r="R718" s="10"/>
      <c r="S718" s="19"/>
      <c r="T718" s="10"/>
      <c r="U718" s="10"/>
    </row>
    <row r="719" spans="1:21" ht="12.95" customHeight="1" x14ac:dyDescent="0.25">
      <c r="A719" s="8">
        <v>717</v>
      </c>
      <c r="B719" s="12"/>
      <c r="C719" s="12"/>
      <c r="D719" s="17" t="str">
        <f>IFERROR(VLOOKUP(BASEA[[#This Row],[CEDULA]],USUARIOS!$B:$K,2,0)," ")</f>
        <v xml:space="preserve"> </v>
      </c>
      <c r="E719" s="17" t="str">
        <f>IFERROR(VLOOKUP(BASEA[[#This Row],[CEDULA]],USUARIOS!$B:$K,3,0)," ")</f>
        <v xml:space="preserve"> </v>
      </c>
      <c r="F719" s="10" t="str">
        <f>IFERROR(VLOOKUP(BASEA[[#This Row],[CEDULA]],USUARIOS!$B:$K,4,0)," ")</f>
        <v xml:space="preserve"> </v>
      </c>
      <c r="G719" s="3" t="str">
        <f>BASEA[[#This Row],[CEDULA]]&amp;BASEA[[#This Row],[PREDIO ]]</f>
        <v xml:space="preserve"> </v>
      </c>
      <c r="H719" s="3" t="str">
        <f>IFERROR(VLOOKUP(BASEA[[#This Row],[Columna1]],USUARIOS!$A:$K,6,0),"ERROR")</f>
        <v>ERROR</v>
      </c>
      <c r="I719" s="18" t="str">
        <f>IFERROR(VLOOKUP(BASEA[[#This Row],[Columna1]],USUARIOS!$A:$K,7,0)," ")</f>
        <v xml:space="preserve"> </v>
      </c>
      <c r="J719" s="18" t="str">
        <f>IFERROR(VLOOKUP(BASEA[[#This Row],[Columna1]],USUARIOS!$A:$K,8,0)," ")</f>
        <v xml:space="preserve"> </v>
      </c>
      <c r="K719" s="18" t="str">
        <f>IFERROR(VLOOKUP(BASEA[[#This Row],[Columna1]],USUARIOS!$A:$K,9,0)," ")</f>
        <v xml:space="preserve"> </v>
      </c>
      <c r="L719" s="18" t="str">
        <f>IFERROR(VLOOKUP(BASEA[[#This Row],[Columna1]],USUARIOS!$A:$K,10,0)," ")</f>
        <v xml:space="preserve"> </v>
      </c>
      <c r="M719" s="18" t="str">
        <f>IFERROR(VLOOKUP(BASEA[[#This Row],[Columna1]],USUARIOS!$A:$K,11,0)," ")</f>
        <v xml:space="preserve"> </v>
      </c>
      <c r="N719" s="11"/>
      <c r="O719" s="10"/>
      <c r="P719" s="10"/>
      <c r="Q719" s="10"/>
      <c r="R719" s="10"/>
      <c r="S719" s="19"/>
      <c r="T719" s="10"/>
      <c r="U719" s="10"/>
    </row>
    <row r="720" spans="1:21" ht="12.95" customHeight="1" x14ac:dyDescent="0.25">
      <c r="A720" s="8">
        <v>718</v>
      </c>
      <c r="B720" s="12"/>
      <c r="C720" s="12"/>
      <c r="D720" s="17" t="str">
        <f>IFERROR(VLOOKUP(BASEA[[#This Row],[CEDULA]],USUARIOS!$B:$K,2,0)," ")</f>
        <v xml:space="preserve"> </v>
      </c>
      <c r="E720" s="17" t="str">
        <f>IFERROR(VLOOKUP(BASEA[[#This Row],[CEDULA]],USUARIOS!$B:$K,3,0)," ")</f>
        <v xml:space="preserve"> </v>
      </c>
      <c r="F720" s="10" t="str">
        <f>IFERROR(VLOOKUP(BASEA[[#This Row],[CEDULA]],USUARIOS!$B:$K,4,0)," ")</f>
        <v xml:space="preserve"> </v>
      </c>
      <c r="G720" s="3" t="str">
        <f>BASEA[[#This Row],[CEDULA]]&amp;BASEA[[#This Row],[PREDIO ]]</f>
        <v xml:space="preserve"> </v>
      </c>
      <c r="H720" s="3" t="str">
        <f>IFERROR(VLOOKUP(BASEA[[#This Row],[Columna1]],USUARIOS!$A:$K,6,0),"ERROR")</f>
        <v>ERROR</v>
      </c>
      <c r="I720" s="18" t="str">
        <f>IFERROR(VLOOKUP(BASEA[[#This Row],[Columna1]],USUARIOS!$A:$K,7,0)," ")</f>
        <v xml:space="preserve"> </v>
      </c>
      <c r="J720" s="18" t="str">
        <f>IFERROR(VLOOKUP(BASEA[[#This Row],[Columna1]],USUARIOS!$A:$K,8,0)," ")</f>
        <v xml:space="preserve"> </v>
      </c>
      <c r="K720" s="18" t="str">
        <f>IFERROR(VLOOKUP(BASEA[[#This Row],[Columna1]],USUARIOS!$A:$K,9,0)," ")</f>
        <v xml:space="preserve"> </v>
      </c>
      <c r="L720" s="18" t="str">
        <f>IFERROR(VLOOKUP(BASEA[[#This Row],[Columna1]],USUARIOS!$A:$K,10,0)," ")</f>
        <v xml:space="preserve"> </v>
      </c>
      <c r="M720" s="18" t="str">
        <f>IFERROR(VLOOKUP(BASEA[[#This Row],[Columna1]],USUARIOS!$A:$K,11,0)," ")</f>
        <v xml:space="preserve"> </v>
      </c>
      <c r="N720" s="11"/>
      <c r="O720" s="10"/>
      <c r="P720" s="10"/>
      <c r="Q720" s="10"/>
      <c r="R720" s="10"/>
      <c r="S720" s="19"/>
      <c r="T720" s="10"/>
      <c r="U720" s="10"/>
    </row>
    <row r="721" spans="1:21" ht="12.95" customHeight="1" x14ac:dyDescent="0.25">
      <c r="A721" s="8">
        <v>719</v>
      </c>
      <c r="B721" s="12"/>
      <c r="C721" s="12"/>
      <c r="D721" s="17" t="str">
        <f>IFERROR(VLOOKUP(BASEA[[#This Row],[CEDULA]],USUARIOS!$B:$K,2,0)," ")</f>
        <v xml:space="preserve"> </v>
      </c>
      <c r="E721" s="17" t="str">
        <f>IFERROR(VLOOKUP(BASEA[[#This Row],[CEDULA]],USUARIOS!$B:$K,3,0)," ")</f>
        <v xml:space="preserve"> </v>
      </c>
      <c r="F721" s="10" t="str">
        <f>IFERROR(VLOOKUP(BASEA[[#This Row],[CEDULA]],USUARIOS!$B:$K,4,0)," ")</f>
        <v xml:space="preserve"> </v>
      </c>
      <c r="G721" s="3" t="str">
        <f>BASEA[[#This Row],[CEDULA]]&amp;BASEA[[#This Row],[PREDIO ]]</f>
        <v xml:space="preserve"> </v>
      </c>
      <c r="H721" s="3" t="str">
        <f>IFERROR(VLOOKUP(BASEA[[#This Row],[Columna1]],USUARIOS!$A:$K,6,0),"ERROR")</f>
        <v>ERROR</v>
      </c>
      <c r="I721" s="18" t="str">
        <f>IFERROR(VLOOKUP(BASEA[[#This Row],[Columna1]],USUARIOS!$A:$K,7,0)," ")</f>
        <v xml:space="preserve"> </v>
      </c>
      <c r="J721" s="18" t="str">
        <f>IFERROR(VLOOKUP(BASEA[[#This Row],[Columna1]],USUARIOS!$A:$K,8,0)," ")</f>
        <v xml:space="preserve"> </v>
      </c>
      <c r="K721" s="18" t="str">
        <f>IFERROR(VLOOKUP(BASEA[[#This Row],[Columna1]],USUARIOS!$A:$K,9,0)," ")</f>
        <v xml:space="preserve"> </v>
      </c>
      <c r="L721" s="18" t="str">
        <f>IFERROR(VLOOKUP(BASEA[[#This Row],[Columna1]],USUARIOS!$A:$K,10,0)," ")</f>
        <v xml:space="preserve"> </v>
      </c>
      <c r="M721" s="18" t="str">
        <f>IFERROR(VLOOKUP(BASEA[[#This Row],[Columna1]],USUARIOS!$A:$K,11,0)," ")</f>
        <v xml:space="preserve"> </v>
      </c>
      <c r="N721" s="11"/>
      <c r="O721" s="10"/>
      <c r="P721" s="10"/>
      <c r="Q721" s="10"/>
      <c r="R721" s="10"/>
      <c r="S721" s="19"/>
      <c r="T721" s="10"/>
      <c r="U721" s="10"/>
    </row>
    <row r="722" spans="1:21" ht="12.95" customHeight="1" x14ac:dyDescent="0.25">
      <c r="A722" s="8">
        <v>720</v>
      </c>
      <c r="B722" s="12"/>
      <c r="C722" s="12"/>
      <c r="D722" s="17" t="str">
        <f>IFERROR(VLOOKUP(BASEA[[#This Row],[CEDULA]],USUARIOS!$B:$K,2,0)," ")</f>
        <v xml:space="preserve"> </v>
      </c>
      <c r="E722" s="17" t="str">
        <f>IFERROR(VLOOKUP(BASEA[[#This Row],[CEDULA]],USUARIOS!$B:$K,3,0)," ")</f>
        <v xml:space="preserve"> </v>
      </c>
      <c r="F722" s="10" t="str">
        <f>IFERROR(VLOOKUP(BASEA[[#This Row],[CEDULA]],USUARIOS!$B:$K,4,0)," ")</f>
        <v xml:space="preserve"> </v>
      </c>
      <c r="G722" s="3" t="str">
        <f>BASEA[[#This Row],[CEDULA]]&amp;BASEA[[#This Row],[PREDIO ]]</f>
        <v xml:space="preserve"> </v>
      </c>
      <c r="H722" s="3" t="str">
        <f>IFERROR(VLOOKUP(BASEA[[#This Row],[Columna1]],USUARIOS!$A:$K,6,0),"ERROR")</f>
        <v>ERROR</v>
      </c>
      <c r="I722" s="18" t="str">
        <f>IFERROR(VLOOKUP(BASEA[[#This Row],[Columna1]],USUARIOS!$A:$K,7,0)," ")</f>
        <v xml:space="preserve"> </v>
      </c>
      <c r="J722" s="18" t="str">
        <f>IFERROR(VLOOKUP(BASEA[[#This Row],[Columna1]],USUARIOS!$A:$K,8,0)," ")</f>
        <v xml:space="preserve"> </v>
      </c>
      <c r="K722" s="18" t="str">
        <f>IFERROR(VLOOKUP(BASEA[[#This Row],[Columna1]],USUARIOS!$A:$K,9,0)," ")</f>
        <v xml:space="preserve"> </v>
      </c>
      <c r="L722" s="18" t="str">
        <f>IFERROR(VLOOKUP(BASEA[[#This Row],[Columna1]],USUARIOS!$A:$K,10,0)," ")</f>
        <v xml:space="preserve"> </v>
      </c>
      <c r="M722" s="18" t="str">
        <f>IFERROR(VLOOKUP(BASEA[[#This Row],[Columna1]],USUARIOS!$A:$K,11,0)," ")</f>
        <v xml:space="preserve"> </v>
      </c>
      <c r="N722" s="11"/>
      <c r="O722" s="10"/>
      <c r="P722" s="10"/>
      <c r="Q722" s="10"/>
      <c r="R722" s="10"/>
      <c r="S722" s="19"/>
      <c r="T722" s="10"/>
      <c r="U722" s="10"/>
    </row>
    <row r="723" spans="1:21" ht="12.95" customHeight="1" x14ac:dyDescent="0.25">
      <c r="A723" s="8">
        <v>721</v>
      </c>
      <c r="B723" s="12"/>
      <c r="C723" s="12"/>
      <c r="D723" s="17" t="str">
        <f>IFERROR(VLOOKUP(BASEA[[#This Row],[CEDULA]],USUARIOS!$B:$K,2,0)," ")</f>
        <v xml:space="preserve"> </v>
      </c>
      <c r="E723" s="17" t="str">
        <f>IFERROR(VLOOKUP(BASEA[[#This Row],[CEDULA]],USUARIOS!$B:$K,3,0)," ")</f>
        <v xml:space="preserve"> </v>
      </c>
      <c r="F723" s="10" t="str">
        <f>IFERROR(VLOOKUP(BASEA[[#This Row],[CEDULA]],USUARIOS!$B:$K,4,0)," ")</f>
        <v xml:space="preserve"> </v>
      </c>
      <c r="G723" s="3" t="str">
        <f>BASEA[[#This Row],[CEDULA]]&amp;BASEA[[#This Row],[PREDIO ]]</f>
        <v xml:space="preserve"> </v>
      </c>
      <c r="H723" s="3" t="str">
        <f>IFERROR(VLOOKUP(BASEA[[#This Row],[Columna1]],USUARIOS!$A:$K,6,0),"ERROR")</f>
        <v>ERROR</v>
      </c>
      <c r="I723" s="18" t="str">
        <f>IFERROR(VLOOKUP(BASEA[[#This Row],[Columna1]],USUARIOS!$A:$K,7,0)," ")</f>
        <v xml:space="preserve"> </v>
      </c>
      <c r="J723" s="18" t="str">
        <f>IFERROR(VLOOKUP(BASEA[[#This Row],[Columna1]],USUARIOS!$A:$K,8,0)," ")</f>
        <v xml:space="preserve"> </v>
      </c>
      <c r="K723" s="18" t="str">
        <f>IFERROR(VLOOKUP(BASEA[[#This Row],[Columna1]],USUARIOS!$A:$K,9,0)," ")</f>
        <v xml:space="preserve"> </v>
      </c>
      <c r="L723" s="18" t="str">
        <f>IFERROR(VLOOKUP(BASEA[[#This Row],[Columna1]],USUARIOS!$A:$K,10,0)," ")</f>
        <v xml:space="preserve"> </v>
      </c>
      <c r="M723" s="18" t="str">
        <f>IFERROR(VLOOKUP(BASEA[[#This Row],[Columna1]],USUARIOS!$A:$K,11,0)," ")</f>
        <v xml:space="preserve"> </v>
      </c>
      <c r="N723" s="11"/>
      <c r="O723" s="10"/>
      <c r="P723" s="10"/>
      <c r="Q723" s="10"/>
      <c r="R723" s="10"/>
      <c r="S723" s="19"/>
      <c r="T723" s="10"/>
      <c r="U723" s="10"/>
    </row>
    <row r="724" spans="1:21" ht="12.95" customHeight="1" x14ac:dyDescent="0.25">
      <c r="A724" s="8">
        <v>722</v>
      </c>
      <c r="B724" s="12"/>
      <c r="C724" s="12"/>
      <c r="D724" s="17" t="str">
        <f>IFERROR(VLOOKUP(BASEA[[#This Row],[CEDULA]],USUARIOS!$B:$K,2,0)," ")</f>
        <v xml:space="preserve"> </v>
      </c>
      <c r="E724" s="17" t="str">
        <f>IFERROR(VLOOKUP(BASEA[[#This Row],[CEDULA]],USUARIOS!$B:$K,3,0)," ")</f>
        <v xml:space="preserve"> </v>
      </c>
      <c r="F724" s="10" t="str">
        <f>IFERROR(VLOOKUP(BASEA[[#This Row],[CEDULA]],USUARIOS!$B:$K,4,0)," ")</f>
        <v xml:space="preserve"> </v>
      </c>
      <c r="G724" s="3" t="str">
        <f>BASEA[[#This Row],[CEDULA]]&amp;BASEA[[#This Row],[PREDIO ]]</f>
        <v xml:space="preserve"> </v>
      </c>
      <c r="H724" s="3" t="str">
        <f>IFERROR(VLOOKUP(BASEA[[#This Row],[Columna1]],USUARIOS!$A:$K,6,0),"ERROR")</f>
        <v>ERROR</v>
      </c>
      <c r="I724" s="18" t="str">
        <f>IFERROR(VLOOKUP(BASEA[[#This Row],[Columna1]],USUARIOS!$A:$K,7,0)," ")</f>
        <v xml:space="preserve"> </v>
      </c>
      <c r="J724" s="18" t="str">
        <f>IFERROR(VLOOKUP(BASEA[[#This Row],[Columna1]],USUARIOS!$A:$K,8,0)," ")</f>
        <v xml:space="preserve"> </v>
      </c>
      <c r="K724" s="18" t="str">
        <f>IFERROR(VLOOKUP(BASEA[[#This Row],[Columna1]],USUARIOS!$A:$K,9,0)," ")</f>
        <v xml:space="preserve"> </v>
      </c>
      <c r="L724" s="18" t="str">
        <f>IFERROR(VLOOKUP(BASEA[[#This Row],[Columna1]],USUARIOS!$A:$K,10,0)," ")</f>
        <v xml:space="preserve"> </v>
      </c>
      <c r="M724" s="18" t="str">
        <f>IFERROR(VLOOKUP(BASEA[[#This Row],[Columna1]],USUARIOS!$A:$K,11,0)," ")</f>
        <v xml:space="preserve"> </v>
      </c>
      <c r="N724" s="11"/>
      <c r="O724" s="10"/>
      <c r="P724" s="10"/>
      <c r="Q724" s="10"/>
      <c r="R724" s="10"/>
      <c r="S724" s="19"/>
      <c r="T724" s="10"/>
      <c r="U724" s="10"/>
    </row>
    <row r="725" spans="1:21" ht="12.95" customHeight="1" x14ac:dyDescent="0.25">
      <c r="A725" s="8">
        <v>723</v>
      </c>
      <c r="B725" s="12"/>
      <c r="C725" s="12"/>
      <c r="D725" s="17" t="str">
        <f>IFERROR(VLOOKUP(BASEA[[#This Row],[CEDULA]],USUARIOS!$B:$K,2,0)," ")</f>
        <v xml:space="preserve"> </v>
      </c>
      <c r="E725" s="17" t="str">
        <f>IFERROR(VLOOKUP(BASEA[[#This Row],[CEDULA]],USUARIOS!$B:$K,3,0)," ")</f>
        <v xml:space="preserve"> </v>
      </c>
      <c r="F725" s="10" t="str">
        <f>IFERROR(VLOOKUP(BASEA[[#This Row],[CEDULA]],USUARIOS!$B:$K,4,0)," ")</f>
        <v xml:space="preserve"> </v>
      </c>
      <c r="G725" s="3" t="str">
        <f>BASEA[[#This Row],[CEDULA]]&amp;BASEA[[#This Row],[PREDIO ]]</f>
        <v xml:space="preserve"> </v>
      </c>
      <c r="H725" s="3" t="str">
        <f>IFERROR(VLOOKUP(BASEA[[#This Row],[Columna1]],USUARIOS!$A:$K,6,0),"ERROR")</f>
        <v>ERROR</v>
      </c>
      <c r="I725" s="18" t="str">
        <f>IFERROR(VLOOKUP(BASEA[[#This Row],[Columna1]],USUARIOS!$A:$K,7,0)," ")</f>
        <v xml:space="preserve"> </v>
      </c>
      <c r="J725" s="18" t="str">
        <f>IFERROR(VLOOKUP(BASEA[[#This Row],[Columna1]],USUARIOS!$A:$K,8,0)," ")</f>
        <v xml:space="preserve"> </v>
      </c>
      <c r="K725" s="18" t="str">
        <f>IFERROR(VLOOKUP(BASEA[[#This Row],[Columna1]],USUARIOS!$A:$K,9,0)," ")</f>
        <v xml:space="preserve"> </v>
      </c>
      <c r="L725" s="18" t="str">
        <f>IFERROR(VLOOKUP(BASEA[[#This Row],[Columna1]],USUARIOS!$A:$K,10,0)," ")</f>
        <v xml:space="preserve"> </v>
      </c>
      <c r="M725" s="18" t="str">
        <f>IFERROR(VLOOKUP(BASEA[[#This Row],[Columna1]],USUARIOS!$A:$K,11,0)," ")</f>
        <v xml:space="preserve"> </v>
      </c>
      <c r="N725" s="11"/>
      <c r="O725" s="10"/>
      <c r="P725" s="10"/>
      <c r="Q725" s="10"/>
      <c r="R725" s="10"/>
      <c r="S725" s="19"/>
      <c r="T725" s="10"/>
      <c r="U725" s="10"/>
    </row>
    <row r="726" spans="1:21" ht="12.95" customHeight="1" x14ac:dyDescent="0.25">
      <c r="A726" s="8">
        <v>724</v>
      </c>
      <c r="B726" s="12"/>
      <c r="C726" s="12"/>
      <c r="D726" s="17" t="str">
        <f>IFERROR(VLOOKUP(BASEA[[#This Row],[CEDULA]],USUARIOS!$B:$K,2,0)," ")</f>
        <v xml:space="preserve"> </v>
      </c>
      <c r="E726" s="17" t="str">
        <f>IFERROR(VLOOKUP(BASEA[[#This Row],[CEDULA]],USUARIOS!$B:$K,3,0)," ")</f>
        <v xml:space="preserve"> </v>
      </c>
      <c r="F726" s="10" t="str">
        <f>IFERROR(VLOOKUP(BASEA[[#This Row],[CEDULA]],USUARIOS!$B:$K,4,0)," ")</f>
        <v xml:space="preserve"> </v>
      </c>
      <c r="G726" s="3" t="str">
        <f>BASEA[[#This Row],[CEDULA]]&amp;BASEA[[#This Row],[PREDIO ]]</f>
        <v xml:space="preserve"> </v>
      </c>
      <c r="H726" s="3" t="str">
        <f>IFERROR(VLOOKUP(BASEA[[#This Row],[Columna1]],USUARIOS!$A:$K,6,0),"ERROR")</f>
        <v>ERROR</v>
      </c>
      <c r="I726" s="18" t="str">
        <f>IFERROR(VLOOKUP(BASEA[[#This Row],[Columna1]],USUARIOS!$A:$K,7,0)," ")</f>
        <v xml:space="preserve"> </v>
      </c>
      <c r="J726" s="18" t="str">
        <f>IFERROR(VLOOKUP(BASEA[[#This Row],[Columna1]],USUARIOS!$A:$K,8,0)," ")</f>
        <v xml:space="preserve"> </v>
      </c>
      <c r="K726" s="18" t="str">
        <f>IFERROR(VLOOKUP(BASEA[[#This Row],[Columna1]],USUARIOS!$A:$K,9,0)," ")</f>
        <v xml:space="preserve"> </v>
      </c>
      <c r="L726" s="18" t="str">
        <f>IFERROR(VLOOKUP(BASEA[[#This Row],[Columna1]],USUARIOS!$A:$K,10,0)," ")</f>
        <v xml:space="preserve"> </v>
      </c>
      <c r="M726" s="18" t="str">
        <f>IFERROR(VLOOKUP(BASEA[[#This Row],[Columna1]],USUARIOS!$A:$K,11,0)," ")</f>
        <v xml:space="preserve"> </v>
      </c>
      <c r="N726" s="11"/>
      <c r="O726" s="10"/>
      <c r="P726" s="10"/>
      <c r="Q726" s="10"/>
      <c r="R726" s="10"/>
      <c r="S726" s="19"/>
      <c r="T726" s="10"/>
      <c r="U726" s="10"/>
    </row>
    <row r="727" spans="1:21" ht="12.95" customHeight="1" x14ac:dyDescent="0.25">
      <c r="A727" s="8">
        <v>725</v>
      </c>
      <c r="B727" s="12"/>
      <c r="C727" s="12"/>
      <c r="D727" s="17" t="str">
        <f>IFERROR(VLOOKUP(BASEA[[#This Row],[CEDULA]],USUARIOS!$B:$K,2,0)," ")</f>
        <v xml:space="preserve"> </v>
      </c>
      <c r="E727" s="17" t="str">
        <f>IFERROR(VLOOKUP(BASEA[[#This Row],[CEDULA]],USUARIOS!$B:$K,3,0)," ")</f>
        <v xml:space="preserve"> </v>
      </c>
      <c r="F727" s="10" t="str">
        <f>IFERROR(VLOOKUP(BASEA[[#This Row],[CEDULA]],USUARIOS!$B:$K,4,0)," ")</f>
        <v xml:space="preserve"> </v>
      </c>
      <c r="G727" s="3" t="str">
        <f>BASEA[[#This Row],[CEDULA]]&amp;BASEA[[#This Row],[PREDIO ]]</f>
        <v xml:space="preserve"> </v>
      </c>
      <c r="H727" s="3" t="str">
        <f>IFERROR(VLOOKUP(BASEA[[#This Row],[Columna1]],USUARIOS!$A:$K,6,0),"ERROR")</f>
        <v>ERROR</v>
      </c>
      <c r="I727" s="18" t="str">
        <f>IFERROR(VLOOKUP(BASEA[[#This Row],[Columna1]],USUARIOS!$A:$K,7,0)," ")</f>
        <v xml:space="preserve"> </v>
      </c>
      <c r="J727" s="18" t="str">
        <f>IFERROR(VLOOKUP(BASEA[[#This Row],[Columna1]],USUARIOS!$A:$K,8,0)," ")</f>
        <v xml:space="preserve"> </v>
      </c>
      <c r="K727" s="18" t="str">
        <f>IFERROR(VLOOKUP(BASEA[[#This Row],[Columna1]],USUARIOS!$A:$K,9,0)," ")</f>
        <v xml:space="preserve"> </v>
      </c>
      <c r="L727" s="18" t="str">
        <f>IFERROR(VLOOKUP(BASEA[[#This Row],[Columna1]],USUARIOS!$A:$K,10,0)," ")</f>
        <v xml:space="preserve"> </v>
      </c>
      <c r="M727" s="18" t="str">
        <f>IFERROR(VLOOKUP(BASEA[[#This Row],[Columna1]],USUARIOS!$A:$K,11,0)," ")</f>
        <v xml:space="preserve"> </v>
      </c>
      <c r="N727" s="11"/>
      <c r="O727" s="10"/>
      <c r="P727" s="10"/>
      <c r="Q727" s="10"/>
      <c r="R727" s="10"/>
      <c r="S727" s="19"/>
      <c r="T727" s="10"/>
      <c r="U727" s="10"/>
    </row>
    <row r="728" spans="1:21" ht="12.95" customHeight="1" x14ac:dyDescent="0.25">
      <c r="A728" s="8">
        <v>726</v>
      </c>
      <c r="B728" s="12"/>
      <c r="C728" s="12"/>
      <c r="D728" s="17" t="str">
        <f>IFERROR(VLOOKUP(BASEA[[#This Row],[CEDULA]],USUARIOS!$B:$K,2,0)," ")</f>
        <v xml:space="preserve"> </v>
      </c>
      <c r="E728" s="17" t="str">
        <f>IFERROR(VLOOKUP(BASEA[[#This Row],[CEDULA]],USUARIOS!$B:$K,3,0)," ")</f>
        <v xml:space="preserve"> </v>
      </c>
      <c r="F728" s="10" t="str">
        <f>IFERROR(VLOOKUP(BASEA[[#This Row],[CEDULA]],USUARIOS!$B:$K,4,0)," ")</f>
        <v xml:space="preserve"> </v>
      </c>
      <c r="G728" s="3" t="str">
        <f>BASEA[[#This Row],[CEDULA]]&amp;BASEA[[#This Row],[PREDIO ]]</f>
        <v xml:space="preserve"> </v>
      </c>
      <c r="H728" s="3" t="str">
        <f>IFERROR(VLOOKUP(BASEA[[#This Row],[Columna1]],USUARIOS!$A:$K,6,0),"ERROR")</f>
        <v>ERROR</v>
      </c>
      <c r="I728" s="18" t="str">
        <f>IFERROR(VLOOKUP(BASEA[[#This Row],[Columna1]],USUARIOS!$A:$K,7,0)," ")</f>
        <v xml:space="preserve"> </v>
      </c>
      <c r="J728" s="18" t="str">
        <f>IFERROR(VLOOKUP(BASEA[[#This Row],[Columna1]],USUARIOS!$A:$K,8,0)," ")</f>
        <v xml:space="preserve"> </v>
      </c>
      <c r="K728" s="18" t="str">
        <f>IFERROR(VLOOKUP(BASEA[[#This Row],[Columna1]],USUARIOS!$A:$K,9,0)," ")</f>
        <v xml:space="preserve"> </v>
      </c>
      <c r="L728" s="18" t="str">
        <f>IFERROR(VLOOKUP(BASEA[[#This Row],[Columna1]],USUARIOS!$A:$K,10,0)," ")</f>
        <v xml:space="preserve"> </v>
      </c>
      <c r="M728" s="18" t="str">
        <f>IFERROR(VLOOKUP(BASEA[[#This Row],[Columna1]],USUARIOS!$A:$K,11,0)," ")</f>
        <v xml:space="preserve"> </v>
      </c>
      <c r="N728" s="11"/>
      <c r="O728" s="10"/>
      <c r="P728" s="10"/>
      <c r="Q728" s="10"/>
      <c r="R728" s="10"/>
      <c r="S728" s="19"/>
      <c r="T728" s="10"/>
      <c r="U728" s="10"/>
    </row>
    <row r="729" spans="1:21" ht="12.95" customHeight="1" x14ac:dyDescent="0.25">
      <c r="A729" s="8">
        <v>727</v>
      </c>
      <c r="B729" s="12"/>
      <c r="C729" s="12"/>
      <c r="D729" s="17" t="str">
        <f>IFERROR(VLOOKUP(BASEA[[#This Row],[CEDULA]],USUARIOS!$B:$K,2,0)," ")</f>
        <v xml:space="preserve"> </v>
      </c>
      <c r="E729" s="17" t="str">
        <f>IFERROR(VLOOKUP(BASEA[[#This Row],[CEDULA]],USUARIOS!$B:$K,3,0)," ")</f>
        <v xml:space="preserve"> </v>
      </c>
      <c r="F729" s="10" t="str">
        <f>IFERROR(VLOOKUP(BASEA[[#This Row],[CEDULA]],USUARIOS!$B:$K,4,0)," ")</f>
        <v xml:space="preserve"> </v>
      </c>
      <c r="G729" s="3" t="str">
        <f>BASEA[[#This Row],[CEDULA]]&amp;BASEA[[#This Row],[PREDIO ]]</f>
        <v xml:space="preserve"> </v>
      </c>
      <c r="H729" s="3" t="str">
        <f>IFERROR(VLOOKUP(BASEA[[#This Row],[Columna1]],USUARIOS!$A:$K,6,0),"ERROR")</f>
        <v>ERROR</v>
      </c>
      <c r="I729" s="18" t="str">
        <f>IFERROR(VLOOKUP(BASEA[[#This Row],[Columna1]],USUARIOS!$A:$K,7,0)," ")</f>
        <v xml:space="preserve"> </v>
      </c>
      <c r="J729" s="18" t="str">
        <f>IFERROR(VLOOKUP(BASEA[[#This Row],[Columna1]],USUARIOS!$A:$K,8,0)," ")</f>
        <v xml:space="preserve"> </v>
      </c>
      <c r="K729" s="18" t="str">
        <f>IFERROR(VLOOKUP(BASEA[[#This Row],[Columna1]],USUARIOS!$A:$K,9,0)," ")</f>
        <v xml:space="preserve"> </v>
      </c>
      <c r="L729" s="18" t="str">
        <f>IFERROR(VLOOKUP(BASEA[[#This Row],[Columna1]],USUARIOS!$A:$K,10,0)," ")</f>
        <v xml:space="preserve"> </v>
      </c>
      <c r="M729" s="18" t="str">
        <f>IFERROR(VLOOKUP(BASEA[[#This Row],[Columna1]],USUARIOS!$A:$K,11,0)," ")</f>
        <v xml:space="preserve"> </v>
      </c>
      <c r="N729" s="11"/>
      <c r="O729" s="10"/>
      <c r="P729" s="10"/>
      <c r="Q729" s="10"/>
      <c r="R729" s="10"/>
      <c r="S729" s="19"/>
      <c r="T729" s="10"/>
      <c r="U729" s="10"/>
    </row>
    <row r="730" spans="1:21" ht="12.95" customHeight="1" x14ac:dyDescent="0.25">
      <c r="A730" s="8">
        <v>728</v>
      </c>
      <c r="B730" s="12"/>
      <c r="C730" s="12"/>
      <c r="D730" s="17" t="str">
        <f>IFERROR(VLOOKUP(BASEA[[#This Row],[CEDULA]],USUARIOS!$B:$K,2,0)," ")</f>
        <v xml:space="preserve"> </v>
      </c>
      <c r="E730" s="17" t="str">
        <f>IFERROR(VLOOKUP(BASEA[[#This Row],[CEDULA]],USUARIOS!$B:$K,3,0)," ")</f>
        <v xml:space="preserve"> </v>
      </c>
      <c r="F730" s="10" t="str">
        <f>IFERROR(VLOOKUP(BASEA[[#This Row],[CEDULA]],USUARIOS!$B:$K,4,0)," ")</f>
        <v xml:space="preserve"> </v>
      </c>
      <c r="G730" s="3" t="str">
        <f>BASEA[[#This Row],[CEDULA]]&amp;BASEA[[#This Row],[PREDIO ]]</f>
        <v xml:space="preserve"> </v>
      </c>
      <c r="H730" s="3" t="str">
        <f>IFERROR(VLOOKUP(BASEA[[#This Row],[Columna1]],USUARIOS!$A:$K,6,0),"ERROR")</f>
        <v>ERROR</v>
      </c>
      <c r="I730" s="18" t="str">
        <f>IFERROR(VLOOKUP(BASEA[[#This Row],[Columna1]],USUARIOS!$A:$K,7,0)," ")</f>
        <v xml:space="preserve"> </v>
      </c>
      <c r="J730" s="18" t="str">
        <f>IFERROR(VLOOKUP(BASEA[[#This Row],[Columna1]],USUARIOS!$A:$K,8,0)," ")</f>
        <v xml:space="preserve"> </v>
      </c>
      <c r="K730" s="18" t="str">
        <f>IFERROR(VLOOKUP(BASEA[[#This Row],[Columna1]],USUARIOS!$A:$K,9,0)," ")</f>
        <v xml:space="preserve"> </v>
      </c>
      <c r="L730" s="18" t="str">
        <f>IFERROR(VLOOKUP(BASEA[[#This Row],[Columna1]],USUARIOS!$A:$K,10,0)," ")</f>
        <v xml:space="preserve"> </v>
      </c>
      <c r="M730" s="18" t="str">
        <f>IFERROR(VLOOKUP(BASEA[[#This Row],[Columna1]],USUARIOS!$A:$K,11,0)," ")</f>
        <v xml:space="preserve"> </v>
      </c>
      <c r="N730" s="11"/>
      <c r="O730" s="10"/>
      <c r="P730" s="10"/>
      <c r="Q730" s="10"/>
      <c r="R730" s="10"/>
      <c r="S730" s="19"/>
      <c r="T730" s="10"/>
      <c r="U730" s="10"/>
    </row>
    <row r="731" spans="1:21" ht="12.95" customHeight="1" x14ac:dyDescent="0.25">
      <c r="A731" s="8">
        <v>729</v>
      </c>
      <c r="B731" s="12"/>
      <c r="C731" s="12"/>
      <c r="D731" s="17" t="str">
        <f>IFERROR(VLOOKUP(BASEA[[#This Row],[CEDULA]],USUARIOS!$B:$K,2,0)," ")</f>
        <v xml:space="preserve"> </v>
      </c>
      <c r="E731" s="17" t="str">
        <f>IFERROR(VLOOKUP(BASEA[[#This Row],[CEDULA]],USUARIOS!$B:$K,3,0)," ")</f>
        <v xml:space="preserve"> </v>
      </c>
      <c r="F731" s="10" t="str">
        <f>IFERROR(VLOOKUP(BASEA[[#This Row],[CEDULA]],USUARIOS!$B:$K,4,0)," ")</f>
        <v xml:space="preserve"> </v>
      </c>
      <c r="G731" s="3" t="str">
        <f>BASEA[[#This Row],[CEDULA]]&amp;BASEA[[#This Row],[PREDIO ]]</f>
        <v xml:space="preserve"> </v>
      </c>
      <c r="H731" s="3" t="str">
        <f>IFERROR(VLOOKUP(BASEA[[#This Row],[Columna1]],USUARIOS!$A:$K,6,0),"ERROR")</f>
        <v>ERROR</v>
      </c>
      <c r="I731" s="18" t="str">
        <f>IFERROR(VLOOKUP(BASEA[[#This Row],[Columna1]],USUARIOS!$A:$K,7,0)," ")</f>
        <v xml:space="preserve"> </v>
      </c>
      <c r="J731" s="18" t="str">
        <f>IFERROR(VLOOKUP(BASEA[[#This Row],[Columna1]],USUARIOS!$A:$K,8,0)," ")</f>
        <v xml:space="preserve"> </v>
      </c>
      <c r="K731" s="18" t="str">
        <f>IFERROR(VLOOKUP(BASEA[[#This Row],[Columna1]],USUARIOS!$A:$K,9,0)," ")</f>
        <v xml:space="preserve"> </v>
      </c>
      <c r="L731" s="18" t="str">
        <f>IFERROR(VLOOKUP(BASEA[[#This Row],[Columna1]],USUARIOS!$A:$K,10,0)," ")</f>
        <v xml:space="preserve"> </v>
      </c>
      <c r="M731" s="18" t="str">
        <f>IFERROR(VLOOKUP(BASEA[[#This Row],[Columna1]],USUARIOS!$A:$K,11,0)," ")</f>
        <v xml:space="preserve"> </v>
      </c>
      <c r="N731" s="11"/>
      <c r="O731" s="10"/>
      <c r="P731" s="10"/>
      <c r="Q731" s="10"/>
      <c r="R731" s="10"/>
      <c r="S731" s="19"/>
      <c r="T731" s="10"/>
      <c r="U731" s="10"/>
    </row>
    <row r="732" spans="1:21" ht="12.95" customHeight="1" x14ac:dyDescent="0.25">
      <c r="A732" s="8">
        <v>730</v>
      </c>
      <c r="B732" s="12"/>
      <c r="C732" s="12"/>
      <c r="D732" s="17" t="str">
        <f>IFERROR(VLOOKUP(BASEA[[#This Row],[CEDULA]],USUARIOS!$B:$K,2,0)," ")</f>
        <v xml:space="preserve"> </v>
      </c>
      <c r="E732" s="17" t="str">
        <f>IFERROR(VLOOKUP(BASEA[[#This Row],[CEDULA]],USUARIOS!$B:$K,3,0)," ")</f>
        <v xml:space="preserve"> </v>
      </c>
      <c r="F732" s="10" t="str">
        <f>IFERROR(VLOOKUP(BASEA[[#This Row],[CEDULA]],USUARIOS!$B:$K,4,0)," ")</f>
        <v xml:space="preserve"> </v>
      </c>
      <c r="G732" s="3" t="str">
        <f>BASEA[[#This Row],[CEDULA]]&amp;BASEA[[#This Row],[PREDIO ]]</f>
        <v xml:space="preserve"> </v>
      </c>
      <c r="H732" s="3" t="str">
        <f>IFERROR(VLOOKUP(BASEA[[#This Row],[Columna1]],USUARIOS!$A:$K,6,0),"ERROR")</f>
        <v>ERROR</v>
      </c>
      <c r="I732" s="18" t="str">
        <f>IFERROR(VLOOKUP(BASEA[[#This Row],[Columna1]],USUARIOS!$A:$K,7,0)," ")</f>
        <v xml:space="preserve"> </v>
      </c>
      <c r="J732" s="18" t="str">
        <f>IFERROR(VLOOKUP(BASEA[[#This Row],[Columna1]],USUARIOS!$A:$K,8,0)," ")</f>
        <v xml:space="preserve"> </v>
      </c>
      <c r="K732" s="18" t="str">
        <f>IFERROR(VLOOKUP(BASEA[[#This Row],[Columna1]],USUARIOS!$A:$K,9,0)," ")</f>
        <v xml:space="preserve"> </v>
      </c>
      <c r="L732" s="18" t="str">
        <f>IFERROR(VLOOKUP(BASEA[[#This Row],[Columna1]],USUARIOS!$A:$K,10,0)," ")</f>
        <v xml:space="preserve"> </v>
      </c>
      <c r="M732" s="18" t="str">
        <f>IFERROR(VLOOKUP(BASEA[[#This Row],[Columna1]],USUARIOS!$A:$K,11,0)," ")</f>
        <v xml:space="preserve"> </v>
      </c>
      <c r="N732" s="11"/>
      <c r="O732" s="10"/>
      <c r="P732" s="10"/>
      <c r="Q732" s="10"/>
      <c r="R732" s="10"/>
      <c r="S732" s="19"/>
      <c r="T732" s="10"/>
      <c r="U732" s="10"/>
    </row>
    <row r="733" spans="1:21" ht="12.95" customHeight="1" x14ac:dyDescent="0.25">
      <c r="A733" s="8">
        <v>731</v>
      </c>
      <c r="B733" s="12"/>
      <c r="C733" s="12"/>
      <c r="D733" s="17" t="str">
        <f>IFERROR(VLOOKUP(BASEA[[#This Row],[CEDULA]],USUARIOS!$B:$K,2,0)," ")</f>
        <v xml:space="preserve"> </v>
      </c>
      <c r="E733" s="17" t="str">
        <f>IFERROR(VLOOKUP(BASEA[[#This Row],[CEDULA]],USUARIOS!$B:$K,3,0)," ")</f>
        <v xml:space="preserve"> </v>
      </c>
      <c r="F733" s="10" t="str">
        <f>IFERROR(VLOOKUP(BASEA[[#This Row],[CEDULA]],USUARIOS!$B:$K,4,0)," ")</f>
        <v xml:space="preserve"> </v>
      </c>
      <c r="G733" s="3" t="str">
        <f>BASEA[[#This Row],[CEDULA]]&amp;BASEA[[#This Row],[PREDIO ]]</f>
        <v xml:space="preserve"> </v>
      </c>
      <c r="H733" s="3" t="str">
        <f>IFERROR(VLOOKUP(BASEA[[#This Row],[Columna1]],USUARIOS!$A:$K,6,0),"ERROR")</f>
        <v>ERROR</v>
      </c>
      <c r="I733" s="18" t="str">
        <f>IFERROR(VLOOKUP(BASEA[[#This Row],[Columna1]],USUARIOS!$A:$K,7,0)," ")</f>
        <v xml:space="preserve"> </v>
      </c>
      <c r="J733" s="18" t="str">
        <f>IFERROR(VLOOKUP(BASEA[[#This Row],[Columna1]],USUARIOS!$A:$K,8,0)," ")</f>
        <v xml:space="preserve"> </v>
      </c>
      <c r="K733" s="18" t="str">
        <f>IFERROR(VLOOKUP(BASEA[[#This Row],[Columna1]],USUARIOS!$A:$K,9,0)," ")</f>
        <v xml:space="preserve"> </v>
      </c>
      <c r="L733" s="18" t="str">
        <f>IFERROR(VLOOKUP(BASEA[[#This Row],[Columna1]],USUARIOS!$A:$K,10,0)," ")</f>
        <v xml:space="preserve"> </v>
      </c>
      <c r="M733" s="18" t="str">
        <f>IFERROR(VLOOKUP(BASEA[[#This Row],[Columna1]],USUARIOS!$A:$K,11,0)," ")</f>
        <v xml:space="preserve"> </v>
      </c>
      <c r="N733" s="11"/>
      <c r="O733" s="10"/>
      <c r="P733" s="10"/>
      <c r="Q733" s="10"/>
      <c r="R733" s="10"/>
      <c r="S733" s="19"/>
      <c r="T733" s="10"/>
      <c r="U733" s="10"/>
    </row>
    <row r="734" spans="1:21" ht="12.95" customHeight="1" x14ac:dyDescent="0.25">
      <c r="A734" s="8">
        <v>732</v>
      </c>
      <c r="B734" s="12"/>
      <c r="C734" s="12"/>
      <c r="D734" s="17" t="str">
        <f>IFERROR(VLOOKUP(BASEA[[#This Row],[CEDULA]],USUARIOS!$B:$K,2,0)," ")</f>
        <v xml:space="preserve"> </v>
      </c>
      <c r="E734" s="17" t="str">
        <f>IFERROR(VLOOKUP(BASEA[[#This Row],[CEDULA]],USUARIOS!$B:$K,3,0)," ")</f>
        <v xml:space="preserve"> </v>
      </c>
      <c r="F734" s="10" t="str">
        <f>IFERROR(VLOOKUP(BASEA[[#This Row],[CEDULA]],USUARIOS!$B:$K,4,0)," ")</f>
        <v xml:space="preserve"> </v>
      </c>
      <c r="G734" s="3" t="str">
        <f>BASEA[[#This Row],[CEDULA]]&amp;BASEA[[#This Row],[PREDIO ]]</f>
        <v xml:space="preserve"> </v>
      </c>
      <c r="H734" s="3" t="str">
        <f>IFERROR(VLOOKUP(BASEA[[#This Row],[Columna1]],USUARIOS!$A:$K,6,0),"ERROR")</f>
        <v>ERROR</v>
      </c>
      <c r="I734" s="18" t="str">
        <f>IFERROR(VLOOKUP(BASEA[[#This Row],[Columna1]],USUARIOS!$A:$K,7,0)," ")</f>
        <v xml:space="preserve"> </v>
      </c>
      <c r="J734" s="18" t="str">
        <f>IFERROR(VLOOKUP(BASEA[[#This Row],[Columna1]],USUARIOS!$A:$K,8,0)," ")</f>
        <v xml:space="preserve"> </v>
      </c>
      <c r="K734" s="18" t="str">
        <f>IFERROR(VLOOKUP(BASEA[[#This Row],[Columna1]],USUARIOS!$A:$K,9,0)," ")</f>
        <v xml:space="preserve"> </v>
      </c>
      <c r="L734" s="18" t="str">
        <f>IFERROR(VLOOKUP(BASEA[[#This Row],[Columna1]],USUARIOS!$A:$K,10,0)," ")</f>
        <v xml:space="preserve"> </v>
      </c>
      <c r="M734" s="18" t="str">
        <f>IFERROR(VLOOKUP(BASEA[[#This Row],[Columna1]],USUARIOS!$A:$K,11,0)," ")</f>
        <v xml:space="preserve"> </v>
      </c>
      <c r="N734" s="11"/>
      <c r="O734" s="10"/>
      <c r="P734" s="10"/>
      <c r="Q734" s="10"/>
      <c r="R734" s="10"/>
      <c r="S734" s="19"/>
      <c r="T734" s="10"/>
      <c r="U734" s="10"/>
    </row>
    <row r="735" spans="1:21" ht="12.95" customHeight="1" x14ac:dyDescent="0.25">
      <c r="A735" s="8">
        <v>733</v>
      </c>
      <c r="B735" s="12"/>
      <c r="C735" s="12"/>
      <c r="D735" s="17" t="str">
        <f>IFERROR(VLOOKUP(BASEA[[#This Row],[CEDULA]],USUARIOS!$B:$K,2,0)," ")</f>
        <v xml:space="preserve"> </v>
      </c>
      <c r="E735" s="17" t="str">
        <f>IFERROR(VLOOKUP(BASEA[[#This Row],[CEDULA]],USUARIOS!$B:$K,3,0)," ")</f>
        <v xml:space="preserve"> </v>
      </c>
      <c r="F735" s="10" t="str">
        <f>IFERROR(VLOOKUP(BASEA[[#This Row],[CEDULA]],USUARIOS!$B:$K,4,0)," ")</f>
        <v xml:space="preserve"> </v>
      </c>
      <c r="G735" s="3" t="str">
        <f>BASEA[[#This Row],[CEDULA]]&amp;BASEA[[#This Row],[PREDIO ]]</f>
        <v xml:space="preserve"> </v>
      </c>
      <c r="H735" s="3" t="str">
        <f>IFERROR(VLOOKUP(BASEA[[#This Row],[Columna1]],USUARIOS!$A:$K,6,0),"ERROR")</f>
        <v>ERROR</v>
      </c>
      <c r="I735" s="18" t="str">
        <f>IFERROR(VLOOKUP(BASEA[[#This Row],[Columna1]],USUARIOS!$A:$K,7,0)," ")</f>
        <v xml:space="preserve"> </v>
      </c>
      <c r="J735" s="18" t="str">
        <f>IFERROR(VLOOKUP(BASEA[[#This Row],[Columna1]],USUARIOS!$A:$K,8,0)," ")</f>
        <v xml:space="preserve"> </v>
      </c>
      <c r="K735" s="18" t="str">
        <f>IFERROR(VLOOKUP(BASEA[[#This Row],[Columna1]],USUARIOS!$A:$K,9,0)," ")</f>
        <v xml:space="preserve"> </v>
      </c>
      <c r="L735" s="18" t="str">
        <f>IFERROR(VLOOKUP(BASEA[[#This Row],[Columna1]],USUARIOS!$A:$K,10,0)," ")</f>
        <v xml:space="preserve"> </v>
      </c>
      <c r="M735" s="18" t="str">
        <f>IFERROR(VLOOKUP(BASEA[[#This Row],[Columna1]],USUARIOS!$A:$K,11,0)," ")</f>
        <v xml:space="preserve"> </v>
      </c>
      <c r="N735" s="11"/>
      <c r="O735" s="10"/>
      <c r="P735" s="10"/>
      <c r="Q735" s="10"/>
      <c r="R735" s="10"/>
      <c r="S735" s="19"/>
      <c r="T735" s="10"/>
      <c r="U735" s="10"/>
    </row>
    <row r="736" spans="1:21" ht="12.95" customHeight="1" x14ac:dyDescent="0.25">
      <c r="A736" s="8">
        <v>734</v>
      </c>
      <c r="B736" s="12"/>
      <c r="C736" s="12"/>
      <c r="D736" s="17" t="str">
        <f>IFERROR(VLOOKUP(BASEA[[#This Row],[CEDULA]],USUARIOS!$B:$K,2,0)," ")</f>
        <v xml:space="preserve"> </v>
      </c>
      <c r="E736" s="17" t="str">
        <f>IFERROR(VLOOKUP(BASEA[[#This Row],[CEDULA]],USUARIOS!$B:$K,3,0)," ")</f>
        <v xml:space="preserve"> </v>
      </c>
      <c r="F736" s="10" t="str">
        <f>IFERROR(VLOOKUP(BASEA[[#This Row],[CEDULA]],USUARIOS!$B:$K,4,0)," ")</f>
        <v xml:space="preserve"> </v>
      </c>
      <c r="G736" s="3" t="str">
        <f>BASEA[[#This Row],[CEDULA]]&amp;BASEA[[#This Row],[PREDIO ]]</f>
        <v xml:space="preserve"> </v>
      </c>
      <c r="H736" s="3" t="str">
        <f>IFERROR(VLOOKUP(BASEA[[#This Row],[Columna1]],USUARIOS!$A:$K,6,0),"ERROR")</f>
        <v>ERROR</v>
      </c>
      <c r="I736" s="18" t="str">
        <f>IFERROR(VLOOKUP(BASEA[[#This Row],[Columna1]],USUARIOS!$A:$K,7,0)," ")</f>
        <v xml:space="preserve"> </v>
      </c>
      <c r="J736" s="18" t="str">
        <f>IFERROR(VLOOKUP(BASEA[[#This Row],[Columna1]],USUARIOS!$A:$K,8,0)," ")</f>
        <v xml:space="preserve"> </v>
      </c>
      <c r="K736" s="18" t="str">
        <f>IFERROR(VLOOKUP(BASEA[[#This Row],[Columna1]],USUARIOS!$A:$K,9,0)," ")</f>
        <v xml:space="preserve"> </v>
      </c>
      <c r="L736" s="18" t="str">
        <f>IFERROR(VLOOKUP(BASEA[[#This Row],[Columna1]],USUARIOS!$A:$K,10,0)," ")</f>
        <v xml:space="preserve"> </v>
      </c>
      <c r="M736" s="18" t="str">
        <f>IFERROR(VLOOKUP(BASEA[[#This Row],[Columna1]],USUARIOS!$A:$K,11,0)," ")</f>
        <v xml:space="preserve"> </v>
      </c>
      <c r="N736" s="11"/>
      <c r="O736" s="10"/>
      <c r="P736" s="10"/>
      <c r="Q736" s="10"/>
      <c r="R736" s="10"/>
      <c r="S736" s="19"/>
      <c r="T736" s="10"/>
      <c r="U736" s="10"/>
    </row>
    <row r="737" spans="1:21" ht="12.95" customHeight="1" x14ac:dyDescent="0.25">
      <c r="A737" s="8">
        <v>735</v>
      </c>
      <c r="B737" s="12"/>
      <c r="C737" s="12"/>
      <c r="D737" s="17" t="str">
        <f>IFERROR(VLOOKUP(BASEA[[#This Row],[CEDULA]],USUARIOS!$B:$K,2,0)," ")</f>
        <v xml:space="preserve"> </v>
      </c>
      <c r="E737" s="17" t="str">
        <f>IFERROR(VLOOKUP(BASEA[[#This Row],[CEDULA]],USUARIOS!$B:$K,3,0)," ")</f>
        <v xml:space="preserve"> </v>
      </c>
      <c r="F737" s="10" t="str">
        <f>IFERROR(VLOOKUP(BASEA[[#This Row],[CEDULA]],USUARIOS!$B:$K,4,0)," ")</f>
        <v xml:space="preserve"> </v>
      </c>
      <c r="G737" s="3" t="str">
        <f>BASEA[[#This Row],[CEDULA]]&amp;BASEA[[#This Row],[PREDIO ]]</f>
        <v xml:space="preserve"> </v>
      </c>
      <c r="H737" s="3" t="str">
        <f>IFERROR(VLOOKUP(BASEA[[#This Row],[Columna1]],USUARIOS!$A:$K,6,0),"ERROR")</f>
        <v>ERROR</v>
      </c>
      <c r="I737" s="18" t="str">
        <f>IFERROR(VLOOKUP(BASEA[[#This Row],[Columna1]],USUARIOS!$A:$K,7,0)," ")</f>
        <v xml:space="preserve"> </v>
      </c>
      <c r="J737" s="18" t="str">
        <f>IFERROR(VLOOKUP(BASEA[[#This Row],[Columna1]],USUARIOS!$A:$K,8,0)," ")</f>
        <v xml:space="preserve"> </v>
      </c>
      <c r="K737" s="18" t="str">
        <f>IFERROR(VLOOKUP(BASEA[[#This Row],[Columna1]],USUARIOS!$A:$K,9,0)," ")</f>
        <v xml:space="preserve"> </v>
      </c>
      <c r="L737" s="18" t="str">
        <f>IFERROR(VLOOKUP(BASEA[[#This Row],[Columna1]],USUARIOS!$A:$K,10,0)," ")</f>
        <v xml:space="preserve"> </v>
      </c>
      <c r="M737" s="18" t="str">
        <f>IFERROR(VLOOKUP(BASEA[[#This Row],[Columna1]],USUARIOS!$A:$K,11,0)," ")</f>
        <v xml:space="preserve"> </v>
      </c>
      <c r="N737" s="11"/>
      <c r="O737" s="10"/>
      <c r="P737" s="10"/>
      <c r="Q737" s="10"/>
      <c r="R737" s="10"/>
      <c r="S737" s="19"/>
      <c r="T737" s="10"/>
      <c r="U737" s="10"/>
    </row>
    <row r="738" spans="1:21" ht="12.95" customHeight="1" x14ac:dyDescent="0.25">
      <c r="A738" s="8">
        <v>736</v>
      </c>
      <c r="B738" s="12"/>
      <c r="C738" s="12"/>
      <c r="D738" s="17" t="str">
        <f>IFERROR(VLOOKUP(BASEA[[#This Row],[CEDULA]],USUARIOS!$B:$K,2,0)," ")</f>
        <v xml:space="preserve"> </v>
      </c>
      <c r="E738" s="17" t="str">
        <f>IFERROR(VLOOKUP(BASEA[[#This Row],[CEDULA]],USUARIOS!$B:$K,3,0)," ")</f>
        <v xml:space="preserve"> </v>
      </c>
      <c r="F738" s="10" t="str">
        <f>IFERROR(VLOOKUP(BASEA[[#This Row],[CEDULA]],USUARIOS!$B:$K,4,0)," ")</f>
        <v xml:space="preserve"> </v>
      </c>
      <c r="G738" s="3" t="str">
        <f>BASEA[[#This Row],[CEDULA]]&amp;BASEA[[#This Row],[PREDIO ]]</f>
        <v xml:space="preserve"> </v>
      </c>
      <c r="H738" s="3" t="str">
        <f>IFERROR(VLOOKUP(BASEA[[#This Row],[Columna1]],USUARIOS!$A:$K,6,0),"ERROR")</f>
        <v>ERROR</v>
      </c>
      <c r="I738" s="18" t="str">
        <f>IFERROR(VLOOKUP(BASEA[[#This Row],[Columna1]],USUARIOS!$A:$K,7,0)," ")</f>
        <v xml:space="preserve"> </v>
      </c>
      <c r="J738" s="18" t="str">
        <f>IFERROR(VLOOKUP(BASEA[[#This Row],[Columna1]],USUARIOS!$A:$K,8,0)," ")</f>
        <v xml:space="preserve"> </v>
      </c>
      <c r="K738" s="18" t="str">
        <f>IFERROR(VLOOKUP(BASEA[[#This Row],[Columna1]],USUARIOS!$A:$K,9,0)," ")</f>
        <v xml:space="preserve"> </v>
      </c>
      <c r="L738" s="18" t="str">
        <f>IFERROR(VLOOKUP(BASEA[[#This Row],[Columna1]],USUARIOS!$A:$K,10,0)," ")</f>
        <v xml:space="preserve"> </v>
      </c>
      <c r="M738" s="18" t="str">
        <f>IFERROR(VLOOKUP(BASEA[[#This Row],[Columna1]],USUARIOS!$A:$K,11,0)," ")</f>
        <v xml:space="preserve"> </v>
      </c>
      <c r="N738" s="11"/>
      <c r="O738" s="10"/>
      <c r="P738" s="10"/>
      <c r="Q738" s="10"/>
      <c r="R738" s="10"/>
      <c r="S738" s="19"/>
      <c r="T738" s="10"/>
      <c r="U738" s="10"/>
    </row>
    <row r="739" spans="1:21" ht="12.95" customHeight="1" x14ac:dyDescent="0.25">
      <c r="A739" s="8">
        <v>737</v>
      </c>
      <c r="B739" s="12"/>
      <c r="C739" s="12"/>
      <c r="D739" s="17" t="str">
        <f>IFERROR(VLOOKUP(BASEA[[#This Row],[CEDULA]],USUARIOS!$B:$K,2,0)," ")</f>
        <v xml:space="preserve"> </v>
      </c>
      <c r="E739" s="17" t="str">
        <f>IFERROR(VLOOKUP(BASEA[[#This Row],[CEDULA]],USUARIOS!$B:$K,3,0)," ")</f>
        <v xml:space="preserve"> </v>
      </c>
      <c r="F739" s="10" t="str">
        <f>IFERROR(VLOOKUP(BASEA[[#This Row],[CEDULA]],USUARIOS!$B:$K,4,0)," ")</f>
        <v xml:space="preserve"> </v>
      </c>
      <c r="G739" s="3" t="str">
        <f>BASEA[[#This Row],[CEDULA]]&amp;BASEA[[#This Row],[PREDIO ]]</f>
        <v xml:space="preserve"> </v>
      </c>
      <c r="H739" s="3" t="str">
        <f>IFERROR(VLOOKUP(BASEA[[#This Row],[Columna1]],USUARIOS!$A:$K,6,0),"ERROR")</f>
        <v>ERROR</v>
      </c>
      <c r="I739" s="18" t="str">
        <f>IFERROR(VLOOKUP(BASEA[[#This Row],[Columna1]],USUARIOS!$A:$K,7,0)," ")</f>
        <v xml:space="preserve"> </v>
      </c>
      <c r="J739" s="18" t="str">
        <f>IFERROR(VLOOKUP(BASEA[[#This Row],[Columna1]],USUARIOS!$A:$K,8,0)," ")</f>
        <v xml:space="preserve"> </v>
      </c>
      <c r="K739" s="18" t="str">
        <f>IFERROR(VLOOKUP(BASEA[[#This Row],[Columna1]],USUARIOS!$A:$K,9,0)," ")</f>
        <v xml:space="preserve"> </v>
      </c>
      <c r="L739" s="18" t="str">
        <f>IFERROR(VLOOKUP(BASEA[[#This Row],[Columna1]],USUARIOS!$A:$K,10,0)," ")</f>
        <v xml:space="preserve"> </v>
      </c>
      <c r="M739" s="18" t="str">
        <f>IFERROR(VLOOKUP(BASEA[[#This Row],[Columna1]],USUARIOS!$A:$K,11,0)," ")</f>
        <v xml:space="preserve"> </v>
      </c>
      <c r="N739" s="11"/>
      <c r="O739" s="10"/>
      <c r="P739" s="10"/>
      <c r="Q739" s="10"/>
      <c r="R739" s="10"/>
      <c r="S739" s="19"/>
      <c r="T739" s="10"/>
      <c r="U739" s="10"/>
    </row>
    <row r="740" spans="1:21" ht="12.95" customHeight="1" x14ac:dyDescent="0.25">
      <c r="A740" s="8">
        <v>738</v>
      </c>
      <c r="B740" s="12"/>
      <c r="C740" s="12"/>
      <c r="D740" s="17" t="str">
        <f>IFERROR(VLOOKUP(BASEA[[#This Row],[CEDULA]],USUARIOS!$B:$K,2,0)," ")</f>
        <v xml:space="preserve"> </v>
      </c>
      <c r="E740" s="17" t="str">
        <f>IFERROR(VLOOKUP(BASEA[[#This Row],[CEDULA]],USUARIOS!$B:$K,3,0)," ")</f>
        <v xml:space="preserve"> </v>
      </c>
      <c r="F740" s="10" t="str">
        <f>IFERROR(VLOOKUP(BASEA[[#This Row],[CEDULA]],USUARIOS!$B:$K,4,0)," ")</f>
        <v xml:space="preserve"> </v>
      </c>
      <c r="G740" s="3" t="str">
        <f>BASEA[[#This Row],[CEDULA]]&amp;BASEA[[#This Row],[PREDIO ]]</f>
        <v xml:space="preserve"> </v>
      </c>
      <c r="H740" s="3" t="str">
        <f>IFERROR(VLOOKUP(BASEA[[#This Row],[Columna1]],USUARIOS!$A:$K,6,0),"ERROR")</f>
        <v>ERROR</v>
      </c>
      <c r="I740" s="18" t="str">
        <f>IFERROR(VLOOKUP(BASEA[[#This Row],[Columna1]],USUARIOS!$A:$K,7,0)," ")</f>
        <v xml:space="preserve"> </v>
      </c>
      <c r="J740" s="18" t="str">
        <f>IFERROR(VLOOKUP(BASEA[[#This Row],[Columna1]],USUARIOS!$A:$K,8,0)," ")</f>
        <v xml:space="preserve"> </v>
      </c>
      <c r="K740" s="18" t="str">
        <f>IFERROR(VLOOKUP(BASEA[[#This Row],[Columna1]],USUARIOS!$A:$K,9,0)," ")</f>
        <v xml:space="preserve"> </v>
      </c>
      <c r="L740" s="18" t="str">
        <f>IFERROR(VLOOKUP(BASEA[[#This Row],[Columna1]],USUARIOS!$A:$K,10,0)," ")</f>
        <v xml:space="preserve"> </v>
      </c>
      <c r="M740" s="18" t="str">
        <f>IFERROR(VLOOKUP(BASEA[[#This Row],[Columna1]],USUARIOS!$A:$K,11,0)," ")</f>
        <v xml:space="preserve"> </v>
      </c>
      <c r="N740" s="11"/>
      <c r="O740" s="10"/>
      <c r="P740" s="10"/>
      <c r="Q740" s="10"/>
      <c r="R740" s="10"/>
      <c r="S740" s="19"/>
      <c r="T740" s="10"/>
      <c r="U740" s="10"/>
    </row>
    <row r="741" spans="1:21" ht="12.95" customHeight="1" x14ac:dyDescent="0.25">
      <c r="A741" s="8">
        <v>739</v>
      </c>
      <c r="B741" s="12"/>
      <c r="C741" s="12"/>
      <c r="D741" s="17" t="str">
        <f>IFERROR(VLOOKUP(BASEA[[#This Row],[CEDULA]],USUARIOS!$B:$K,2,0)," ")</f>
        <v xml:space="preserve"> </v>
      </c>
      <c r="E741" s="17" t="str">
        <f>IFERROR(VLOOKUP(BASEA[[#This Row],[CEDULA]],USUARIOS!$B:$K,3,0)," ")</f>
        <v xml:space="preserve"> </v>
      </c>
      <c r="F741" s="10" t="str">
        <f>IFERROR(VLOOKUP(BASEA[[#This Row],[CEDULA]],USUARIOS!$B:$K,4,0)," ")</f>
        <v xml:space="preserve"> </v>
      </c>
      <c r="G741" s="3" t="str">
        <f>BASEA[[#This Row],[CEDULA]]&amp;BASEA[[#This Row],[PREDIO ]]</f>
        <v xml:space="preserve"> </v>
      </c>
      <c r="H741" s="3" t="str">
        <f>IFERROR(VLOOKUP(BASEA[[#This Row],[Columna1]],USUARIOS!$A:$K,6,0),"ERROR")</f>
        <v>ERROR</v>
      </c>
      <c r="I741" s="18" t="str">
        <f>IFERROR(VLOOKUP(BASEA[[#This Row],[Columna1]],USUARIOS!$A:$K,7,0)," ")</f>
        <v xml:space="preserve"> </v>
      </c>
      <c r="J741" s="18" t="str">
        <f>IFERROR(VLOOKUP(BASEA[[#This Row],[Columna1]],USUARIOS!$A:$K,8,0)," ")</f>
        <v xml:space="preserve"> </v>
      </c>
      <c r="K741" s="18" t="str">
        <f>IFERROR(VLOOKUP(BASEA[[#This Row],[Columna1]],USUARIOS!$A:$K,9,0)," ")</f>
        <v xml:space="preserve"> </v>
      </c>
      <c r="L741" s="18" t="str">
        <f>IFERROR(VLOOKUP(BASEA[[#This Row],[Columna1]],USUARIOS!$A:$K,10,0)," ")</f>
        <v xml:space="preserve"> </v>
      </c>
      <c r="M741" s="18" t="str">
        <f>IFERROR(VLOOKUP(BASEA[[#This Row],[Columna1]],USUARIOS!$A:$K,11,0)," ")</f>
        <v xml:space="preserve"> </v>
      </c>
      <c r="N741" s="11"/>
      <c r="O741" s="10"/>
      <c r="P741" s="10"/>
      <c r="Q741" s="10"/>
      <c r="R741" s="10"/>
      <c r="S741" s="19"/>
      <c r="T741" s="10"/>
      <c r="U741" s="10"/>
    </row>
    <row r="742" spans="1:21" ht="12.95" customHeight="1" x14ac:dyDescent="0.25">
      <c r="A742" s="8">
        <v>740</v>
      </c>
      <c r="B742" s="12"/>
      <c r="C742" s="12"/>
      <c r="D742" s="17" t="str">
        <f>IFERROR(VLOOKUP(BASEA[[#This Row],[CEDULA]],USUARIOS!$B:$K,2,0)," ")</f>
        <v xml:space="preserve"> </v>
      </c>
      <c r="E742" s="17" t="str">
        <f>IFERROR(VLOOKUP(BASEA[[#This Row],[CEDULA]],USUARIOS!$B:$K,3,0)," ")</f>
        <v xml:space="preserve"> </v>
      </c>
      <c r="F742" s="10" t="str">
        <f>IFERROR(VLOOKUP(BASEA[[#This Row],[CEDULA]],USUARIOS!$B:$K,4,0)," ")</f>
        <v xml:space="preserve"> </v>
      </c>
      <c r="G742" s="3" t="str">
        <f>BASEA[[#This Row],[CEDULA]]&amp;BASEA[[#This Row],[PREDIO ]]</f>
        <v xml:space="preserve"> </v>
      </c>
      <c r="H742" s="3" t="str">
        <f>IFERROR(VLOOKUP(BASEA[[#This Row],[Columna1]],USUARIOS!$A:$K,6,0),"ERROR")</f>
        <v>ERROR</v>
      </c>
      <c r="I742" s="18" t="str">
        <f>IFERROR(VLOOKUP(BASEA[[#This Row],[Columna1]],USUARIOS!$A:$K,7,0)," ")</f>
        <v xml:space="preserve"> </v>
      </c>
      <c r="J742" s="18" t="str">
        <f>IFERROR(VLOOKUP(BASEA[[#This Row],[Columna1]],USUARIOS!$A:$K,8,0)," ")</f>
        <v xml:space="preserve"> </v>
      </c>
      <c r="K742" s="18" t="str">
        <f>IFERROR(VLOOKUP(BASEA[[#This Row],[Columna1]],USUARIOS!$A:$K,9,0)," ")</f>
        <v xml:space="preserve"> </v>
      </c>
      <c r="L742" s="18" t="str">
        <f>IFERROR(VLOOKUP(BASEA[[#This Row],[Columna1]],USUARIOS!$A:$K,10,0)," ")</f>
        <v xml:space="preserve"> </v>
      </c>
      <c r="M742" s="18" t="str">
        <f>IFERROR(VLOOKUP(BASEA[[#This Row],[Columna1]],USUARIOS!$A:$K,11,0)," ")</f>
        <v xml:space="preserve"> </v>
      </c>
      <c r="N742" s="11"/>
      <c r="O742" s="10"/>
      <c r="P742" s="10"/>
      <c r="Q742" s="10"/>
      <c r="R742" s="10"/>
      <c r="S742" s="19"/>
      <c r="T742" s="10"/>
      <c r="U742" s="10"/>
    </row>
    <row r="743" spans="1:21" ht="12.95" customHeight="1" x14ac:dyDescent="0.25">
      <c r="A743" s="8">
        <v>741</v>
      </c>
      <c r="B743" s="12"/>
      <c r="C743" s="12"/>
      <c r="D743" s="17" t="str">
        <f>IFERROR(VLOOKUP(BASEA[[#This Row],[CEDULA]],USUARIOS!$B:$K,2,0)," ")</f>
        <v xml:space="preserve"> </v>
      </c>
      <c r="E743" s="17" t="str">
        <f>IFERROR(VLOOKUP(BASEA[[#This Row],[CEDULA]],USUARIOS!$B:$K,3,0)," ")</f>
        <v xml:space="preserve"> </v>
      </c>
      <c r="F743" s="10" t="str">
        <f>IFERROR(VLOOKUP(BASEA[[#This Row],[CEDULA]],USUARIOS!$B:$K,4,0)," ")</f>
        <v xml:space="preserve"> </v>
      </c>
      <c r="G743" s="3" t="str">
        <f>BASEA[[#This Row],[CEDULA]]&amp;BASEA[[#This Row],[PREDIO ]]</f>
        <v xml:space="preserve"> </v>
      </c>
      <c r="H743" s="3" t="str">
        <f>IFERROR(VLOOKUP(BASEA[[#This Row],[Columna1]],USUARIOS!$A:$K,6,0),"ERROR")</f>
        <v>ERROR</v>
      </c>
      <c r="I743" s="18" t="str">
        <f>IFERROR(VLOOKUP(BASEA[[#This Row],[Columna1]],USUARIOS!$A:$K,7,0)," ")</f>
        <v xml:space="preserve"> </v>
      </c>
      <c r="J743" s="18" t="str">
        <f>IFERROR(VLOOKUP(BASEA[[#This Row],[Columna1]],USUARIOS!$A:$K,8,0)," ")</f>
        <v xml:space="preserve"> </v>
      </c>
      <c r="K743" s="18" t="str">
        <f>IFERROR(VLOOKUP(BASEA[[#This Row],[Columna1]],USUARIOS!$A:$K,9,0)," ")</f>
        <v xml:space="preserve"> </v>
      </c>
      <c r="L743" s="18" t="str">
        <f>IFERROR(VLOOKUP(BASEA[[#This Row],[Columna1]],USUARIOS!$A:$K,10,0)," ")</f>
        <v xml:space="preserve"> </v>
      </c>
      <c r="M743" s="18" t="str">
        <f>IFERROR(VLOOKUP(BASEA[[#This Row],[Columna1]],USUARIOS!$A:$K,11,0)," ")</f>
        <v xml:space="preserve"> </v>
      </c>
      <c r="N743" s="11"/>
      <c r="O743" s="10"/>
      <c r="P743" s="10"/>
      <c r="Q743" s="10"/>
      <c r="R743" s="10"/>
      <c r="S743" s="19"/>
      <c r="T743" s="10"/>
      <c r="U743" s="10"/>
    </row>
    <row r="744" spans="1:21" ht="12.95" customHeight="1" x14ac:dyDescent="0.25">
      <c r="A744" s="8">
        <v>742</v>
      </c>
      <c r="B744" s="12"/>
      <c r="C744" s="12"/>
      <c r="D744" s="17" t="str">
        <f>IFERROR(VLOOKUP(BASEA[[#This Row],[CEDULA]],USUARIOS!$B:$K,2,0)," ")</f>
        <v xml:space="preserve"> </v>
      </c>
      <c r="E744" s="17" t="str">
        <f>IFERROR(VLOOKUP(BASEA[[#This Row],[CEDULA]],USUARIOS!$B:$K,3,0)," ")</f>
        <v xml:space="preserve"> </v>
      </c>
      <c r="F744" s="10" t="str">
        <f>IFERROR(VLOOKUP(BASEA[[#This Row],[CEDULA]],USUARIOS!$B:$K,4,0)," ")</f>
        <v xml:space="preserve"> </v>
      </c>
      <c r="G744" s="3" t="str">
        <f>BASEA[[#This Row],[CEDULA]]&amp;BASEA[[#This Row],[PREDIO ]]</f>
        <v xml:space="preserve"> </v>
      </c>
      <c r="H744" s="3" t="str">
        <f>IFERROR(VLOOKUP(BASEA[[#This Row],[Columna1]],USUARIOS!$A:$K,6,0),"ERROR")</f>
        <v>ERROR</v>
      </c>
      <c r="I744" s="18" t="str">
        <f>IFERROR(VLOOKUP(BASEA[[#This Row],[Columna1]],USUARIOS!$A:$K,7,0)," ")</f>
        <v xml:space="preserve"> </v>
      </c>
      <c r="J744" s="18" t="str">
        <f>IFERROR(VLOOKUP(BASEA[[#This Row],[Columna1]],USUARIOS!$A:$K,8,0)," ")</f>
        <v xml:space="preserve"> </v>
      </c>
      <c r="K744" s="18" t="str">
        <f>IFERROR(VLOOKUP(BASEA[[#This Row],[Columna1]],USUARIOS!$A:$K,9,0)," ")</f>
        <v xml:space="preserve"> </v>
      </c>
      <c r="L744" s="18" t="str">
        <f>IFERROR(VLOOKUP(BASEA[[#This Row],[Columna1]],USUARIOS!$A:$K,10,0)," ")</f>
        <v xml:space="preserve"> </v>
      </c>
      <c r="M744" s="18" t="str">
        <f>IFERROR(VLOOKUP(BASEA[[#This Row],[Columna1]],USUARIOS!$A:$K,11,0)," ")</f>
        <v xml:space="preserve"> </v>
      </c>
      <c r="N744" s="11"/>
      <c r="O744" s="10"/>
      <c r="P744" s="10"/>
      <c r="Q744" s="10"/>
      <c r="R744" s="10"/>
      <c r="S744" s="19"/>
      <c r="T744" s="10"/>
      <c r="U744" s="10"/>
    </row>
    <row r="745" spans="1:21" ht="12.95" customHeight="1" x14ac:dyDescent="0.25">
      <c r="A745" s="8">
        <v>743</v>
      </c>
      <c r="B745" s="12"/>
      <c r="C745" s="12"/>
      <c r="D745" s="17" t="str">
        <f>IFERROR(VLOOKUP(BASEA[[#This Row],[CEDULA]],USUARIOS!$B:$K,2,0)," ")</f>
        <v xml:space="preserve"> </v>
      </c>
      <c r="E745" s="17" t="str">
        <f>IFERROR(VLOOKUP(BASEA[[#This Row],[CEDULA]],USUARIOS!$B:$K,3,0)," ")</f>
        <v xml:space="preserve"> </v>
      </c>
      <c r="F745" s="10" t="str">
        <f>IFERROR(VLOOKUP(BASEA[[#This Row],[CEDULA]],USUARIOS!$B:$K,4,0)," ")</f>
        <v xml:space="preserve"> </v>
      </c>
      <c r="G745" s="3" t="str">
        <f>BASEA[[#This Row],[CEDULA]]&amp;BASEA[[#This Row],[PREDIO ]]</f>
        <v xml:space="preserve"> </v>
      </c>
      <c r="H745" s="3" t="str">
        <f>IFERROR(VLOOKUP(BASEA[[#This Row],[Columna1]],USUARIOS!$A:$K,6,0),"ERROR")</f>
        <v>ERROR</v>
      </c>
      <c r="I745" s="18" t="str">
        <f>IFERROR(VLOOKUP(BASEA[[#This Row],[Columna1]],USUARIOS!$A:$K,7,0)," ")</f>
        <v xml:space="preserve"> </v>
      </c>
      <c r="J745" s="18" t="str">
        <f>IFERROR(VLOOKUP(BASEA[[#This Row],[Columna1]],USUARIOS!$A:$K,8,0)," ")</f>
        <v xml:space="preserve"> </v>
      </c>
      <c r="K745" s="18" t="str">
        <f>IFERROR(VLOOKUP(BASEA[[#This Row],[Columna1]],USUARIOS!$A:$K,9,0)," ")</f>
        <v xml:space="preserve"> </v>
      </c>
      <c r="L745" s="18" t="str">
        <f>IFERROR(VLOOKUP(BASEA[[#This Row],[Columna1]],USUARIOS!$A:$K,10,0)," ")</f>
        <v xml:space="preserve"> </v>
      </c>
      <c r="M745" s="18" t="str">
        <f>IFERROR(VLOOKUP(BASEA[[#This Row],[Columna1]],USUARIOS!$A:$K,11,0)," ")</f>
        <v xml:space="preserve"> </v>
      </c>
      <c r="N745" s="11"/>
      <c r="O745" s="10"/>
      <c r="P745" s="10"/>
      <c r="Q745" s="10"/>
      <c r="R745" s="10"/>
      <c r="S745" s="19"/>
      <c r="T745" s="10"/>
      <c r="U745" s="10"/>
    </row>
    <row r="746" spans="1:21" ht="12.95" customHeight="1" x14ac:dyDescent="0.25">
      <c r="A746" s="8">
        <v>744</v>
      </c>
      <c r="B746" s="12"/>
      <c r="C746" s="12"/>
      <c r="D746" s="17" t="str">
        <f>IFERROR(VLOOKUP(BASEA[[#This Row],[CEDULA]],USUARIOS!$B:$K,2,0)," ")</f>
        <v xml:space="preserve"> </v>
      </c>
      <c r="E746" s="17" t="str">
        <f>IFERROR(VLOOKUP(BASEA[[#This Row],[CEDULA]],USUARIOS!$B:$K,3,0)," ")</f>
        <v xml:space="preserve"> </v>
      </c>
      <c r="F746" s="10" t="str">
        <f>IFERROR(VLOOKUP(BASEA[[#This Row],[CEDULA]],USUARIOS!$B:$K,4,0)," ")</f>
        <v xml:space="preserve"> </v>
      </c>
      <c r="G746" s="3" t="str">
        <f>BASEA[[#This Row],[CEDULA]]&amp;BASEA[[#This Row],[PREDIO ]]</f>
        <v xml:space="preserve"> </v>
      </c>
      <c r="H746" s="3" t="str">
        <f>IFERROR(VLOOKUP(BASEA[[#This Row],[Columna1]],USUARIOS!$A:$K,6,0),"ERROR")</f>
        <v>ERROR</v>
      </c>
      <c r="I746" s="18" t="str">
        <f>IFERROR(VLOOKUP(BASEA[[#This Row],[Columna1]],USUARIOS!$A:$K,7,0)," ")</f>
        <v xml:space="preserve"> </v>
      </c>
      <c r="J746" s="18" t="str">
        <f>IFERROR(VLOOKUP(BASEA[[#This Row],[Columna1]],USUARIOS!$A:$K,8,0)," ")</f>
        <v xml:space="preserve"> </v>
      </c>
      <c r="K746" s="18" t="str">
        <f>IFERROR(VLOOKUP(BASEA[[#This Row],[Columna1]],USUARIOS!$A:$K,9,0)," ")</f>
        <v xml:space="preserve"> </v>
      </c>
      <c r="L746" s="18" t="str">
        <f>IFERROR(VLOOKUP(BASEA[[#This Row],[Columna1]],USUARIOS!$A:$K,10,0)," ")</f>
        <v xml:space="preserve"> </v>
      </c>
      <c r="M746" s="18" t="str">
        <f>IFERROR(VLOOKUP(BASEA[[#This Row],[Columna1]],USUARIOS!$A:$K,11,0)," ")</f>
        <v xml:space="preserve"> </v>
      </c>
      <c r="N746" s="11"/>
      <c r="O746" s="10"/>
      <c r="P746" s="10"/>
      <c r="Q746" s="10"/>
      <c r="R746" s="10"/>
      <c r="S746" s="19"/>
      <c r="T746" s="10"/>
      <c r="U746" s="10"/>
    </row>
    <row r="747" spans="1:21" ht="12.95" customHeight="1" x14ac:dyDescent="0.25">
      <c r="A747" s="8">
        <v>745</v>
      </c>
      <c r="B747" s="12"/>
      <c r="C747" s="12"/>
      <c r="D747" s="17" t="str">
        <f>IFERROR(VLOOKUP(BASEA[[#This Row],[CEDULA]],USUARIOS!$B:$K,2,0)," ")</f>
        <v xml:space="preserve"> </v>
      </c>
      <c r="E747" s="17" t="str">
        <f>IFERROR(VLOOKUP(BASEA[[#This Row],[CEDULA]],USUARIOS!$B:$K,3,0)," ")</f>
        <v xml:space="preserve"> </v>
      </c>
      <c r="F747" s="10" t="str">
        <f>IFERROR(VLOOKUP(BASEA[[#This Row],[CEDULA]],USUARIOS!$B:$K,4,0)," ")</f>
        <v xml:space="preserve"> </v>
      </c>
      <c r="G747" s="3" t="str">
        <f>BASEA[[#This Row],[CEDULA]]&amp;BASEA[[#This Row],[PREDIO ]]</f>
        <v xml:space="preserve"> </v>
      </c>
      <c r="H747" s="3" t="str">
        <f>IFERROR(VLOOKUP(BASEA[[#This Row],[Columna1]],USUARIOS!$A:$K,6,0),"ERROR")</f>
        <v>ERROR</v>
      </c>
      <c r="I747" s="18" t="str">
        <f>IFERROR(VLOOKUP(BASEA[[#This Row],[Columna1]],USUARIOS!$A:$K,7,0)," ")</f>
        <v xml:space="preserve"> </v>
      </c>
      <c r="J747" s="18" t="str">
        <f>IFERROR(VLOOKUP(BASEA[[#This Row],[Columna1]],USUARIOS!$A:$K,8,0)," ")</f>
        <v xml:space="preserve"> </v>
      </c>
      <c r="K747" s="18" t="str">
        <f>IFERROR(VLOOKUP(BASEA[[#This Row],[Columna1]],USUARIOS!$A:$K,9,0)," ")</f>
        <v xml:space="preserve"> </v>
      </c>
      <c r="L747" s="18" t="str">
        <f>IFERROR(VLOOKUP(BASEA[[#This Row],[Columna1]],USUARIOS!$A:$K,10,0)," ")</f>
        <v xml:space="preserve"> </v>
      </c>
      <c r="M747" s="18" t="str">
        <f>IFERROR(VLOOKUP(BASEA[[#This Row],[Columna1]],USUARIOS!$A:$K,11,0)," ")</f>
        <v xml:space="preserve"> </v>
      </c>
      <c r="N747" s="11"/>
      <c r="O747" s="10"/>
      <c r="P747" s="10"/>
      <c r="Q747" s="10"/>
      <c r="R747" s="10"/>
      <c r="S747" s="19"/>
      <c r="T747" s="10"/>
      <c r="U747" s="10"/>
    </row>
    <row r="748" spans="1:21" ht="12.95" customHeight="1" x14ac:dyDescent="0.25">
      <c r="A748" s="8">
        <v>746</v>
      </c>
      <c r="B748" s="12"/>
      <c r="C748" s="12"/>
      <c r="D748" s="17" t="str">
        <f>IFERROR(VLOOKUP(BASEA[[#This Row],[CEDULA]],USUARIOS!$B:$K,2,0)," ")</f>
        <v xml:space="preserve"> </v>
      </c>
      <c r="E748" s="17" t="str">
        <f>IFERROR(VLOOKUP(BASEA[[#This Row],[CEDULA]],USUARIOS!$B:$K,3,0)," ")</f>
        <v xml:space="preserve"> </v>
      </c>
      <c r="F748" s="10" t="str">
        <f>IFERROR(VLOOKUP(BASEA[[#This Row],[CEDULA]],USUARIOS!$B:$K,4,0)," ")</f>
        <v xml:space="preserve"> </v>
      </c>
      <c r="G748" s="3" t="str">
        <f>BASEA[[#This Row],[CEDULA]]&amp;BASEA[[#This Row],[PREDIO ]]</f>
        <v xml:space="preserve"> </v>
      </c>
      <c r="H748" s="3" t="str">
        <f>IFERROR(VLOOKUP(BASEA[[#This Row],[Columna1]],USUARIOS!$A:$K,6,0),"ERROR")</f>
        <v>ERROR</v>
      </c>
      <c r="I748" s="18" t="str">
        <f>IFERROR(VLOOKUP(BASEA[[#This Row],[Columna1]],USUARIOS!$A:$K,7,0)," ")</f>
        <v xml:space="preserve"> </v>
      </c>
      <c r="J748" s="18" t="str">
        <f>IFERROR(VLOOKUP(BASEA[[#This Row],[Columna1]],USUARIOS!$A:$K,8,0)," ")</f>
        <v xml:space="preserve"> </v>
      </c>
      <c r="K748" s="18" t="str">
        <f>IFERROR(VLOOKUP(BASEA[[#This Row],[Columna1]],USUARIOS!$A:$K,9,0)," ")</f>
        <v xml:space="preserve"> </v>
      </c>
      <c r="L748" s="18" t="str">
        <f>IFERROR(VLOOKUP(BASEA[[#This Row],[Columna1]],USUARIOS!$A:$K,10,0)," ")</f>
        <v xml:space="preserve"> </v>
      </c>
      <c r="M748" s="18" t="str">
        <f>IFERROR(VLOOKUP(BASEA[[#This Row],[Columna1]],USUARIOS!$A:$K,11,0)," ")</f>
        <v xml:space="preserve"> </v>
      </c>
      <c r="N748" s="11"/>
      <c r="O748" s="10"/>
      <c r="P748" s="10"/>
      <c r="Q748" s="10"/>
      <c r="R748" s="10"/>
      <c r="S748" s="19"/>
      <c r="T748" s="10"/>
      <c r="U748" s="10"/>
    </row>
    <row r="749" spans="1:21" ht="12.95" customHeight="1" x14ac:dyDescent="0.25">
      <c r="A749" s="8">
        <v>747</v>
      </c>
      <c r="B749" s="12"/>
      <c r="C749" s="12"/>
      <c r="D749" s="17" t="str">
        <f>IFERROR(VLOOKUP(BASEA[[#This Row],[CEDULA]],USUARIOS!$B:$K,2,0)," ")</f>
        <v xml:space="preserve"> </v>
      </c>
      <c r="E749" s="17" t="str">
        <f>IFERROR(VLOOKUP(BASEA[[#This Row],[CEDULA]],USUARIOS!$B:$K,3,0)," ")</f>
        <v xml:space="preserve"> </v>
      </c>
      <c r="F749" s="10" t="str">
        <f>IFERROR(VLOOKUP(BASEA[[#This Row],[CEDULA]],USUARIOS!$B:$K,4,0)," ")</f>
        <v xml:space="preserve"> </v>
      </c>
      <c r="G749" s="3" t="str">
        <f>BASEA[[#This Row],[CEDULA]]&amp;BASEA[[#This Row],[PREDIO ]]</f>
        <v xml:space="preserve"> </v>
      </c>
      <c r="H749" s="3" t="str">
        <f>IFERROR(VLOOKUP(BASEA[[#This Row],[Columna1]],USUARIOS!$A:$K,6,0),"ERROR")</f>
        <v>ERROR</v>
      </c>
      <c r="I749" s="18" t="str">
        <f>IFERROR(VLOOKUP(BASEA[[#This Row],[Columna1]],USUARIOS!$A:$K,7,0)," ")</f>
        <v xml:space="preserve"> </v>
      </c>
      <c r="J749" s="18" t="str">
        <f>IFERROR(VLOOKUP(BASEA[[#This Row],[Columna1]],USUARIOS!$A:$K,8,0)," ")</f>
        <v xml:space="preserve"> </v>
      </c>
      <c r="K749" s="18" t="str">
        <f>IFERROR(VLOOKUP(BASEA[[#This Row],[Columna1]],USUARIOS!$A:$K,9,0)," ")</f>
        <v xml:space="preserve"> </v>
      </c>
      <c r="L749" s="18" t="str">
        <f>IFERROR(VLOOKUP(BASEA[[#This Row],[Columna1]],USUARIOS!$A:$K,10,0)," ")</f>
        <v xml:space="preserve"> </v>
      </c>
      <c r="M749" s="18" t="str">
        <f>IFERROR(VLOOKUP(BASEA[[#This Row],[Columna1]],USUARIOS!$A:$K,11,0)," ")</f>
        <v xml:space="preserve"> </v>
      </c>
      <c r="N749" s="11"/>
      <c r="O749" s="10"/>
      <c r="P749" s="10"/>
      <c r="Q749" s="10"/>
      <c r="R749" s="10"/>
      <c r="S749" s="19"/>
      <c r="T749" s="10"/>
      <c r="U749" s="10"/>
    </row>
    <row r="750" spans="1:21" ht="12.95" customHeight="1" x14ac:dyDescent="0.25">
      <c r="A750" s="8">
        <v>748</v>
      </c>
      <c r="B750" s="12"/>
      <c r="C750" s="12"/>
      <c r="D750" s="17" t="str">
        <f>IFERROR(VLOOKUP(BASEA[[#This Row],[CEDULA]],USUARIOS!$B:$K,2,0)," ")</f>
        <v xml:space="preserve"> </v>
      </c>
      <c r="E750" s="17" t="str">
        <f>IFERROR(VLOOKUP(BASEA[[#This Row],[CEDULA]],USUARIOS!$B:$K,3,0)," ")</f>
        <v xml:space="preserve"> </v>
      </c>
      <c r="F750" s="10" t="str">
        <f>IFERROR(VLOOKUP(BASEA[[#This Row],[CEDULA]],USUARIOS!$B:$K,4,0)," ")</f>
        <v xml:space="preserve"> </v>
      </c>
      <c r="G750" s="3" t="str">
        <f>BASEA[[#This Row],[CEDULA]]&amp;BASEA[[#This Row],[PREDIO ]]</f>
        <v xml:space="preserve"> </v>
      </c>
      <c r="H750" s="3" t="str">
        <f>IFERROR(VLOOKUP(BASEA[[#This Row],[Columna1]],USUARIOS!$A:$K,6,0),"ERROR")</f>
        <v>ERROR</v>
      </c>
      <c r="I750" s="18" t="str">
        <f>IFERROR(VLOOKUP(BASEA[[#This Row],[Columna1]],USUARIOS!$A:$K,7,0)," ")</f>
        <v xml:space="preserve"> </v>
      </c>
      <c r="J750" s="18" t="str">
        <f>IFERROR(VLOOKUP(BASEA[[#This Row],[Columna1]],USUARIOS!$A:$K,8,0)," ")</f>
        <v xml:space="preserve"> </v>
      </c>
      <c r="K750" s="18" t="str">
        <f>IFERROR(VLOOKUP(BASEA[[#This Row],[Columna1]],USUARIOS!$A:$K,9,0)," ")</f>
        <v xml:space="preserve"> </v>
      </c>
      <c r="L750" s="18" t="str">
        <f>IFERROR(VLOOKUP(BASEA[[#This Row],[Columna1]],USUARIOS!$A:$K,10,0)," ")</f>
        <v xml:space="preserve"> </v>
      </c>
      <c r="M750" s="18" t="str">
        <f>IFERROR(VLOOKUP(BASEA[[#This Row],[Columna1]],USUARIOS!$A:$K,11,0)," ")</f>
        <v xml:space="preserve"> </v>
      </c>
      <c r="N750" s="11"/>
      <c r="O750" s="10"/>
      <c r="P750" s="10"/>
      <c r="Q750" s="10"/>
      <c r="R750" s="10"/>
      <c r="S750" s="19"/>
      <c r="T750" s="10"/>
      <c r="U750" s="10"/>
    </row>
    <row r="751" spans="1:21" ht="12.95" customHeight="1" x14ac:dyDescent="0.25">
      <c r="A751" s="8">
        <v>749</v>
      </c>
      <c r="B751" s="12"/>
      <c r="C751" s="12"/>
      <c r="D751" s="17" t="str">
        <f>IFERROR(VLOOKUP(BASEA[[#This Row],[CEDULA]],USUARIOS!$B:$K,2,0)," ")</f>
        <v xml:space="preserve"> </v>
      </c>
      <c r="E751" s="17" t="str">
        <f>IFERROR(VLOOKUP(BASEA[[#This Row],[CEDULA]],USUARIOS!$B:$K,3,0)," ")</f>
        <v xml:space="preserve"> </v>
      </c>
      <c r="F751" s="10" t="str">
        <f>IFERROR(VLOOKUP(BASEA[[#This Row],[CEDULA]],USUARIOS!$B:$K,4,0)," ")</f>
        <v xml:space="preserve"> </v>
      </c>
      <c r="G751" s="3" t="str">
        <f>BASEA[[#This Row],[CEDULA]]&amp;BASEA[[#This Row],[PREDIO ]]</f>
        <v xml:space="preserve"> </v>
      </c>
      <c r="H751" s="3" t="str">
        <f>IFERROR(VLOOKUP(BASEA[[#This Row],[Columna1]],USUARIOS!$A:$K,6,0),"ERROR")</f>
        <v>ERROR</v>
      </c>
      <c r="I751" s="18" t="str">
        <f>IFERROR(VLOOKUP(BASEA[[#This Row],[Columna1]],USUARIOS!$A:$K,7,0)," ")</f>
        <v xml:space="preserve"> </v>
      </c>
      <c r="J751" s="18" t="str">
        <f>IFERROR(VLOOKUP(BASEA[[#This Row],[Columna1]],USUARIOS!$A:$K,8,0)," ")</f>
        <v xml:space="preserve"> </v>
      </c>
      <c r="K751" s="18" t="str">
        <f>IFERROR(VLOOKUP(BASEA[[#This Row],[Columna1]],USUARIOS!$A:$K,9,0)," ")</f>
        <v xml:space="preserve"> </v>
      </c>
      <c r="L751" s="18" t="str">
        <f>IFERROR(VLOOKUP(BASEA[[#This Row],[Columna1]],USUARIOS!$A:$K,10,0)," ")</f>
        <v xml:space="preserve"> </v>
      </c>
      <c r="M751" s="18" t="str">
        <f>IFERROR(VLOOKUP(BASEA[[#This Row],[Columna1]],USUARIOS!$A:$K,11,0)," ")</f>
        <v xml:space="preserve"> </v>
      </c>
      <c r="N751" s="11"/>
      <c r="O751" s="10"/>
      <c r="P751" s="10"/>
      <c r="Q751" s="10"/>
      <c r="R751" s="10"/>
      <c r="S751" s="19"/>
      <c r="T751" s="10"/>
      <c r="U751" s="10"/>
    </row>
    <row r="752" spans="1:21" ht="12.95" customHeight="1" x14ac:dyDescent="0.25">
      <c r="A752" s="8">
        <v>750</v>
      </c>
      <c r="B752" s="12"/>
      <c r="C752" s="12"/>
      <c r="D752" s="17" t="str">
        <f>IFERROR(VLOOKUP(BASEA[[#This Row],[CEDULA]],USUARIOS!$B:$K,2,0)," ")</f>
        <v xml:space="preserve"> </v>
      </c>
      <c r="E752" s="17" t="str">
        <f>IFERROR(VLOOKUP(BASEA[[#This Row],[CEDULA]],USUARIOS!$B:$K,3,0)," ")</f>
        <v xml:space="preserve"> </v>
      </c>
      <c r="F752" s="10" t="str">
        <f>IFERROR(VLOOKUP(BASEA[[#This Row],[CEDULA]],USUARIOS!$B:$K,4,0)," ")</f>
        <v xml:space="preserve"> </v>
      </c>
      <c r="G752" s="3" t="str">
        <f>BASEA[[#This Row],[CEDULA]]&amp;BASEA[[#This Row],[PREDIO ]]</f>
        <v xml:space="preserve"> </v>
      </c>
      <c r="H752" s="3" t="str">
        <f>IFERROR(VLOOKUP(BASEA[[#This Row],[Columna1]],USUARIOS!$A:$K,6,0),"ERROR")</f>
        <v>ERROR</v>
      </c>
      <c r="I752" s="18" t="str">
        <f>IFERROR(VLOOKUP(BASEA[[#This Row],[Columna1]],USUARIOS!$A:$K,7,0)," ")</f>
        <v xml:space="preserve"> </v>
      </c>
      <c r="J752" s="18" t="str">
        <f>IFERROR(VLOOKUP(BASEA[[#This Row],[Columna1]],USUARIOS!$A:$K,8,0)," ")</f>
        <v xml:space="preserve"> </v>
      </c>
      <c r="K752" s="18" t="str">
        <f>IFERROR(VLOOKUP(BASEA[[#This Row],[Columna1]],USUARIOS!$A:$K,9,0)," ")</f>
        <v xml:space="preserve"> </v>
      </c>
      <c r="L752" s="18" t="str">
        <f>IFERROR(VLOOKUP(BASEA[[#This Row],[Columna1]],USUARIOS!$A:$K,10,0)," ")</f>
        <v xml:space="preserve"> </v>
      </c>
      <c r="M752" s="18" t="str">
        <f>IFERROR(VLOOKUP(BASEA[[#This Row],[Columna1]],USUARIOS!$A:$K,11,0)," ")</f>
        <v xml:space="preserve"> </v>
      </c>
      <c r="N752" s="11"/>
      <c r="O752" s="10"/>
      <c r="P752" s="10"/>
      <c r="Q752" s="10"/>
      <c r="R752" s="10"/>
      <c r="S752" s="19"/>
      <c r="T752" s="10"/>
      <c r="U752" s="10"/>
    </row>
    <row r="753" spans="1:21" ht="12.95" customHeight="1" x14ac:dyDescent="0.25">
      <c r="A753" s="8">
        <v>751</v>
      </c>
      <c r="B753" s="12"/>
      <c r="C753" s="12"/>
      <c r="D753" s="17" t="str">
        <f>IFERROR(VLOOKUP(BASEA[[#This Row],[CEDULA]],USUARIOS!$B:$K,2,0)," ")</f>
        <v xml:space="preserve"> </v>
      </c>
      <c r="E753" s="17" t="str">
        <f>IFERROR(VLOOKUP(BASEA[[#This Row],[CEDULA]],USUARIOS!$B:$K,3,0)," ")</f>
        <v xml:space="preserve"> </v>
      </c>
      <c r="F753" s="10" t="str">
        <f>IFERROR(VLOOKUP(BASEA[[#This Row],[CEDULA]],USUARIOS!$B:$K,4,0)," ")</f>
        <v xml:space="preserve"> </v>
      </c>
      <c r="G753" s="3" t="str">
        <f>BASEA[[#This Row],[CEDULA]]&amp;BASEA[[#This Row],[PREDIO ]]</f>
        <v xml:space="preserve"> </v>
      </c>
      <c r="H753" s="3" t="str">
        <f>IFERROR(VLOOKUP(BASEA[[#This Row],[Columna1]],USUARIOS!$A:$K,6,0),"ERROR")</f>
        <v>ERROR</v>
      </c>
      <c r="I753" s="18" t="str">
        <f>IFERROR(VLOOKUP(BASEA[[#This Row],[Columna1]],USUARIOS!$A:$K,7,0)," ")</f>
        <v xml:space="preserve"> </v>
      </c>
      <c r="J753" s="18" t="str">
        <f>IFERROR(VLOOKUP(BASEA[[#This Row],[Columna1]],USUARIOS!$A:$K,8,0)," ")</f>
        <v xml:space="preserve"> </v>
      </c>
      <c r="K753" s="18" t="str">
        <f>IFERROR(VLOOKUP(BASEA[[#This Row],[Columna1]],USUARIOS!$A:$K,9,0)," ")</f>
        <v xml:space="preserve"> </v>
      </c>
      <c r="L753" s="18" t="str">
        <f>IFERROR(VLOOKUP(BASEA[[#This Row],[Columna1]],USUARIOS!$A:$K,10,0)," ")</f>
        <v xml:space="preserve"> </v>
      </c>
      <c r="M753" s="18" t="str">
        <f>IFERROR(VLOOKUP(BASEA[[#This Row],[Columna1]],USUARIOS!$A:$K,11,0)," ")</f>
        <v xml:space="preserve"> </v>
      </c>
      <c r="N753" s="11"/>
      <c r="O753" s="10"/>
      <c r="P753" s="10"/>
      <c r="Q753" s="10"/>
      <c r="R753" s="10"/>
      <c r="S753" s="19"/>
      <c r="T753" s="10"/>
      <c r="U753" s="10"/>
    </row>
    <row r="754" spans="1:21" ht="12.95" customHeight="1" x14ac:dyDescent="0.25">
      <c r="A754" s="8">
        <v>752</v>
      </c>
      <c r="B754" s="12"/>
      <c r="C754" s="12"/>
      <c r="D754" s="17" t="str">
        <f>IFERROR(VLOOKUP(BASEA[[#This Row],[CEDULA]],USUARIOS!$B:$K,2,0)," ")</f>
        <v xml:space="preserve"> </v>
      </c>
      <c r="E754" s="17" t="str">
        <f>IFERROR(VLOOKUP(BASEA[[#This Row],[CEDULA]],USUARIOS!$B:$K,3,0)," ")</f>
        <v xml:space="preserve"> </v>
      </c>
      <c r="F754" s="10" t="str">
        <f>IFERROR(VLOOKUP(BASEA[[#This Row],[CEDULA]],USUARIOS!$B:$K,4,0)," ")</f>
        <v xml:space="preserve"> </v>
      </c>
      <c r="G754" s="3" t="str">
        <f>BASEA[[#This Row],[CEDULA]]&amp;BASEA[[#This Row],[PREDIO ]]</f>
        <v xml:space="preserve"> </v>
      </c>
      <c r="H754" s="3" t="str">
        <f>IFERROR(VLOOKUP(BASEA[[#This Row],[Columna1]],USUARIOS!$A:$K,6,0),"ERROR")</f>
        <v>ERROR</v>
      </c>
      <c r="I754" s="18" t="str">
        <f>IFERROR(VLOOKUP(BASEA[[#This Row],[Columna1]],USUARIOS!$A:$K,7,0)," ")</f>
        <v xml:space="preserve"> </v>
      </c>
      <c r="J754" s="18" t="str">
        <f>IFERROR(VLOOKUP(BASEA[[#This Row],[Columna1]],USUARIOS!$A:$K,8,0)," ")</f>
        <v xml:space="preserve"> </v>
      </c>
      <c r="K754" s="18" t="str">
        <f>IFERROR(VLOOKUP(BASEA[[#This Row],[Columna1]],USUARIOS!$A:$K,9,0)," ")</f>
        <v xml:space="preserve"> </v>
      </c>
      <c r="L754" s="18" t="str">
        <f>IFERROR(VLOOKUP(BASEA[[#This Row],[Columna1]],USUARIOS!$A:$K,10,0)," ")</f>
        <v xml:space="preserve"> </v>
      </c>
      <c r="M754" s="18" t="str">
        <f>IFERROR(VLOOKUP(BASEA[[#This Row],[Columna1]],USUARIOS!$A:$K,11,0)," ")</f>
        <v xml:space="preserve"> </v>
      </c>
      <c r="N754" s="11"/>
      <c r="O754" s="10"/>
      <c r="P754" s="10"/>
      <c r="Q754" s="10"/>
      <c r="R754" s="10"/>
      <c r="S754" s="19"/>
      <c r="T754" s="10"/>
      <c r="U754" s="10"/>
    </row>
    <row r="755" spans="1:21" ht="12.95" customHeight="1" x14ac:dyDescent="0.25">
      <c r="A755" s="8">
        <v>753</v>
      </c>
      <c r="B755" s="12"/>
      <c r="C755" s="12"/>
      <c r="D755" s="17" t="str">
        <f>IFERROR(VLOOKUP(BASEA[[#This Row],[CEDULA]],USUARIOS!$B:$K,2,0)," ")</f>
        <v xml:space="preserve"> </v>
      </c>
      <c r="E755" s="17" t="str">
        <f>IFERROR(VLOOKUP(BASEA[[#This Row],[CEDULA]],USUARIOS!$B:$K,3,0)," ")</f>
        <v xml:space="preserve"> </v>
      </c>
      <c r="F755" s="10" t="str">
        <f>IFERROR(VLOOKUP(BASEA[[#This Row],[CEDULA]],USUARIOS!$B:$K,4,0)," ")</f>
        <v xml:space="preserve"> </v>
      </c>
      <c r="G755" s="3" t="str">
        <f>BASEA[[#This Row],[CEDULA]]&amp;BASEA[[#This Row],[PREDIO ]]</f>
        <v xml:space="preserve"> </v>
      </c>
      <c r="H755" s="3" t="str">
        <f>IFERROR(VLOOKUP(BASEA[[#This Row],[Columna1]],USUARIOS!$A:$K,6,0),"ERROR")</f>
        <v>ERROR</v>
      </c>
      <c r="I755" s="18" t="str">
        <f>IFERROR(VLOOKUP(BASEA[[#This Row],[Columna1]],USUARIOS!$A:$K,7,0)," ")</f>
        <v xml:space="preserve"> </v>
      </c>
      <c r="J755" s="18" t="str">
        <f>IFERROR(VLOOKUP(BASEA[[#This Row],[Columna1]],USUARIOS!$A:$K,8,0)," ")</f>
        <v xml:space="preserve"> </v>
      </c>
      <c r="K755" s="18" t="str">
        <f>IFERROR(VLOOKUP(BASEA[[#This Row],[Columna1]],USUARIOS!$A:$K,9,0)," ")</f>
        <v xml:space="preserve"> </v>
      </c>
      <c r="L755" s="18" t="str">
        <f>IFERROR(VLOOKUP(BASEA[[#This Row],[Columna1]],USUARIOS!$A:$K,10,0)," ")</f>
        <v xml:space="preserve"> </v>
      </c>
      <c r="M755" s="18" t="str">
        <f>IFERROR(VLOOKUP(BASEA[[#This Row],[Columna1]],USUARIOS!$A:$K,11,0)," ")</f>
        <v xml:space="preserve"> </v>
      </c>
      <c r="N755" s="11"/>
      <c r="O755" s="10"/>
      <c r="P755" s="10"/>
      <c r="Q755" s="10"/>
      <c r="R755" s="10"/>
      <c r="S755" s="19"/>
      <c r="T755" s="10"/>
      <c r="U755" s="10"/>
    </row>
    <row r="756" spans="1:21" ht="12.95" customHeight="1" x14ac:dyDescent="0.25">
      <c r="A756" s="8">
        <v>754</v>
      </c>
      <c r="B756" s="12"/>
      <c r="C756" s="12"/>
      <c r="D756" s="17" t="str">
        <f>IFERROR(VLOOKUP(BASEA[[#This Row],[CEDULA]],USUARIOS!$B:$K,2,0)," ")</f>
        <v xml:space="preserve"> </v>
      </c>
      <c r="E756" s="17" t="str">
        <f>IFERROR(VLOOKUP(BASEA[[#This Row],[CEDULA]],USUARIOS!$B:$K,3,0)," ")</f>
        <v xml:space="preserve"> </v>
      </c>
      <c r="F756" s="10" t="str">
        <f>IFERROR(VLOOKUP(BASEA[[#This Row],[CEDULA]],USUARIOS!$B:$K,4,0)," ")</f>
        <v xml:space="preserve"> </v>
      </c>
      <c r="G756" s="3" t="str">
        <f>BASEA[[#This Row],[CEDULA]]&amp;BASEA[[#This Row],[PREDIO ]]</f>
        <v xml:space="preserve"> </v>
      </c>
      <c r="H756" s="3" t="str">
        <f>IFERROR(VLOOKUP(BASEA[[#This Row],[Columna1]],USUARIOS!$A:$K,6,0),"ERROR")</f>
        <v>ERROR</v>
      </c>
      <c r="I756" s="18" t="str">
        <f>IFERROR(VLOOKUP(BASEA[[#This Row],[Columna1]],USUARIOS!$A:$K,7,0)," ")</f>
        <v xml:space="preserve"> </v>
      </c>
      <c r="J756" s="18" t="str">
        <f>IFERROR(VLOOKUP(BASEA[[#This Row],[Columna1]],USUARIOS!$A:$K,8,0)," ")</f>
        <v xml:space="preserve"> </v>
      </c>
      <c r="K756" s="18" t="str">
        <f>IFERROR(VLOOKUP(BASEA[[#This Row],[Columna1]],USUARIOS!$A:$K,9,0)," ")</f>
        <v xml:space="preserve"> </v>
      </c>
      <c r="L756" s="18" t="str">
        <f>IFERROR(VLOOKUP(BASEA[[#This Row],[Columna1]],USUARIOS!$A:$K,10,0)," ")</f>
        <v xml:space="preserve"> </v>
      </c>
      <c r="M756" s="18" t="str">
        <f>IFERROR(VLOOKUP(BASEA[[#This Row],[Columna1]],USUARIOS!$A:$K,11,0)," ")</f>
        <v xml:space="preserve"> </v>
      </c>
      <c r="N756" s="11"/>
      <c r="O756" s="10"/>
      <c r="P756" s="10"/>
      <c r="Q756" s="10"/>
      <c r="R756" s="10"/>
      <c r="S756" s="19"/>
      <c r="T756" s="10"/>
      <c r="U756" s="10"/>
    </row>
    <row r="757" spans="1:21" ht="12.95" customHeight="1" x14ac:dyDescent="0.25">
      <c r="A757" s="8">
        <v>755</v>
      </c>
      <c r="B757" s="12"/>
      <c r="C757" s="12"/>
      <c r="D757" s="17" t="str">
        <f>IFERROR(VLOOKUP(BASEA[[#This Row],[CEDULA]],USUARIOS!$B:$K,2,0)," ")</f>
        <v xml:space="preserve"> </v>
      </c>
      <c r="E757" s="17" t="str">
        <f>IFERROR(VLOOKUP(BASEA[[#This Row],[CEDULA]],USUARIOS!$B:$K,3,0)," ")</f>
        <v xml:space="preserve"> </v>
      </c>
      <c r="F757" s="10" t="str">
        <f>IFERROR(VLOOKUP(BASEA[[#This Row],[CEDULA]],USUARIOS!$B:$K,4,0)," ")</f>
        <v xml:space="preserve"> </v>
      </c>
      <c r="G757" s="3" t="str">
        <f>BASEA[[#This Row],[CEDULA]]&amp;BASEA[[#This Row],[PREDIO ]]</f>
        <v xml:space="preserve"> </v>
      </c>
      <c r="H757" s="3" t="str">
        <f>IFERROR(VLOOKUP(BASEA[[#This Row],[Columna1]],USUARIOS!$A:$K,6,0),"ERROR")</f>
        <v>ERROR</v>
      </c>
      <c r="I757" s="18" t="str">
        <f>IFERROR(VLOOKUP(BASEA[[#This Row],[Columna1]],USUARIOS!$A:$K,7,0)," ")</f>
        <v xml:space="preserve"> </v>
      </c>
      <c r="J757" s="18" t="str">
        <f>IFERROR(VLOOKUP(BASEA[[#This Row],[Columna1]],USUARIOS!$A:$K,8,0)," ")</f>
        <v xml:space="preserve"> </v>
      </c>
      <c r="K757" s="18" t="str">
        <f>IFERROR(VLOOKUP(BASEA[[#This Row],[Columna1]],USUARIOS!$A:$K,9,0)," ")</f>
        <v xml:space="preserve"> </v>
      </c>
      <c r="L757" s="18" t="str">
        <f>IFERROR(VLOOKUP(BASEA[[#This Row],[Columna1]],USUARIOS!$A:$K,10,0)," ")</f>
        <v xml:space="preserve"> </v>
      </c>
      <c r="M757" s="18" t="str">
        <f>IFERROR(VLOOKUP(BASEA[[#This Row],[Columna1]],USUARIOS!$A:$K,11,0)," ")</f>
        <v xml:space="preserve"> </v>
      </c>
      <c r="N757" s="11"/>
      <c r="O757" s="10"/>
      <c r="P757" s="10"/>
      <c r="Q757" s="10"/>
      <c r="R757" s="10"/>
      <c r="S757" s="19"/>
      <c r="T757" s="10"/>
      <c r="U757" s="10"/>
    </row>
    <row r="758" spans="1:21" ht="12.95" customHeight="1" x14ac:dyDescent="0.25">
      <c r="A758" s="8">
        <v>756</v>
      </c>
      <c r="B758" s="12"/>
      <c r="C758" s="12"/>
      <c r="D758" s="17" t="str">
        <f>IFERROR(VLOOKUP(BASEA[[#This Row],[CEDULA]],USUARIOS!$B:$K,2,0)," ")</f>
        <v xml:space="preserve"> </v>
      </c>
      <c r="E758" s="17" t="str">
        <f>IFERROR(VLOOKUP(BASEA[[#This Row],[CEDULA]],USUARIOS!$B:$K,3,0)," ")</f>
        <v xml:space="preserve"> </v>
      </c>
      <c r="F758" s="10" t="str">
        <f>IFERROR(VLOOKUP(BASEA[[#This Row],[CEDULA]],USUARIOS!$B:$K,4,0)," ")</f>
        <v xml:space="preserve"> </v>
      </c>
      <c r="G758" s="3" t="str">
        <f>BASEA[[#This Row],[CEDULA]]&amp;BASEA[[#This Row],[PREDIO ]]</f>
        <v xml:space="preserve"> </v>
      </c>
      <c r="H758" s="3" t="str">
        <f>IFERROR(VLOOKUP(BASEA[[#This Row],[Columna1]],USUARIOS!$A:$K,6,0),"ERROR")</f>
        <v>ERROR</v>
      </c>
      <c r="I758" s="18" t="str">
        <f>IFERROR(VLOOKUP(BASEA[[#This Row],[Columna1]],USUARIOS!$A:$K,7,0)," ")</f>
        <v xml:space="preserve"> </v>
      </c>
      <c r="J758" s="18" t="str">
        <f>IFERROR(VLOOKUP(BASEA[[#This Row],[Columna1]],USUARIOS!$A:$K,8,0)," ")</f>
        <v xml:space="preserve"> </v>
      </c>
      <c r="K758" s="18" t="str">
        <f>IFERROR(VLOOKUP(BASEA[[#This Row],[Columna1]],USUARIOS!$A:$K,9,0)," ")</f>
        <v xml:space="preserve"> </v>
      </c>
      <c r="L758" s="18" t="str">
        <f>IFERROR(VLOOKUP(BASEA[[#This Row],[Columna1]],USUARIOS!$A:$K,10,0)," ")</f>
        <v xml:space="preserve"> </v>
      </c>
      <c r="M758" s="18" t="str">
        <f>IFERROR(VLOOKUP(BASEA[[#This Row],[Columna1]],USUARIOS!$A:$K,11,0)," ")</f>
        <v xml:space="preserve"> </v>
      </c>
      <c r="N758" s="11"/>
      <c r="O758" s="10"/>
      <c r="P758" s="10"/>
      <c r="Q758" s="10"/>
      <c r="R758" s="10"/>
      <c r="S758" s="19"/>
      <c r="T758" s="10"/>
      <c r="U758" s="10"/>
    </row>
    <row r="759" spans="1:21" ht="12.95" customHeight="1" x14ac:dyDescent="0.25">
      <c r="A759" s="8">
        <v>757</v>
      </c>
      <c r="B759" s="12"/>
      <c r="C759" s="12"/>
      <c r="D759" s="17" t="str">
        <f>IFERROR(VLOOKUP(BASEA[[#This Row],[CEDULA]],USUARIOS!$B:$K,2,0)," ")</f>
        <v xml:space="preserve"> </v>
      </c>
      <c r="E759" s="17" t="str">
        <f>IFERROR(VLOOKUP(BASEA[[#This Row],[CEDULA]],USUARIOS!$B:$K,3,0)," ")</f>
        <v xml:space="preserve"> </v>
      </c>
      <c r="F759" s="10" t="str">
        <f>IFERROR(VLOOKUP(BASEA[[#This Row],[CEDULA]],USUARIOS!$B:$K,4,0)," ")</f>
        <v xml:space="preserve"> </v>
      </c>
      <c r="G759" s="3" t="str">
        <f>BASEA[[#This Row],[CEDULA]]&amp;BASEA[[#This Row],[PREDIO ]]</f>
        <v xml:space="preserve"> </v>
      </c>
      <c r="H759" s="3" t="str">
        <f>IFERROR(VLOOKUP(BASEA[[#This Row],[Columna1]],USUARIOS!$A:$K,6,0),"ERROR")</f>
        <v>ERROR</v>
      </c>
      <c r="I759" s="18" t="str">
        <f>IFERROR(VLOOKUP(BASEA[[#This Row],[Columna1]],USUARIOS!$A:$K,7,0)," ")</f>
        <v xml:space="preserve"> </v>
      </c>
      <c r="J759" s="18" t="str">
        <f>IFERROR(VLOOKUP(BASEA[[#This Row],[Columna1]],USUARIOS!$A:$K,8,0)," ")</f>
        <v xml:space="preserve"> </v>
      </c>
      <c r="K759" s="18" t="str">
        <f>IFERROR(VLOOKUP(BASEA[[#This Row],[Columna1]],USUARIOS!$A:$K,9,0)," ")</f>
        <v xml:space="preserve"> </v>
      </c>
      <c r="L759" s="18" t="str">
        <f>IFERROR(VLOOKUP(BASEA[[#This Row],[Columna1]],USUARIOS!$A:$K,10,0)," ")</f>
        <v xml:space="preserve"> </v>
      </c>
      <c r="M759" s="18" t="str">
        <f>IFERROR(VLOOKUP(BASEA[[#This Row],[Columna1]],USUARIOS!$A:$K,11,0)," ")</f>
        <v xml:space="preserve"> </v>
      </c>
      <c r="N759" s="11"/>
      <c r="O759" s="10"/>
      <c r="P759" s="10"/>
      <c r="Q759" s="10"/>
      <c r="R759" s="10"/>
      <c r="S759" s="19"/>
      <c r="T759" s="10"/>
      <c r="U759" s="10"/>
    </row>
    <row r="760" spans="1:21" ht="12.95" customHeight="1" x14ac:dyDescent="0.25">
      <c r="A760" s="8">
        <v>758</v>
      </c>
      <c r="B760" s="12"/>
      <c r="C760" s="12"/>
      <c r="D760" s="17" t="str">
        <f>IFERROR(VLOOKUP(BASEA[[#This Row],[CEDULA]],USUARIOS!$B:$K,2,0)," ")</f>
        <v xml:space="preserve"> </v>
      </c>
      <c r="E760" s="17" t="str">
        <f>IFERROR(VLOOKUP(BASEA[[#This Row],[CEDULA]],USUARIOS!$B:$K,3,0)," ")</f>
        <v xml:space="preserve"> </v>
      </c>
      <c r="F760" s="10" t="str">
        <f>IFERROR(VLOOKUP(BASEA[[#This Row],[CEDULA]],USUARIOS!$B:$K,4,0)," ")</f>
        <v xml:space="preserve"> </v>
      </c>
      <c r="G760" s="3" t="str">
        <f>BASEA[[#This Row],[CEDULA]]&amp;BASEA[[#This Row],[PREDIO ]]</f>
        <v xml:space="preserve"> </v>
      </c>
      <c r="H760" s="3" t="str">
        <f>IFERROR(VLOOKUP(BASEA[[#This Row],[Columna1]],USUARIOS!$A:$K,6,0),"ERROR")</f>
        <v>ERROR</v>
      </c>
      <c r="I760" s="18" t="str">
        <f>IFERROR(VLOOKUP(BASEA[[#This Row],[Columna1]],USUARIOS!$A:$K,7,0)," ")</f>
        <v xml:space="preserve"> </v>
      </c>
      <c r="J760" s="18" t="str">
        <f>IFERROR(VLOOKUP(BASEA[[#This Row],[Columna1]],USUARIOS!$A:$K,8,0)," ")</f>
        <v xml:space="preserve"> </v>
      </c>
      <c r="K760" s="18" t="str">
        <f>IFERROR(VLOOKUP(BASEA[[#This Row],[Columna1]],USUARIOS!$A:$K,9,0)," ")</f>
        <v xml:space="preserve"> </v>
      </c>
      <c r="L760" s="18" t="str">
        <f>IFERROR(VLOOKUP(BASEA[[#This Row],[Columna1]],USUARIOS!$A:$K,10,0)," ")</f>
        <v xml:space="preserve"> </v>
      </c>
      <c r="M760" s="18" t="str">
        <f>IFERROR(VLOOKUP(BASEA[[#This Row],[Columna1]],USUARIOS!$A:$K,11,0)," ")</f>
        <v xml:space="preserve"> </v>
      </c>
      <c r="N760" s="11"/>
      <c r="O760" s="10"/>
      <c r="P760" s="10"/>
      <c r="Q760" s="10"/>
      <c r="R760" s="10"/>
      <c r="S760" s="19"/>
      <c r="T760" s="10"/>
      <c r="U760" s="10"/>
    </row>
    <row r="761" spans="1:21" ht="12.95" customHeight="1" x14ac:dyDescent="0.25">
      <c r="A761" s="8">
        <v>759</v>
      </c>
      <c r="B761" s="12"/>
      <c r="C761" s="12"/>
      <c r="D761" s="17" t="str">
        <f>IFERROR(VLOOKUP(BASEA[[#This Row],[CEDULA]],USUARIOS!$B:$K,2,0)," ")</f>
        <v xml:space="preserve"> </v>
      </c>
      <c r="E761" s="17" t="str">
        <f>IFERROR(VLOOKUP(BASEA[[#This Row],[CEDULA]],USUARIOS!$B:$K,3,0)," ")</f>
        <v xml:space="preserve"> </v>
      </c>
      <c r="F761" s="10" t="str">
        <f>IFERROR(VLOOKUP(BASEA[[#This Row],[CEDULA]],USUARIOS!$B:$K,4,0)," ")</f>
        <v xml:space="preserve"> </v>
      </c>
      <c r="G761" s="3" t="str">
        <f>BASEA[[#This Row],[CEDULA]]&amp;BASEA[[#This Row],[PREDIO ]]</f>
        <v xml:space="preserve"> </v>
      </c>
      <c r="H761" s="3" t="str">
        <f>IFERROR(VLOOKUP(BASEA[[#This Row],[Columna1]],USUARIOS!$A:$K,6,0),"ERROR")</f>
        <v>ERROR</v>
      </c>
      <c r="I761" s="18" t="str">
        <f>IFERROR(VLOOKUP(BASEA[[#This Row],[Columna1]],USUARIOS!$A:$K,7,0)," ")</f>
        <v xml:space="preserve"> </v>
      </c>
      <c r="J761" s="18" t="str">
        <f>IFERROR(VLOOKUP(BASEA[[#This Row],[Columna1]],USUARIOS!$A:$K,8,0)," ")</f>
        <v xml:space="preserve"> </v>
      </c>
      <c r="K761" s="18" t="str">
        <f>IFERROR(VLOOKUP(BASEA[[#This Row],[Columna1]],USUARIOS!$A:$K,9,0)," ")</f>
        <v xml:space="preserve"> </v>
      </c>
      <c r="L761" s="18" t="str">
        <f>IFERROR(VLOOKUP(BASEA[[#This Row],[Columna1]],USUARIOS!$A:$K,10,0)," ")</f>
        <v xml:space="preserve"> </v>
      </c>
      <c r="M761" s="18" t="str">
        <f>IFERROR(VLOOKUP(BASEA[[#This Row],[Columna1]],USUARIOS!$A:$K,11,0)," ")</f>
        <v xml:space="preserve"> </v>
      </c>
      <c r="N761" s="11"/>
      <c r="O761" s="10"/>
      <c r="P761" s="10"/>
      <c r="Q761" s="10"/>
      <c r="R761" s="10"/>
      <c r="S761" s="19"/>
      <c r="T761" s="10"/>
      <c r="U761" s="10"/>
    </row>
    <row r="762" spans="1:21" ht="12.95" customHeight="1" x14ac:dyDescent="0.25">
      <c r="A762" s="8">
        <v>760</v>
      </c>
      <c r="B762" s="12"/>
      <c r="C762" s="12"/>
      <c r="D762" s="17" t="str">
        <f>IFERROR(VLOOKUP(BASEA[[#This Row],[CEDULA]],USUARIOS!$B:$K,2,0)," ")</f>
        <v xml:space="preserve"> </v>
      </c>
      <c r="E762" s="17" t="str">
        <f>IFERROR(VLOOKUP(BASEA[[#This Row],[CEDULA]],USUARIOS!$B:$K,3,0)," ")</f>
        <v xml:space="preserve"> </v>
      </c>
      <c r="F762" s="10" t="str">
        <f>IFERROR(VLOOKUP(BASEA[[#This Row],[CEDULA]],USUARIOS!$B:$K,4,0)," ")</f>
        <v xml:space="preserve"> </v>
      </c>
      <c r="G762" s="3" t="str">
        <f>BASEA[[#This Row],[CEDULA]]&amp;BASEA[[#This Row],[PREDIO ]]</f>
        <v xml:space="preserve"> </v>
      </c>
      <c r="H762" s="3" t="str">
        <f>IFERROR(VLOOKUP(BASEA[[#This Row],[Columna1]],USUARIOS!$A:$K,6,0),"ERROR")</f>
        <v>ERROR</v>
      </c>
      <c r="I762" s="18" t="str">
        <f>IFERROR(VLOOKUP(BASEA[[#This Row],[Columna1]],USUARIOS!$A:$K,7,0)," ")</f>
        <v xml:space="preserve"> </v>
      </c>
      <c r="J762" s="18" t="str">
        <f>IFERROR(VLOOKUP(BASEA[[#This Row],[Columna1]],USUARIOS!$A:$K,8,0)," ")</f>
        <v xml:space="preserve"> </v>
      </c>
      <c r="K762" s="18" t="str">
        <f>IFERROR(VLOOKUP(BASEA[[#This Row],[Columna1]],USUARIOS!$A:$K,9,0)," ")</f>
        <v xml:space="preserve"> </v>
      </c>
      <c r="L762" s="18" t="str">
        <f>IFERROR(VLOOKUP(BASEA[[#This Row],[Columna1]],USUARIOS!$A:$K,10,0)," ")</f>
        <v xml:space="preserve"> </v>
      </c>
      <c r="M762" s="18" t="str">
        <f>IFERROR(VLOOKUP(BASEA[[#This Row],[Columna1]],USUARIOS!$A:$K,11,0)," ")</f>
        <v xml:space="preserve"> </v>
      </c>
      <c r="N762" s="11"/>
      <c r="O762" s="10"/>
      <c r="P762" s="10"/>
      <c r="Q762" s="10"/>
      <c r="R762" s="10"/>
      <c r="S762" s="19"/>
      <c r="T762" s="10"/>
      <c r="U762" s="10"/>
    </row>
    <row r="763" spans="1:21" ht="12.95" customHeight="1" x14ac:dyDescent="0.25">
      <c r="A763" s="8">
        <v>761</v>
      </c>
      <c r="B763" s="12"/>
      <c r="C763" s="12"/>
      <c r="D763" s="17" t="str">
        <f>IFERROR(VLOOKUP(BASEA[[#This Row],[CEDULA]],USUARIOS!$B:$K,2,0)," ")</f>
        <v xml:space="preserve"> </v>
      </c>
      <c r="E763" s="17" t="str">
        <f>IFERROR(VLOOKUP(BASEA[[#This Row],[CEDULA]],USUARIOS!$B:$K,3,0)," ")</f>
        <v xml:space="preserve"> </v>
      </c>
      <c r="F763" s="10" t="str">
        <f>IFERROR(VLOOKUP(BASEA[[#This Row],[CEDULA]],USUARIOS!$B:$K,4,0)," ")</f>
        <v xml:space="preserve"> </v>
      </c>
      <c r="G763" s="3" t="str">
        <f>BASEA[[#This Row],[CEDULA]]&amp;BASEA[[#This Row],[PREDIO ]]</f>
        <v xml:space="preserve"> </v>
      </c>
      <c r="H763" s="3" t="str">
        <f>IFERROR(VLOOKUP(BASEA[[#This Row],[Columna1]],USUARIOS!$A:$K,6,0),"ERROR")</f>
        <v>ERROR</v>
      </c>
      <c r="I763" s="18" t="str">
        <f>IFERROR(VLOOKUP(BASEA[[#This Row],[Columna1]],USUARIOS!$A:$K,7,0)," ")</f>
        <v xml:space="preserve"> </v>
      </c>
      <c r="J763" s="18" t="str">
        <f>IFERROR(VLOOKUP(BASEA[[#This Row],[Columna1]],USUARIOS!$A:$K,8,0)," ")</f>
        <v xml:space="preserve"> </v>
      </c>
      <c r="K763" s="18" t="str">
        <f>IFERROR(VLOOKUP(BASEA[[#This Row],[Columna1]],USUARIOS!$A:$K,9,0)," ")</f>
        <v xml:space="preserve"> </v>
      </c>
      <c r="L763" s="18" t="str">
        <f>IFERROR(VLOOKUP(BASEA[[#This Row],[Columna1]],USUARIOS!$A:$K,10,0)," ")</f>
        <v xml:space="preserve"> </v>
      </c>
      <c r="M763" s="18" t="str">
        <f>IFERROR(VLOOKUP(BASEA[[#This Row],[Columna1]],USUARIOS!$A:$K,11,0)," ")</f>
        <v xml:space="preserve"> </v>
      </c>
      <c r="N763" s="11"/>
      <c r="O763" s="10"/>
      <c r="P763" s="10"/>
      <c r="Q763" s="10"/>
      <c r="R763" s="10"/>
      <c r="S763" s="19"/>
      <c r="T763" s="10"/>
      <c r="U763" s="10"/>
    </row>
    <row r="764" spans="1:21" ht="12.95" customHeight="1" x14ac:dyDescent="0.25">
      <c r="A764" s="8">
        <v>762</v>
      </c>
      <c r="B764" s="12"/>
      <c r="C764" s="12"/>
      <c r="D764" s="17" t="str">
        <f>IFERROR(VLOOKUP(BASEA[[#This Row],[CEDULA]],USUARIOS!$B:$K,2,0)," ")</f>
        <v xml:space="preserve"> </v>
      </c>
      <c r="E764" s="17" t="str">
        <f>IFERROR(VLOOKUP(BASEA[[#This Row],[CEDULA]],USUARIOS!$B:$K,3,0)," ")</f>
        <v xml:space="preserve"> </v>
      </c>
      <c r="F764" s="10" t="str">
        <f>IFERROR(VLOOKUP(BASEA[[#This Row],[CEDULA]],USUARIOS!$B:$K,4,0)," ")</f>
        <v xml:space="preserve"> </v>
      </c>
      <c r="G764" s="3" t="str">
        <f>BASEA[[#This Row],[CEDULA]]&amp;BASEA[[#This Row],[PREDIO ]]</f>
        <v xml:space="preserve"> </v>
      </c>
      <c r="H764" s="3" t="str">
        <f>IFERROR(VLOOKUP(BASEA[[#This Row],[Columna1]],USUARIOS!$A:$K,6,0),"ERROR")</f>
        <v>ERROR</v>
      </c>
      <c r="I764" s="18" t="str">
        <f>IFERROR(VLOOKUP(BASEA[[#This Row],[Columna1]],USUARIOS!$A:$K,7,0)," ")</f>
        <v xml:space="preserve"> </v>
      </c>
      <c r="J764" s="18" t="str">
        <f>IFERROR(VLOOKUP(BASEA[[#This Row],[Columna1]],USUARIOS!$A:$K,8,0)," ")</f>
        <v xml:space="preserve"> </v>
      </c>
      <c r="K764" s="18" t="str">
        <f>IFERROR(VLOOKUP(BASEA[[#This Row],[Columna1]],USUARIOS!$A:$K,9,0)," ")</f>
        <v xml:space="preserve"> </v>
      </c>
      <c r="L764" s="18" t="str">
        <f>IFERROR(VLOOKUP(BASEA[[#This Row],[Columna1]],USUARIOS!$A:$K,10,0)," ")</f>
        <v xml:space="preserve"> </v>
      </c>
      <c r="M764" s="18" t="str">
        <f>IFERROR(VLOOKUP(BASEA[[#This Row],[Columna1]],USUARIOS!$A:$K,11,0)," ")</f>
        <v xml:space="preserve"> </v>
      </c>
      <c r="N764" s="11"/>
      <c r="O764" s="10"/>
      <c r="P764" s="10"/>
      <c r="Q764" s="10"/>
      <c r="R764" s="10"/>
      <c r="S764" s="19"/>
      <c r="T764" s="10"/>
      <c r="U764" s="10"/>
    </row>
    <row r="765" spans="1:21" ht="12.95" customHeight="1" x14ac:dyDescent="0.25">
      <c r="A765" s="8">
        <v>763</v>
      </c>
      <c r="B765" s="12"/>
      <c r="C765" s="12"/>
      <c r="D765" s="17" t="str">
        <f>IFERROR(VLOOKUP(BASEA[[#This Row],[CEDULA]],USUARIOS!$B:$K,2,0)," ")</f>
        <v xml:space="preserve"> </v>
      </c>
      <c r="E765" s="17" t="str">
        <f>IFERROR(VLOOKUP(BASEA[[#This Row],[CEDULA]],USUARIOS!$B:$K,3,0)," ")</f>
        <v xml:space="preserve"> </v>
      </c>
      <c r="F765" s="10" t="str">
        <f>IFERROR(VLOOKUP(BASEA[[#This Row],[CEDULA]],USUARIOS!$B:$K,4,0)," ")</f>
        <v xml:space="preserve"> </v>
      </c>
      <c r="G765" s="3" t="str">
        <f>BASEA[[#This Row],[CEDULA]]&amp;BASEA[[#This Row],[PREDIO ]]</f>
        <v xml:space="preserve"> </v>
      </c>
      <c r="H765" s="3" t="str">
        <f>IFERROR(VLOOKUP(BASEA[[#This Row],[Columna1]],USUARIOS!$A:$K,6,0),"ERROR")</f>
        <v>ERROR</v>
      </c>
      <c r="I765" s="18" t="str">
        <f>IFERROR(VLOOKUP(BASEA[[#This Row],[Columna1]],USUARIOS!$A:$K,7,0)," ")</f>
        <v xml:space="preserve"> </v>
      </c>
      <c r="J765" s="18" t="str">
        <f>IFERROR(VLOOKUP(BASEA[[#This Row],[Columna1]],USUARIOS!$A:$K,8,0)," ")</f>
        <v xml:space="preserve"> </v>
      </c>
      <c r="K765" s="18" t="str">
        <f>IFERROR(VLOOKUP(BASEA[[#This Row],[Columna1]],USUARIOS!$A:$K,9,0)," ")</f>
        <v xml:space="preserve"> </v>
      </c>
      <c r="L765" s="18" t="str">
        <f>IFERROR(VLOOKUP(BASEA[[#This Row],[Columna1]],USUARIOS!$A:$K,10,0)," ")</f>
        <v xml:space="preserve"> </v>
      </c>
      <c r="M765" s="18" t="str">
        <f>IFERROR(VLOOKUP(BASEA[[#This Row],[Columna1]],USUARIOS!$A:$K,11,0)," ")</f>
        <v xml:space="preserve"> </v>
      </c>
      <c r="N765" s="11"/>
      <c r="O765" s="10"/>
      <c r="P765" s="10"/>
      <c r="Q765" s="10"/>
      <c r="R765" s="10"/>
      <c r="S765" s="19"/>
      <c r="T765" s="10"/>
      <c r="U765" s="10"/>
    </row>
    <row r="766" spans="1:21" ht="12.95" customHeight="1" x14ac:dyDescent="0.25">
      <c r="A766" s="8">
        <v>764</v>
      </c>
      <c r="B766" s="12"/>
      <c r="C766" s="12"/>
      <c r="D766" s="17" t="str">
        <f>IFERROR(VLOOKUP(BASEA[[#This Row],[CEDULA]],USUARIOS!$B:$K,2,0)," ")</f>
        <v xml:space="preserve"> </v>
      </c>
      <c r="E766" s="17" t="str">
        <f>IFERROR(VLOOKUP(BASEA[[#This Row],[CEDULA]],USUARIOS!$B:$K,3,0)," ")</f>
        <v xml:space="preserve"> </v>
      </c>
      <c r="F766" s="10" t="str">
        <f>IFERROR(VLOOKUP(BASEA[[#This Row],[CEDULA]],USUARIOS!$B:$K,4,0)," ")</f>
        <v xml:space="preserve"> </v>
      </c>
      <c r="G766" s="3" t="str">
        <f>BASEA[[#This Row],[CEDULA]]&amp;BASEA[[#This Row],[PREDIO ]]</f>
        <v xml:space="preserve"> </v>
      </c>
      <c r="H766" s="3" t="str">
        <f>IFERROR(VLOOKUP(BASEA[[#This Row],[Columna1]],USUARIOS!$A:$K,6,0),"ERROR")</f>
        <v>ERROR</v>
      </c>
      <c r="I766" s="18" t="str">
        <f>IFERROR(VLOOKUP(BASEA[[#This Row],[Columna1]],USUARIOS!$A:$K,7,0)," ")</f>
        <v xml:space="preserve"> </v>
      </c>
      <c r="J766" s="18" t="str">
        <f>IFERROR(VLOOKUP(BASEA[[#This Row],[Columna1]],USUARIOS!$A:$K,8,0)," ")</f>
        <v xml:space="preserve"> </v>
      </c>
      <c r="K766" s="18" t="str">
        <f>IFERROR(VLOOKUP(BASEA[[#This Row],[Columna1]],USUARIOS!$A:$K,9,0)," ")</f>
        <v xml:space="preserve"> </v>
      </c>
      <c r="L766" s="18" t="str">
        <f>IFERROR(VLOOKUP(BASEA[[#This Row],[Columna1]],USUARIOS!$A:$K,10,0)," ")</f>
        <v xml:space="preserve"> </v>
      </c>
      <c r="M766" s="18" t="str">
        <f>IFERROR(VLOOKUP(BASEA[[#This Row],[Columna1]],USUARIOS!$A:$K,11,0)," ")</f>
        <v xml:space="preserve"> </v>
      </c>
      <c r="N766" s="11"/>
      <c r="O766" s="10"/>
      <c r="P766" s="10"/>
      <c r="Q766" s="10"/>
      <c r="R766" s="10"/>
      <c r="S766" s="19"/>
      <c r="T766" s="10"/>
      <c r="U766" s="10"/>
    </row>
    <row r="767" spans="1:21" ht="12.95" customHeight="1" x14ac:dyDescent="0.25">
      <c r="A767" s="8">
        <v>765</v>
      </c>
      <c r="B767" s="12"/>
      <c r="C767" s="12"/>
      <c r="D767" s="17" t="str">
        <f>IFERROR(VLOOKUP(BASEA[[#This Row],[CEDULA]],USUARIOS!$B:$K,2,0)," ")</f>
        <v xml:space="preserve"> </v>
      </c>
      <c r="E767" s="17" t="str">
        <f>IFERROR(VLOOKUP(BASEA[[#This Row],[CEDULA]],USUARIOS!$B:$K,3,0)," ")</f>
        <v xml:space="preserve"> </v>
      </c>
      <c r="F767" s="10" t="str">
        <f>IFERROR(VLOOKUP(BASEA[[#This Row],[CEDULA]],USUARIOS!$B:$K,4,0)," ")</f>
        <v xml:space="preserve"> </v>
      </c>
      <c r="G767" s="3" t="str">
        <f>BASEA[[#This Row],[CEDULA]]&amp;BASEA[[#This Row],[PREDIO ]]</f>
        <v xml:space="preserve"> </v>
      </c>
      <c r="H767" s="3" t="str">
        <f>IFERROR(VLOOKUP(BASEA[[#This Row],[Columna1]],USUARIOS!$A:$K,6,0),"ERROR")</f>
        <v>ERROR</v>
      </c>
      <c r="I767" s="18" t="str">
        <f>IFERROR(VLOOKUP(BASEA[[#This Row],[Columna1]],USUARIOS!$A:$K,7,0)," ")</f>
        <v xml:space="preserve"> </v>
      </c>
      <c r="J767" s="18" t="str">
        <f>IFERROR(VLOOKUP(BASEA[[#This Row],[Columna1]],USUARIOS!$A:$K,8,0)," ")</f>
        <v xml:space="preserve"> </v>
      </c>
      <c r="K767" s="18" t="str">
        <f>IFERROR(VLOOKUP(BASEA[[#This Row],[Columna1]],USUARIOS!$A:$K,9,0)," ")</f>
        <v xml:space="preserve"> </v>
      </c>
      <c r="L767" s="18" t="str">
        <f>IFERROR(VLOOKUP(BASEA[[#This Row],[Columna1]],USUARIOS!$A:$K,10,0)," ")</f>
        <v xml:space="preserve"> </v>
      </c>
      <c r="M767" s="18" t="str">
        <f>IFERROR(VLOOKUP(BASEA[[#This Row],[Columna1]],USUARIOS!$A:$K,11,0)," ")</f>
        <v xml:space="preserve"> </v>
      </c>
      <c r="N767" s="11"/>
      <c r="O767" s="10"/>
      <c r="P767" s="10"/>
      <c r="Q767" s="10"/>
      <c r="R767" s="10"/>
      <c r="S767" s="19"/>
      <c r="T767" s="10"/>
      <c r="U767" s="10"/>
    </row>
    <row r="768" spans="1:21" ht="12.95" customHeight="1" x14ac:dyDescent="0.25">
      <c r="A768" s="8">
        <v>766</v>
      </c>
      <c r="B768" s="12"/>
      <c r="C768" s="12"/>
      <c r="D768" s="17" t="str">
        <f>IFERROR(VLOOKUP(BASEA[[#This Row],[CEDULA]],USUARIOS!$B:$K,2,0)," ")</f>
        <v xml:space="preserve"> </v>
      </c>
      <c r="E768" s="17" t="str">
        <f>IFERROR(VLOOKUP(BASEA[[#This Row],[CEDULA]],USUARIOS!$B:$K,3,0)," ")</f>
        <v xml:space="preserve"> </v>
      </c>
      <c r="F768" s="10" t="str">
        <f>IFERROR(VLOOKUP(BASEA[[#This Row],[CEDULA]],USUARIOS!$B:$K,4,0)," ")</f>
        <v xml:space="preserve"> </v>
      </c>
      <c r="G768" s="3" t="str">
        <f>BASEA[[#This Row],[CEDULA]]&amp;BASEA[[#This Row],[PREDIO ]]</f>
        <v xml:space="preserve"> </v>
      </c>
      <c r="H768" s="3" t="str">
        <f>IFERROR(VLOOKUP(BASEA[[#This Row],[Columna1]],USUARIOS!$A:$K,6,0),"ERROR")</f>
        <v>ERROR</v>
      </c>
      <c r="I768" s="18" t="str">
        <f>IFERROR(VLOOKUP(BASEA[[#This Row],[Columna1]],USUARIOS!$A:$K,7,0)," ")</f>
        <v xml:space="preserve"> </v>
      </c>
      <c r="J768" s="18" t="str">
        <f>IFERROR(VLOOKUP(BASEA[[#This Row],[Columna1]],USUARIOS!$A:$K,8,0)," ")</f>
        <v xml:space="preserve"> </v>
      </c>
      <c r="K768" s="18" t="str">
        <f>IFERROR(VLOOKUP(BASEA[[#This Row],[Columna1]],USUARIOS!$A:$K,9,0)," ")</f>
        <v xml:space="preserve"> </v>
      </c>
      <c r="L768" s="18" t="str">
        <f>IFERROR(VLOOKUP(BASEA[[#This Row],[Columna1]],USUARIOS!$A:$K,10,0)," ")</f>
        <v xml:space="preserve"> </v>
      </c>
      <c r="M768" s="18" t="str">
        <f>IFERROR(VLOOKUP(BASEA[[#This Row],[Columna1]],USUARIOS!$A:$K,11,0)," ")</f>
        <v xml:space="preserve"> </v>
      </c>
      <c r="N768" s="11"/>
      <c r="O768" s="10"/>
      <c r="P768" s="10"/>
      <c r="Q768" s="10"/>
      <c r="R768" s="10"/>
      <c r="S768" s="19"/>
      <c r="T768" s="10"/>
      <c r="U768" s="10"/>
    </row>
    <row r="769" spans="1:21" ht="12.95" customHeight="1" x14ac:dyDescent="0.25">
      <c r="A769" s="8">
        <v>767</v>
      </c>
      <c r="B769" s="12"/>
      <c r="C769" s="12"/>
      <c r="D769" s="17" t="str">
        <f>IFERROR(VLOOKUP(BASEA[[#This Row],[CEDULA]],USUARIOS!$B:$K,2,0)," ")</f>
        <v xml:space="preserve"> </v>
      </c>
      <c r="E769" s="17" t="str">
        <f>IFERROR(VLOOKUP(BASEA[[#This Row],[CEDULA]],USUARIOS!$B:$K,3,0)," ")</f>
        <v xml:space="preserve"> </v>
      </c>
      <c r="F769" s="10" t="str">
        <f>IFERROR(VLOOKUP(BASEA[[#This Row],[CEDULA]],USUARIOS!$B:$K,4,0)," ")</f>
        <v xml:space="preserve"> </v>
      </c>
      <c r="G769" s="3" t="str">
        <f>BASEA[[#This Row],[CEDULA]]&amp;BASEA[[#This Row],[PREDIO ]]</f>
        <v xml:space="preserve"> </v>
      </c>
      <c r="H769" s="3" t="str">
        <f>IFERROR(VLOOKUP(BASEA[[#This Row],[Columna1]],USUARIOS!$A:$K,6,0),"ERROR")</f>
        <v>ERROR</v>
      </c>
      <c r="I769" s="18" t="str">
        <f>IFERROR(VLOOKUP(BASEA[[#This Row],[Columna1]],USUARIOS!$A:$K,7,0)," ")</f>
        <v xml:space="preserve"> </v>
      </c>
      <c r="J769" s="18" t="str">
        <f>IFERROR(VLOOKUP(BASEA[[#This Row],[Columna1]],USUARIOS!$A:$K,8,0)," ")</f>
        <v xml:space="preserve"> </v>
      </c>
      <c r="K769" s="18" t="str">
        <f>IFERROR(VLOOKUP(BASEA[[#This Row],[Columna1]],USUARIOS!$A:$K,9,0)," ")</f>
        <v xml:space="preserve"> </v>
      </c>
      <c r="L769" s="18" t="str">
        <f>IFERROR(VLOOKUP(BASEA[[#This Row],[Columna1]],USUARIOS!$A:$K,10,0)," ")</f>
        <v xml:space="preserve"> </v>
      </c>
      <c r="M769" s="18" t="str">
        <f>IFERROR(VLOOKUP(BASEA[[#This Row],[Columna1]],USUARIOS!$A:$K,11,0)," ")</f>
        <v xml:space="preserve"> </v>
      </c>
      <c r="N769" s="11"/>
      <c r="O769" s="10"/>
      <c r="P769" s="10"/>
      <c r="Q769" s="10"/>
      <c r="R769" s="10"/>
      <c r="S769" s="19"/>
      <c r="T769" s="10"/>
      <c r="U769" s="10"/>
    </row>
    <row r="770" spans="1:21" ht="12.95" customHeight="1" x14ac:dyDescent="0.25">
      <c r="A770" s="8">
        <v>768</v>
      </c>
      <c r="B770" s="12"/>
      <c r="C770" s="12"/>
      <c r="D770" s="17" t="str">
        <f>IFERROR(VLOOKUP(BASEA[[#This Row],[CEDULA]],USUARIOS!$B:$K,2,0)," ")</f>
        <v xml:space="preserve"> </v>
      </c>
      <c r="E770" s="17" t="str">
        <f>IFERROR(VLOOKUP(BASEA[[#This Row],[CEDULA]],USUARIOS!$B:$K,3,0)," ")</f>
        <v xml:space="preserve"> </v>
      </c>
      <c r="F770" s="10" t="str">
        <f>IFERROR(VLOOKUP(BASEA[[#This Row],[CEDULA]],USUARIOS!$B:$K,4,0)," ")</f>
        <v xml:space="preserve"> </v>
      </c>
      <c r="G770" s="3" t="str">
        <f>BASEA[[#This Row],[CEDULA]]&amp;BASEA[[#This Row],[PREDIO ]]</f>
        <v xml:space="preserve"> </v>
      </c>
      <c r="H770" s="3" t="str">
        <f>IFERROR(VLOOKUP(BASEA[[#This Row],[Columna1]],USUARIOS!$A:$K,6,0),"ERROR")</f>
        <v>ERROR</v>
      </c>
      <c r="I770" s="18" t="str">
        <f>IFERROR(VLOOKUP(BASEA[[#This Row],[Columna1]],USUARIOS!$A:$K,7,0)," ")</f>
        <v xml:space="preserve"> </v>
      </c>
      <c r="J770" s="18" t="str">
        <f>IFERROR(VLOOKUP(BASEA[[#This Row],[Columna1]],USUARIOS!$A:$K,8,0)," ")</f>
        <v xml:space="preserve"> </v>
      </c>
      <c r="K770" s="18" t="str">
        <f>IFERROR(VLOOKUP(BASEA[[#This Row],[Columna1]],USUARIOS!$A:$K,9,0)," ")</f>
        <v xml:space="preserve"> </v>
      </c>
      <c r="L770" s="18" t="str">
        <f>IFERROR(VLOOKUP(BASEA[[#This Row],[Columna1]],USUARIOS!$A:$K,10,0)," ")</f>
        <v xml:space="preserve"> </v>
      </c>
      <c r="M770" s="18" t="str">
        <f>IFERROR(VLOOKUP(BASEA[[#This Row],[Columna1]],USUARIOS!$A:$K,11,0)," ")</f>
        <v xml:space="preserve"> </v>
      </c>
      <c r="N770" s="11"/>
      <c r="O770" s="10"/>
      <c r="P770" s="10"/>
      <c r="Q770" s="10"/>
      <c r="R770" s="10"/>
      <c r="S770" s="19"/>
      <c r="T770" s="10"/>
      <c r="U770" s="10"/>
    </row>
    <row r="771" spans="1:21" ht="12.95" customHeight="1" x14ac:dyDescent="0.25">
      <c r="A771" s="8">
        <v>769</v>
      </c>
      <c r="B771" s="12"/>
      <c r="C771" s="12"/>
      <c r="D771" s="17" t="str">
        <f>IFERROR(VLOOKUP(BASEA[[#This Row],[CEDULA]],USUARIOS!$B:$K,2,0)," ")</f>
        <v xml:space="preserve"> </v>
      </c>
      <c r="E771" s="17" t="str">
        <f>IFERROR(VLOOKUP(BASEA[[#This Row],[CEDULA]],USUARIOS!$B:$K,3,0)," ")</f>
        <v xml:space="preserve"> </v>
      </c>
      <c r="F771" s="10" t="str">
        <f>IFERROR(VLOOKUP(BASEA[[#This Row],[CEDULA]],USUARIOS!$B:$K,4,0)," ")</f>
        <v xml:space="preserve"> </v>
      </c>
      <c r="G771" s="3" t="str">
        <f>BASEA[[#This Row],[CEDULA]]&amp;BASEA[[#This Row],[PREDIO ]]</f>
        <v xml:space="preserve"> </v>
      </c>
      <c r="H771" s="3" t="str">
        <f>IFERROR(VLOOKUP(BASEA[[#This Row],[Columna1]],USUARIOS!$A:$K,6,0),"ERROR")</f>
        <v>ERROR</v>
      </c>
      <c r="I771" s="18" t="str">
        <f>IFERROR(VLOOKUP(BASEA[[#This Row],[Columna1]],USUARIOS!$A:$K,7,0)," ")</f>
        <v xml:space="preserve"> </v>
      </c>
      <c r="J771" s="18" t="str">
        <f>IFERROR(VLOOKUP(BASEA[[#This Row],[Columna1]],USUARIOS!$A:$K,8,0)," ")</f>
        <v xml:space="preserve"> </v>
      </c>
      <c r="K771" s="18" t="str">
        <f>IFERROR(VLOOKUP(BASEA[[#This Row],[Columna1]],USUARIOS!$A:$K,9,0)," ")</f>
        <v xml:space="preserve"> </v>
      </c>
      <c r="L771" s="18" t="str">
        <f>IFERROR(VLOOKUP(BASEA[[#This Row],[Columna1]],USUARIOS!$A:$K,10,0)," ")</f>
        <v xml:space="preserve"> </v>
      </c>
      <c r="M771" s="18" t="str">
        <f>IFERROR(VLOOKUP(BASEA[[#This Row],[Columna1]],USUARIOS!$A:$K,11,0)," ")</f>
        <v xml:space="preserve"> </v>
      </c>
      <c r="N771" s="11"/>
      <c r="O771" s="10"/>
      <c r="P771" s="10"/>
      <c r="Q771" s="10"/>
      <c r="R771" s="10"/>
      <c r="S771" s="19"/>
      <c r="T771" s="10"/>
      <c r="U771" s="10"/>
    </row>
    <row r="772" spans="1:21" ht="12.95" customHeight="1" x14ac:dyDescent="0.25">
      <c r="A772" s="8">
        <v>770</v>
      </c>
      <c r="B772" s="12"/>
      <c r="C772" s="12"/>
      <c r="D772" s="17" t="str">
        <f>IFERROR(VLOOKUP(BASEA[[#This Row],[CEDULA]],USUARIOS!$B:$K,2,0)," ")</f>
        <v xml:space="preserve"> </v>
      </c>
      <c r="E772" s="17" t="str">
        <f>IFERROR(VLOOKUP(BASEA[[#This Row],[CEDULA]],USUARIOS!$B:$K,3,0)," ")</f>
        <v xml:space="preserve"> </v>
      </c>
      <c r="F772" s="10" t="str">
        <f>IFERROR(VLOOKUP(BASEA[[#This Row],[CEDULA]],USUARIOS!$B:$K,4,0)," ")</f>
        <v xml:space="preserve"> </v>
      </c>
      <c r="G772" s="3" t="str">
        <f>BASEA[[#This Row],[CEDULA]]&amp;BASEA[[#This Row],[PREDIO ]]</f>
        <v xml:space="preserve"> </v>
      </c>
      <c r="H772" s="3" t="str">
        <f>IFERROR(VLOOKUP(BASEA[[#This Row],[Columna1]],USUARIOS!$A:$K,6,0),"ERROR")</f>
        <v>ERROR</v>
      </c>
      <c r="I772" s="18" t="str">
        <f>IFERROR(VLOOKUP(BASEA[[#This Row],[Columna1]],USUARIOS!$A:$K,7,0)," ")</f>
        <v xml:space="preserve"> </v>
      </c>
      <c r="J772" s="18" t="str">
        <f>IFERROR(VLOOKUP(BASEA[[#This Row],[Columna1]],USUARIOS!$A:$K,8,0)," ")</f>
        <v xml:space="preserve"> </v>
      </c>
      <c r="K772" s="18" t="str">
        <f>IFERROR(VLOOKUP(BASEA[[#This Row],[Columna1]],USUARIOS!$A:$K,9,0)," ")</f>
        <v xml:space="preserve"> </v>
      </c>
      <c r="L772" s="18" t="str">
        <f>IFERROR(VLOOKUP(BASEA[[#This Row],[Columna1]],USUARIOS!$A:$K,10,0)," ")</f>
        <v xml:space="preserve"> </v>
      </c>
      <c r="M772" s="18" t="str">
        <f>IFERROR(VLOOKUP(BASEA[[#This Row],[Columna1]],USUARIOS!$A:$K,11,0)," ")</f>
        <v xml:space="preserve"> </v>
      </c>
      <c r="N772" s="11"/>
      <c r="O772" s="10"/>
      <c r="P772" s="10"/>
      <c r="Q772" s="10"/>
      <c r="R772" s="10"/>
      <c r="S772" s="19"/>
      <c r="T772" s="10"/>
      <c r="U772" s="10"/>
    </row>
    <row r="773" spans="1:21" ht="12.95" customHeight="1" x14ac:dyDescent="0.25">
      <c r="A773" s="8">
        <v>771</v>
      </c>
      <c r="B773" s="12"/>
      <c r="C773" s="12"/>
      <c r="D773" s="17" t="str">
        <f>IFERROR(VLOOKUP(BASEA[[#This Row],[CEDULA]],USUARIOS!$B:$K,2,0)," ")</f>
        <v xml:space="preserve"> </v>
      </c>
      <c r="E773" s="17" t="str">
        <f>IFERROR(VLOOKUP(BASEA[[#This Row],[CEDULA]],USUARIOS!$B:$K,3,0)," ")</f>
        <v xml:space="preserve"> </v>
      </c>
      <c r="F773" s="10" t="str">
        <f>IFERROR(VLOOKUP(BASEA[[#This Row],[CEDULA]],USUARIOS!$B:$K,4,0)," ")</f>
        <v xml:space="preserve"> </v>
      </c>
      <c r="G773" s="3" t="str">
        <f>BASEA[[#This Row],[CEDULA]]&amp;BASEA[[#This Row],[PREDIO ]]</f>
        <v xml:space="preserve"> </v>
      </c>
      <c r="H773" s="3" t="str">
        <f>IFERROR(VLOOKUP(BASEA[[#This Row],[Columna1]],USUARIOS!$A:$K,6,0),"ERROR")</f>
        <v>ERROR</v>
      </c>
      <c r="I773" s="18" t="str">
        <f>IFERROR(VLOOKUP(BASEA[[#This Row],[Columna1]],USUARIOS!$A:$K,7,0)," ")</f>
        <v xml:space="preserve"> </v>
      </c>
      <c r="J773" s="18" t="str">
        <f>IFERROR(VLOOKUP(BASEA[[#This Row],[Columna1]],USUARIOS!$A:$K,8,0)," ")</f>
        <v xml:space="preserve"> </v>
      </c>
      <c r="K773" s="18" t="str">
        <f>IFERROR(VLOOKUP(BASEA[[#This Row],[Columna1]],USUARIOS!$A:$K,9,0)," ")</f>
        <v xml:space="preserve"> </v>
      </c>
      <c r="L773" s="18" t="str">
        <f>IFERROR(VLOOKUP(BASEA[[#This Row],[Columna1]],USUARIOS!$A:$K,10,0)," ")</f>
        <v xml:space="preserve"> </v>
      </c>
      <c r="M773" s="18" t="str">
        <f>IFERROR(VLOOKUP(BASEA[[#This Row],[Columna1]],USUARIOS!$A:$K,11,0)," ")</f>
        <v xml:space="preserve"> </v>
      </c>
      <c r="N773" s="11"/>
      <c r="O773" s="10"/>
      <c r="P773" s="10"/>
      <c r="Q773" s="10"/>
      <c r="R773" s="10"/>
      <c r="S773" s="19"/>
      <c r="T773" s="10"/>
      <c r="U773" s="10"/>
    </row>
    <row r="774" spans="1:21" ht="12.95" customHeight="1" x14ac:dyDescent="0.25">
      <c r="A774" s="8">
        <v>772</v>
      </c>
      <c r="B774" s="12"/>
      <c r="C774" s="12"/>
      <c r="D774" s="17" t="str">
        <f>IFERROR(VLOOKUP(BASEA[[#This Row],[CEDULA]],USUARIOS!$B:$K,2,0)," ")</f>
        <v xml:space="preserve"> </v>
      </c>
      <c r="E774" s="17" t="str">
        <f>IFERROR(VLOOKUP(BASEA[[#This Row],[CEDULA]],USUARIOS!$B:$K,3,0)," ")</f>
        <v xml:space="preserve"> </v>
      </c>
      <c r="F774" s="10" t="str">
        <f>IFERROR(VLOOKUP(BASEA[[#This Row],[CEDULA]],USUARIOS!$B:$K,4,0)," ")</f>
        <v xml:space="preserve"> </v>
      </c>
      <c r="G774" s="3" t="str">
        <f>BASEA[[#This Row],[CEDULA]]&amp;BASEA[[#This Row],[PREDIO ]]</f>
        <v xml:space="preserve"> </v>
      </c>
      <c r="H774" s="3" t="str">
        <f>IFERROR(VLOOKUP(BASEA[[#This Row],[Columna1]],USUARIOS!$A:$K,6,0),"ERROR")</f>
        <v>ERROR</v>
      </c>
      <c r="I774" s="18" t="str">
        <f>IFERROR(VLOOKUP(BASEA[[#This Row],[Columna1]],USUARIOS!$A:$K,7,0)," ")</f>
        <v xml:space="preserve"> </v>
      </c>
      <c r="J774" s="18" t="str">
        <f>IFERROR(VLOOKUP(BASEA[[#This Row],[Columna1]],USUARIOS!$A:$K,8,0)," ")</f>
        <v xml:space="preserve"> </v>
      </c>
      <c r="K774" s="18" t="str">
        <f>IFERROR(VLOOKUP(BASEA[[#This Row],[Columna1]],USUARIOS!$A:$K,9,0)," ")</f>
        <v xml:space="preserve"> </v>
      </c>
      <c r="L774" s="18" t="str">
        <f>IFERROR(VLOOKUP(BASEA[[#This Row],[Columna1]],USUARIOS!$A:$K,10,0)," ")</f>
        <v xml:space="preserve"> </v>
      </c>
      <c r="M774" s="18" t="str">
        <f>IFERROR(VLOOKUP(BASEA[[#This Row],[Columna1]],USUARIOS!$A:$K,11,0)," ")</f>
        <v xml:space="preserve"> </v>
      </c>
      <c r="N774" s="11"/>
      <c r="O774" s="10"/>
      <c r="P774" s="10"/>
      <c r="Q774" s="10"/>
      <c r="R774" s="10"/>
      <c r="S774" s="19"/>
      <c r="T774" s="10"/>
      <c r="U774" s="10"/>
    </row>
    <row r="775" spans="1:21" ht="12.95" customHeight="1" x14ac:dyDescent="0.25">
      <c r="A775" s="8">
        <v>773</v>
      </c>
      <c r="B775" s="12"/>
      <c r="C775" s="12"/>
      <c r="D775" s="17" t="str">
        <f>IFERROR(VLOOKUP(BASEA[[#This Row],[CEDULA]],USUARIOS!$B:$K,2,0)," ")</f>
        <v xml:space="preserve"> </v>
      </c>
      <c r="E775" s="17" t="str">
        <f>IFERROR(VLOOKUP(BASEA[[#This Row],[CEDULA]],USUARIOS!$B:$K,3,0)," ")</f>
        <v xml:space="preserve"> </v>
      </c>
      <c r="F775" s="10" t="str">
        <f>IFERROR(VLOOKUP(BASEA[[#This Row],[CEDULA]],USUARIOS!$B:$K,4,0)," ")</f>
        <v xml:space="preserve"> </v>
      </c>
      <c r="G775" s="3" t="str">
        <f>BASEA[[#This Row],[CEDULA]]&amp;BASEA[[#This Row],[PREDIO ]]</f>
        <v xml:space="preserve"> </v>
      </c>
      <c r="H775" s="3" t="str">
        <f>IFERROR(VLOOKUP(BASEA[[#This Row],[Columna1]],USUARIOS!$A:$K,6,0),"ERROR")</f>
        <v>ERROR</v>
      </c>
      <c r="I775" s="18" t="str">
        <f>IFERROR(VLOOKUP(BASEA[[#This Row],[Columna1]],USUARIOS!$A:$K,7,0)," ")</f>
        <v xml:space="preserve"> </v>
      </c>
      <c r="J775" s="18" t="str">
        <f>IFERROR(VLOOKUP(BASEA[[#This Row],[Columna1]],USUARIOS!$A:$K,8,0)," ")</f>
        <v xml:space="preserve"> </v>
      </c>
      <c r="K775" s="18" t="str">
        <f>IFERROR(VLOOKUP(BASEA[[#This Row],[Columna1]],USUARIOS!$A:$K,9,0)," ")</f>
        <v xml:space="preserve"> </v>
      </c>
      <c r="L775" s="18" t="str">
        <f>IFERROR(VLOOKUP(BASEA[[#This Row],[Columna1]],USUARIOS!$A:$K,10,0)," ")</f>
        <v xml:space="preserve"> </v>
      </c>
      <c r="M775" s="18" t="str">
        <f>IFERROR(VLOOKUP(BASEA[[#This Row],[Columna1]],USUARIOS!$A:$K,11,0)," ")</f>
        <v xml:space="preserve"> </v>
      </c>
      <c r="N775" s="11"/>
      <c r="O775" s="10"/>
      <c r="P775" s="10"/>
      <c r="Q775" s="10"/>
      <c r="R775" s="10"/>
      <c r="S775" s="19"/>
      <c r="T775" s="10"/>
      <c r="U775" s="10"/>
    </row>
    <row r="776" spans="1:21" ht="12.95" customHeight="1" x14ac:dyDescent="0.25">
      <c r="A776" s="8">
        <v>774</v>
      </c>
      <c r="B776" s="12"/>
      <c r="C776" s="12"/>
      <c r="D776" s="17" t="str">
        <f>IFERROR(VLOOKUP(BASEA[[#This Row],[CEDULA]],USUARIOS!$B:$K,2,0)," ")</f>
        <v xml:space="preserve"> </v>
      </c>
      <c r="E776" s="17" t="str">
        <f>IFERROR(VLOOKUP(BASEA[[#This Row],[CEDULA]],USUARIOS!$B:$K,3,0)," ")</f>
        <v xml:space="preserve"> </v>
      </c>
      <c r="F776" s="10" t="str">
        <f>IFERROR(VLOOKUP(BASEA[[#This Row],[CEDULA]],USUARIOS!$B:$K,4,0)," ")</f>
        <v xml:space="preserve"> </v>
      </c>
      <c r="G776" s="3" t="str">
        <f>BASEA[[#This Row],[CEDULA]]&amp;BASEA[[#This Row],[PREDIO ]]</f>
        <v xml:space="preserve"> </v>
      </c>
      <c r="H776" s="3" t="str">
        <f>IFERROR(VLOOKUP(BASEA[[#This Row],[Columna1]],USUARIOS!$A:$K,6,0),"ERROR")</f>
        <v>ERROR</v>
      </c>
      <c r="I776" s="18" t="str">
        <f>IFERROR(VLOOKUP(BASEA[[#This Row],[Columna1]],USUARIOS!$A:$K,7,0)," ")</f>
        <v xml:space="preserve"> </v>
      </c>
      <c r="J776" s="18" t="str">
        <f>IFERROR(VLOOKUP(BASEA[[#This Row],[Columna1]],USUARIOS!$A:$K,8,0)," ")</f>
        <v xml:space="preserve"> </v>
      </c>
      <c r="K776" s="18" t="str">
        <f>IFERROR(VLOOKUP(BASEA[[#This Row],[Columna1]],USUARIOS!$A:$K,9,0)," ")</f>
        <v xml:space="preserve"> </v>
      </c>
      <c r="L776" s="18" t="str">
        <f>IFERROR(VLOOKUP(BASEA[[#This Row],[Columna1]],USUARIOS!$A:$K,10,0)," ")</f>
        <v xml:space="preserve"> </v>
      </c>
      <c r="M776" s="18" t="str">
        <f>IFERROR(VLOOKUP(BASEA[[#This Row],[Columna1]],USUARIOS!$A:$K,11,0)," ")</f>
        <v xml:space="preserve"> </v>
      </c>
      <c r="N776" s="11"/>
      <c r="O776" s="10"/>
      <c r="P776" s="10"/>
      <c r="Q776" s="10"/>
      <c r="R776" s="10"/>
      <c r="S776" s="19"/>
      <c r="T776" s="10"/>
      <c r="U776" s="10"/>
    </row>
    <row r="777" spans="1:21" ht="12.95" customHeight="1" x14ac:dyDescent="0.25">
      <c r="A777" s="8">
        <v>775</v>
      </c>
      <c r="B777" s="12"/>
      <c r="C777" s="12"/>
      <c r="D777" s="17" t="str">
        <f>IFERROR(VLOOKUP(BASEA[[#This Row],[CEDULA]],USUARIOS!$B:$K,2,0)," ")</f>
        <v xml:space="preserve"> </v>
      </c>
      <c r="E777" s="17" t="str">
        <f>IFERROR(VLOOKUP(BASEA[[#This Row],[CEDULA]],USUARIOS!$B:$K,3,0)," ")</f>
        <v xml:space="preserve"> </v>
      </c>
      <c r="F777" s="10" t="str">
        <f>IFERROR(VLOOKUP(BASEA[[#This Row],[CEDULA]],USUARIOS!$B:$K,4,0)," ")</f>
        <v xml:space="preserve"> </v>
      </c>
      <c r="G777" s="3" t="str">
        <f>BASEA[[#This Row],[CEDULA]]&amp;BASEA[[#This Row],[PREDIO ]]</f>
        <v xml:space="preserve"> </v>
      </c>
      <c r="H777" s="3" t="str">
        <f>IFERROR(VLOOKUP(BASEA[[#This Row],[Columna1]],USUARIOS!$A:$K,6,0),"ERROR")</f>
        <v>ERROR</v>
      </c>
      <c r="I777" s="18" t="str">
        <f>IFERROR(VLOOKUP(BASEA[[#This Row],[Columna1]],USUARIOS!$A:$K,7,0)," ")</f>
        <v xml:space="preserve"> </v>
      </c>
      <c r="J777" s="18" t="str">
        <f>IFERROR(VLOOKUP(BASEA[[#This Row],[Columna1]],USUARIOS!$A:$K,8,0)," ")</f>
        <v xml:space="preserve"> </v>
      </c>
      <c r="K777" s="18" t="str">
        <f>IFERROR(VLOOKUP(BASEA[[#This Row],[Columna1]],USUARIOS!$A:$K,9,0)," ")</f>
        <v xml:space="preserve"> </v>
      </c>
      <c r="L777" s="18" t="str">
        <f>IFERROR(VLOOKUP(BASEA[[#This Row],[Columna1]],USUARIOS!$A:$K,10,0)," ")</f>
        <v xml:space="preserve"> </v>
      </c>
      <c r="M777" s="18" t="str">
        <f>IFERROR(VLOOKUP(BASEA[[#This Row],[Columna1]],USUARIOS!$A:$K,11,0)," ")</f>
        <v xml:space="preserve"> </v>
      </c>
      <c r="N777" s="11"/>
      <c r="O777" s="10"/>
      <c r="P777" s="10"/>
      <c r="Q777" s="10"/>
      <c r="R777" s="10"/>
      <c r="S777" s="19"/>
      <c r="T777" s="10"/>
      <c r="U777" s="10"/>
    </row>
    <row r="778" spans="1:21" ht="12.95" customHeight="1" x14ac:dyDescent="0.25">
      <c r="A778" s="8">
        <v>776</v>
      </c>
      <c r="B778" s="12"/>
      <c r="C778" s="12"/>
      <c r="D778" s="17" t="str">
        <f>IFERROR(VLOOKUP(BASEA[[#This Row],[CEDULA]],USUARIOS!$B:$K,2,0)," ")</f>
        <v xml:space="preserve"> </v>
      </c>
      <c r="E778" s="17" t="str">
        <f>IFERROR(VLOOKUP(BASEA[[#This Row],[CEDULA]],USUARIOS!$B:$K,3,0)," ")</f>
        <v xml:space="preserve"> </v>
      </c>
      <c r="F778" s="10" t="str">
        <f>IFERROR(VLOOKUP(BASEA[[#This Row],[CEDULA]],USUARIOS!$B:$K,4,0)," ")</f>
        <v xml:space="preserve"> </v>
      </c>
      <c r="G778" s="3" t="str">
        <f>BASEA[[#This Row],[CEDULA]]&amp;BASEA[[#This Row],[PREDIO ]]</f>
        <v xml:space="preserve"> </v>
      </c>
      <c r="H778" s="3" t="str">
        <f>IFERROR(VLOOKUP(BASEA[[#This Row],[Columna1]],USUARIOS!$A:$K,6,0),"ERROR")</f>
        <v>ERROR</v>
      </c>
      <c r="I778" s="18" t="str">
        <f>IFERROR(VLOOKUP(BASEA[[#This Row],[Columna1]],USUARIOS!$A:$K,7,0)," ")</f>
        <v xml:space="preserve"> </v>
      </c>
      <c r="J778" s="18" t="str">
        <f>IFERROR(VLOOKUP(BASEA[[#This Row],[Columna1]],USUARIOS!$A:$K,8,0)," ")</f>
        <v xml:space="preserve"> </v>
      </c>
      <c r="K778" s="18" t="str">
        <f>IFERROR(VLOOKUP(BASEA[[#This Row],[Columna1]],USUARIOS!$A:$K,9,0)," ")</f>
        <v xml:space="preserve"> </v>
      </c>
      <c r="L778" s="18" t="str">
        <f>IFERROR(VLOOKUP(BASEA[[#This Row],[Columna1]],USUARIOS!$A:$K,10,0)," ")</f>
        <v xml:space="preserve"> </v>
      </c>
      <c r="M778" s="18" t="str">
        <f>IFERROR(VLOOKUP(BASEA[[#This Row],[Columna1]],USUARIOS!$A:$K,11,0)," ")</f>
        <v xml:space="preserve"> </v>
      </c>
      <c r="N778" s="11"/>
      <c r="O778" s="10"/>
      <c r="P778" s="10"/>
      <c r="Q778" s="10"/>
      <c r="R778" s="10"/>
      <c r="S778" s="19"/>
      <c r="T778" s="10"/>
      <c r="U778" s="10"/>
    </row>
    <row r="779" spans="1:21" ht="12.95" customHeight="1" x14ac:dyDescent="0.25">
      <c r="A779" s="8">
        <v>777</v>
      </c>
      <c r="B779" s="12"/>
      <c r="C779" s="12"/>
      <c r="D779" s="17" t="str">
        <f>IFERROR(VLOOKUP(BASEA[[#This Row],[CEDULA]],USUARIOS!$B:$K,2,0)," ")</f>
        <v xml:space="preserve"> </v>
      </c>
      <c r="E779" s="17" t="str">
        <f>IFERROR(VLOOKUP(BASEA[[#This Row],[CEDULA]],USUARIOS!$B:$K,3,0)," ")</f>
        <v xml:space="preserve"> </v>
      </c>
      <c r="F779" s="10" t="str">
        <f>IFERROR(VLOOKUP(BASEA[[#This Row],[CEDULA]],USUARIOS!$B:$K,4,0)," ")</f>
        <v xml:space="preserve"> </v>
      </c>
      <c r="G779" s="3" t="str">
        <f>BASEA[[#This Row],[CEDULA]]&amp;BASEA[[#This Row],[PREDIO ]]</f>
        <v xml:space="preserve"> </v>
      </c>
      <c r="H779" s="3" t="str">
        <f>IFERROR(VLOOKUP(BASEA[[#This Row],[Columna1]],USUARIOS!$A:$K,6,0),"ERROR")</f>
        <v>ERROR</v>
      </c>
      <c r="I779" s="18" t="str">
        <f>IFERROR(VLOOKUP(BASEA[[#This Row],[Columna1]],USUARIOS!$A:$K,7,0)," ")</f>
        <v xml:space="preserve"> </v>
      </c>
      <c r="J779" s="18" t="str">
        <f>IFERROR(VLOOKUP(BASEA[[#This Row],[Columna1]],USUARIOS!$A:$K,8,0)," ")</f>
        <v xml:space="preserve"> </v>
      </c>
      <c r="K779" s="18" t="str">
        <f>IFERROR(VLOOKUP(BASEA[[#This Row],[Columna1]],USUARIOS!$A:$K,9,0)," ")</f>
        <v xml:space="preserve"> </v>
      </c>
      <c r="L779" s="18" t="str">
        <f>IFERROR(VLOOKUP(BASEA[[#This Row],[Columna1]],USUARIOS!$A:$K,10,0)," ")</f>
        <v xml:space="preserve"> </v>
      </c>
      <c r="M779" s="18" t="str">
        <f>IFERROR(VLOOKUP(BASEA[[#This Row],[Columna1]],USUARIOS!$A:$K,11,0)," ")</f>
        <v xml:space="preserve"> </v>
      </c>
      <c r="N779" s="11"/>
      <c r="O779" s="10"/>
      <c r="P779" s="10"/>
      <c r="Q779" s="10"/>
      <c r="R779" s="10"/>
      <c r="S779" s="19"/>
      <c r="T779" s="10"/>
      <c r="U779" s="10"/>
    </row>
    <row r="780" spans="1:21" ht="12.95" customHeight="1" x14ac:dyDescent="0.25">
      <c r="A780" s="8">
        <v>778</v>
      </c>
      <c r="B780" s="12"/>
      <c r="C780" s="12"/>
      <c r="D780" s="17" t="str">
        <f>IFERROR(VLOOKUP(BASEA[[#This Row],[CEDULA]],USUARIOS!$B:$K,2,0)," ")</f>
        <v xml:space="preserve"> </v>
      </c>
      <c r="E780" s="17" t="str">
        <f>IFERROR(VLOOKUP(BASEA[[#This Row],[CEDULA]],USUARIOS!$B:$K,3,0)," ")</f>
        <v xml:space="preserve"> </v>
      </c>
      <c r="F780" s="10" t="str">
        <f>IFERROR(VLOOKUP(BASEA[[#This Row],[CEDULA]],USUARIOS!$B:$K,4,0)," ")</f>
        <v xml:space="preserve"> </v>
      </c>
      <c r="G780" s="3" t="str">
        <f>BASEA[[#This Row],[CEDULA]]&amp;BASEA[[#This Row],[PREDIO ]]</f>
        <v xml:space="preserve"> </v>
      </c>
      <c r="H780" s="3" t="str">
        <f>IFERROR(VLOOKUP(BASEA[[#This Row],[Columna1]],USUARIOS!$A:$K,6,0),"ERROR")</f>
        <v>ERROR</v>
      </c>
      <c r="I780" s="18" t="str">
        <f>IFERROR(VLOOKUP(BASEA[[#This Row],[Columna1]],USUARIOS!$A:$K,7,0)," ")</f>
        <v xml:space="preserve"> </v>
      </c>
      <c r="J780" s="18" t="str">
        <f>IFERROR(VLOOKUP(BASEA[[#This Row],[Columna1]],USUARIOS!$A:$K,8,0)," ")</f>
        <v xml:space="preserve"> </v>
      </c>
      <c r="K780" s="18" t="str">
        <f>IFERROR(VLOOKUP(BASEA[[#This Row],[Columna1]],USUARIOS!$A:$K,9,0)," ")</f>
        <v xml:space="preserve"> </v>
      </c>
      <c r="L780" s="18" t="str">
        <f>IFERROR(VLOOKUP(BASEA[[#This Row],[Columna1]],USUARIOS!$A:$K,10,0)," ")</f>
        <v xml:space="preserve"> </v>
      </c>
      <c r="M780" s="18" t="str">
        <f>IFERROR(VLOOKUP(BASEA[[#This Row],[Columna1]],USUARIOS!$A:$K,11,0)," ")</f>
        <v xml:space="preserve"> </v>
      </c>
      <c r="N780" s="11"/>
      <c r="O780" s="10"/>
      <c r="P780" s="10"/>
      <c r="Q780" s="10"/>
      <c r="R780" s="10"/>
      <c r="S780" s="19"/>
      <c r="T780" s="10"/>
      <c r="U780" s="10"/>
    </row>
    <row r="781" spans="1:21" ht="12.95" customHeight="1" x14ac:dyDescent="0.25">
      <c r="A781" s="8">
        <v>779</v>
      </c>
      <c r="B781" s="12"/>
      <c r="C781" s="12"/>
      <c r="D781" s="17" t="str">
        <f>IFERROR(VLOOKUP(BASEA[[#This Row],[CEDULA]],USUARIOS!$B:$K,2,0)," ")</f>
        <v xml:space="preserve"> </v>
      </c>
      <c r="E781" s="17" t="str">
        <f>IFERROR(VLOOKUP(BASEA[[#This Row],[CEDULA]],USUARIOS!$B:$K,3,0)," ")</f>
        <v xml:space="preserve"> </v>
      </c>
      <c r="F781" s="10" t="str">
        <f>IFERROR(VLOOKUP(BASEA[[#This Row],[CEDULA]],USUARIOS!$B:$K,4,0)," ")</f>
        <v xml:space="preserve"> </v>
      </c>
      <c r="G781" s="3" t="str">
        <f>BASEA[[#This Row],[CEDULA]]&amp;BASEA[[#This Row],[PREDIO ]]</f>
        <v xml:space="preserve"> </v>
      </c>
      <c r="H781" s="3" t="str">
        <f>IFERROR(VLOOKUP(BASEA[[#This Row],[Columna1]],USUARIOS!$A:$K,6,0),"ERROR")</f>
        <v>ERROR</v>
      </c>
      <c r="I781" s="18" t="str">
        <f>IFERROR(VLOOKUP(BASEA[[#This Row],[Columna1]],USUARIOS!$A:$K,7,0)," ")</f>
        <v xml:space="preserve"> </v>
      </c>
      <c r="J781" s="18" t="str">
        <f>IFERROR(VLOOKUP(BASEA[[#This Row],[Columna1]],USUARIOS!$A:$K,8,0)," ")</f>
        <v xml:space="preserve"> </v>
      </c>
      <c r="K781" s="18" t="str">
        <f>IFERROR(VLOOKUP(BASEA[[#This Row],[Columna1]],USUARIOS!$A:$K,9,0)," ")</f>
        <v xml:space="preserve"> </v>
      </c>
      <c r="L781" s="18" t="str">
        <f>IFERROR(VLOOKUP(BASEA[[#This Row],[Columna1]],USUARIOS!$A:$K,10,0)," ")</f>
        <v xml:space="preserve"> </v>
      </c>
      <c r="M781" s="18" t="str">
        <f>IFERROR(VLOOKUP(BASEA[[#This Row],[Columna1]],USUARIOS!$A:$K,11,0)," ")</f>
        <v xml:space="preserve"> </v>
      </c>
      <c r="N781" s="11"/>
      <c r="O781" s="10"/>
      <c r="P781" s="10"/>
      <c r="Q781" s="10"/>
      <c r="R781" s="10"/>
      <c r="S781" s="19"/>
      <c r="T781" s="10"/>
      <c r="U781" s="10"/>
    </row>
    <row r="782" spans="1:21" ht="12.95" customHeight="1" x14ac:dyDescent="0.25">
      <c r="A782" s="8">
        <v>780</v>
      </c>
      <c r="B782" s="12"/>
      <c r="C782" s="12"/>
      <c r="D782" s="17" t="str">
        <f>IFERROR(VLOOKUP(BASEA[[#This Row],[CEDULA]],USUARIOS!$B:$K,2,0)," ")</f>
        <v xml:space="preserve"> </v>
      </c>
      <c r="E782" s="17" t="str">
        <f>IFERROR(VLOOKUP(BASEA[[#This Row],[CEDULA]],USUARIOS!$B:$K,3,0)," ")</f>
        <v xml:space="preserve"> </v>
      </c>
      <c r="F782" s="10" t="str">
        <f>IFERROR(VLOOKUP(BASEA[[#This Row],[CEDULA]],USUARIOS!$B:$K,4,0)," ")</f>
        <v xml:space="preserve"> </v>
      </c>
      <c r="G782" s="3" t="str">
        <f>BASEA[[#This Row],[CEDULA]]&amp;BASEA[[#This Row],[PREDIO ]]</f>
        <v xml:space="preserve"> </v>
      </c>
      <c r="H782" s="3" t="str">
        <f>IFERROR(VLOOKUP(BASEA[[#This Row],[Columna1]],USUARIOS!$A:$K,6,0),"ERROR")</f>
        <v>ERROR</v>
      </c>
      <c r="I782" s="18" t="str">
        <f>IFERROR(VLOOKUP(BASEA[[#This Row],[Columna1]],USUARIOS!$A:$K,7,0)," ")</f>
        <v xml:space="preserve"> </v>
      </c>
      <c r="J782" s="18" t="str">
        <f>IFERROR(VLOOKUP(BASEA[[#This Row],[Columna1]],USUARIOS!$A:$K,8,0)," ")</f>
        <v xml:space="preserve"> </v>
      </c>
      <c r="K782" s="18" t="str">
        <f>IFERROR(VLOOKUP(BASEA[[#This Row],[Columna1]],USUARIOS!$A:$K,9,0)," ")</f>
        <v xml:space="preserve"> </v>
      </c>
      <c r="L782" s="18" t="str">
        <f>IFERROR(VLOOKUP(BASEA[[#This Row],[Columna1]],USUARIOS!$A:$K,10,0)," ")</f>
        <v xml:space="preserve"> </v>
      </c>
      <c r="M782" s="18" t="str">
        <f>IFERROR(VLOOKUP(BASEA[[#This Row],[Columna1]],USUARIOS!$A:$K,11,0)," ")</f>
        <v xml:space="preserve"> </v>
      </c>
      <c r="N782" s="11"/>
      <c r="O782" s="10"/>
      <c r="P782" s="10"/>
      <c r="Q782" s="10"/>
      <c r="R782" s="10"/>
      <c r="S782" s="19"/>
      <c r="T782" s="10"/>
      <c r="U782" s="10"/>
    </row>
    <row r="783" spans="1:21" ht="12.95" customHeight="1" x14ac:dyDescent="0.25">
      <c r="A783" s="8">
        <v>781</v>
      </c>
      <c r="B783" s="12"/>
      <c r="C783" s="12"/>
      <c r="D783" s="17" t="str">
        <f>IFERROR(VLOOKUP(BASEA[[#This Row],[CEDULA]],USUARIOS!$B:$K,2,0)," ")</f>
        <v xml:space="preserve"> </v>
      </c>
      <c r="E783" s="17" t="str">
        <f>IFERROR(VLOOKUP(BASEA[[#This Row],[CEDULA]],USUARIOS!$B:$K,3,0)," ")</f>
        <v xml:space="preserve"> </v>
      </c>
      <c r="F783" s="10" t="str">
        <f>IFERROR(VLOOKUP(BASEA[[#This Row],[CEDULA]],USUARIOS!$B:$K,4,0)," ")</f>
        <v xml:space="preserve"> </v>
      </c>
      <c r="G783" s="3" t="str">
        <f>BASEA[[#This Row],[CEDULA]]&amp;BASEA[[#This Row],[PREDIO ]]</f>
        <v xml:space="preserve"> </v>
      </c>
      <c r="H783" s="3" t="str">
        <f>IFERROR(VLOOKUP(BASEA[[#This Row],[Columna1]],USUARIOS!$A:$K,6,0),"ERROR")</f>
        <v>ERROR</v>
      </c>
      <c r="I783" s="18" t="str">
        <f>IFERROR(VLOOKUP(BASEA[[#This Row],[Columna1]],USUARIOS!$A:$K,7,0)," ")</f>
        <v xml:space="preserve"> </v>
      </c>
      <c r="J783" s="18" t="str">
        <f>IFERROR(VLOOKUP(BASEA[[#This Row],[Columna1]],USUARIOS!$A:$K,8,0)," ")</f>
        <v xml:space="preserve"> </v>
      </c>
      <c r="K783" s="18" t="str">
        <f>IFERROR(VLOOKUP(BASEA[[#This Row],[Columna1]],USUARIOS!$A:$K,9,0)," ")</f>
        <v xml:space="preserve"> </v>
      </c>
      <c r="L783" s="18" t="str">
        <f>IFERROR(VLOOKUP(BASEA[[#This Row],[Columna1]],USUARIOS!$A:$K,10,0)," ")</f>
        <v xml:space="preserve"> </v>
      </c>
      <c r="M783" s="18" t="str">
        <f>IFERROR(VLOOKUP(BASEA[[#This Row],[Columna1]],USUARIOS!$A:$K,11,0)," ")</f>
        <v xml:space="preserve"> </v>
      </c>
      <c r="N783" s="11"/>
      <c r="O783" s="10"/>
      <c r="P783" s="10"/>
      <c r="Q783" s="10"/>
      <c r="R783" s="10"/>
      <c r="S783" s="19"/>
      <c r="T783" s="10"/>
      <c r="U783" s="10"/>
    </row>
    <row r="784" spans="1:21" ht="12.95" customHeight="1" x14ac:dyDescent="0.25">
      <c r="A784" s="8">
        <v>782</v>
      </c>
      <c r="B784" s="12"/>
      <c r="C784" s="12"/>
      <c r="D784" s="17" t="str">
        <f>IFERROR(VLOOKUP(BASEA[[#This Row],[CEDULA]],USUARIOS!$B:$K,2,0)," ")</f>
        <v xml:space="preserve"> </v>
      </c>
      <c r="E784" s="17" t="str">
        <f>IFERROR(VLOOKUP(BASEA[[#This Row],[CEDULA]],USUARIOS!$B:$K,3,0)," ")</f>
        <v xml:space="preserve"> </v>
      </c>
      <c r="F784" s="10" t="str">
        <f>IFERROR(VLOOKUP(BASEA[[#This Row],[CEDULA]],USUARIOS!$B:$K,4,0)," ")</f>
        <v xml:space="preserve"> </v>
      </c>
      <c r="G784" s="3" t="str">
        <f>BASEA[[#This Row],[CEDULA]]&amp;BASEA[[#This Row],[PREDIO ]]</f>
        <v xml:space="preserve"> </v>
      </c>
      <c r="H784" s="3" t="str">
        <f>IFERROR(VLOOKUP(BASEA[[#This Row],[Columna1]],USUARIOS!$A:$K,6,0),"ERROR")</f>
        <v>ERROR</v>
      </c>
      <c r="I784" s="18" t="str">
        <f>IFERROR(VLOOKUP(BASEA[[#This Row],[Columna1]],USUARIOS!$A:$K,7,0)," ")</f>
        <v xml:space="preserve"> </v>
      </c>
      <c r="J784" s="18" t="str">
        <f>IFERROR(VLOOKUP(BASEA[[#This Row],[Columna1]],USUARIOS!$A:$K,8,0)," ")</f>
        <v xml:space="preserve"> </v>
      </c>
      <c r="K784" s="18" t="str">
        <f>IFERROR(VLOOKUP(BASEA[[#This Row],[Columna1]],USUARIOS!$A:$K,9,0)," ")</f>
        <v xml:space="preserve"> </v>
      </c>
      <c r="L784" s="18" t="str">
        <f>IFERROR(VLOOKUP(BASEA[[#This Row],[Columna1]],USUARIOS!$A:$K,10,0)," ")</f>
        <v xml:space="preserve"> </v>
      </c>
      <c r="M784" s="18" t="str">
        <f>IFERROR(VLOOKUP(BASEA[[#This Row],[Columna1]],USUARIOS!$A:$K,11,0)," ")</f>
        <v xml:space="preserve"> </v>
      </c>
      <c r="N784" s="11"/>
      <c r="O784" s="10"/>
      <c r="P784" s="10"/>
      <c r="Q784" s="10"/>
      <c r="R784" s="10"/>
      <c r="S784" s="19"/>
      <c r="T784" s="10"/>
      <c r="U784" s="10"/>
    </row>
    <row r="785" spans="1:21" ht="12.95" customHeight="1" x14ac:dyDescent="0.25">
      <c r="A785" s="8">
        <v>783</v>
      </c>
      <c r="B785" s="12"/>
      <c r="C785" s="12"/>
      <c r="D785" s="17" t="str">
        <f>IFERROR(VLOOKUP(BASEA[[#This Row],[CEDULA]],USUARIOS!$B:$K,2,0)," ")</f>
        <v xml:space="preserve"> </v>
      </c>
      <c r="E785" s="17" t="str">
        <f>IFERROR(VLOOKUP(BASEA[[#This Row],[CEDULA]],USUARIOS!$B:$K,3,0)," ")</f>
        <v xml:space="preserve"> </v>
      </c>
      <c r="F785" s="10" t="str">
        <f>IFERROR(VLOOKUP(BASEA[[#This Row],[CEDULA]],USUARIOS!$B:$K,4,0)," ")</f>
        <v xml:space="preserve"> </v>
      </c>
      <c r="G785" s="3" t="str">
        <f>BASEA[[#This Row],[CEDULA]]&amp;BASEA[[#This Row],[PREDIO ]]</f>
        <v xml:space="preserve"> </v>
      </c>
      <c r="H785" s="3" t="str">
        <f>IFERROR(VLOOKUP(BASEA[[#This Row],[Columna1]],USUARIOS!$A:$K,6,0),"ERROR")</f>
        <v>ERROR</v>
      </c>
      <c r="I785" s="18" t="str">
        <f>IFERROR(VLOOKUP(BASEA[[#This Row],[Columna1]],USUARIOS!$A:$K,7,0)," ")</f>
        <v xml:space="preserve"> </v>
      </c>
      <c r="J785" s="18" t="str">
        <f>IFERROR(VLOOKUP(BASEA[[#This Row],[Columna1]],USUARIOS!$A:$K,8,0)," ")</f>
        <v xml:space="preserve"> </v>
      </c>
      <c r="K785" s="18" t="str">
        <f>IFERROR(VLOOKUP(BASEA[[#This Row],[Columna1]],USUARIOS!$A:$K,9,0)," ")</f>
        <v xml:space="preserve"> </v>
      </c>
      <c r="L785" s="18" t="str">
        <f>IFERROR(VLOOKUP(BASEA[[#This Row],[Columna1]],USUARIOS!$A:$K,10,0)," ")</f>
        <v xml:space="preserve"> </v>
      </c>
      <c r="M785" s="18" t="str">
        <f>IFERROR(VLOOKUP(BASEA[[#This Row],[Columna1]],USUARIOS!$A:$K,11,0)," ")</f>
        <v xml:space="preserve"> </v>
      </c>
      <c r="N785" s="11"/>
      <c r="O785" s="10"/>
      <c r="P785" s="10"/>
      <c r="Q785" s="10"/>
      <c r="R785" s="10"/>
      <c r="S785" s="19"/>
      <c r="T785" s="10"/>
      <c r="U785" s="10"/>
    </row>
    <row r="786" spans="1:21" ht="12.95" customHeight="1" x14ac:dyDescent="0.25">
      <c r="A786" s="8">
        <v>784</v>
      </c>
      <c r="B786" s="12"/>
      <c r="C786" s="12"/>
      <c r="D786" s="17" t="str">
        <f>IFERROR(VLOOKUP(BASEA[[#This Row],[CEDULA]],USUARIOS!$B:$K,2,0)," ")</f>
        <v xml:space="preserve"> </v>
      </c>
      <c r="E786" s="17" t="str">
        <f>IFERROR(VLOOKUP(BASEA[[#This Row],[CEDULA]],USUARIOS!$B:$K,3,0)," ")</f>
        <v xml:space="preserve"> </v>
      </c>
      <c r="F786" s="10" t="str">
        <f>IFERROR(VLOOKUP(BASEA[[#This Row],[CEDULA]],USUARIOS!$B:$K,4,0)," ")</f>
        <v xml:space="preserve"> </v>
      </c>
      <c r="G786" s="3" t="str">
        <f>BASEA[[#This Row],[CEDULA]]&amp;BASEA[[#This Row],[PREDIO ]]</f>
        <v xml:space="preserve"> </v>
      </c>
      <c r="H786" s="3" t="str">
        <f>IFERROR(VLOOKUP(BASEA[[#This Row],[Columna1]],USUARIOS!$A:$K,6,0),"ERROR")</f>
        <v>ERROR</v>
      </c>
      <c r="I786" s="18" t="str">
        <f>IFERROR(VLOOKUP(BASEA[[#This Row],[Columna1]],USUARIOS!$A:$K,7,0)," ")</f>
        <v xml:space="preserve"> </v>
      </c>
      <c r="J786" s="18" t="str">
        <f>IFERROR(VLOOKUP(BASEA[[#This Row],[Columna1]],USUARIOS!$A:$K,8,0)," ")</f>
        <v xml:space="preserve"> </v>
      </c>
      <c r="K786" s="18" t="str">
        <f>IFERROR(VLOOKUP(BASEA[[#This Row],[Columna1]],USUARIOS!$A:$K,9,0)," ")</f>
        <v xml:space="preserve"> </v>
      </c>
      <c r="L786" s="18" t="str">
        <f>IFERROR(VLOOKUP(BASEA[[#This Row],[Columna1]],USUARIOS!$A:$K,10,0)," ")</f>
        <v xml:space="preserve"> </v>
      </c>
      <c r="M786" s="18" t="str">
        <f>IFERROR(VLOOKUP(BASEA[[#This Row],[Columna1]],USUARIOS!$A:$K,11,0)," ")</f>
        <v xml:space="preserve"> </v>
      </c>
      <c r="N786" s="11"/>
      <c r="O786" s="10"/>
      <c r="P786" s="10"/>
      <c r="Q786" s="10"/>
      <c r="R786" s="10"/>
      <c r="S786" s="19"/>
      <c r="T786" s="10"/>
      <c r="U786" s="10"/>
    </row>
    <row r="787" spans="1:21" ht="12.95" customHeight="1" x14ac:dyDescent="0.25">
      <c r="A787" s="8">
        <v>785</v>
      </c>
      <c r="B787" s="12"/>
      <c r="C787" s="12"/>
      <c r="D787" s="17" t="str">
        <f>IFERROR(VLOOKUP(BASEA[[#This Row],[CEDULA]],USUARIOS!$B:$K,2,0)," ")</f>
        <v xml:space="preserve"> </v>
      </c>
      <c r="E787" s="17" t="str">
        <f>IFERROR(VLOOKUP(BASEA[[#This Row],[CEDULA]],USUARIOS!$B:$K,3,0)," ")</f>
        <v xml:space="preserve"> </v>
      </c>
      <c r="F787" s="10" t="str">
        <f>IFERROR(VLOOKUP(BASEA[[#This Row],[CEDULA]],USUARIOS!$B:$K,4,0)," ")</f>
        <v xml:space="preserve"> </v>
      </c>
      <c r="G787" s="3" t="str">
        <f>BASEA[[#This Row],[CEDULA]]&amp;BASEA[[#This Row],[PREDIO ]]</f>
        <v xml:space="preserve"> </v>
      </c>
      <c r="H787" s="3" t="str">
        <f>IFERROR(VLOOKUP(BASEA[[#This Row],[Columna1]],USUARIOS!$A:$K,6,0),"ERROR")</f>
        <v>ERROR</v>
      </c>
      <c r="I787" s="18" t="str">
        <f>IFERROR(VLOOKUP(BASEA[[#This Row],[Columna1]],USUARIOS!$A:$K,7,0)," ")</f>
        <v xml:space="preserve"> </v>
      </c>
      <c r="J787" s="18" t="str">
        <f>IFERROR(VLOOKUP(BASEA[[#This Row],[Columna1]],USUARIOS!$A:$K,8,0)," ")</f>
        <v xml:space="preserve"> </v>
      </c>
      <c r="K787" s="18" t="str">
        <f>IFERROR(VLOOKUP(BASEA[[#This Row],[Columna1]],USUARIOS!$A:$K,9,0)," ")</f>
        <v xml:space="preserve"> </v>
      </c>
      <c r="L787" s="18" t="str">
        <f>IFERROR(VLOOKUP(BASEA[[#This Row],[Columna1]],USUARIOS!$A:$K,10,0)," ")</f>
        <v xml:space="preserve"> </v>
      </c>
      <c r="M787" s="18" t="str">
        <f>IFERROR(VLOOKUP(BASEA[[#This Row],[Columna1]],USUARIOS!$A:$K,11,0)," ")</f>
        <v xml:space="preserve"> </v>
      </c>
      <c r="N787" s="11"/>
      <c r="O787" s="10"/>
      <c r="P787" s="10"/>
      <c r="Q787" s="10"/>
      <c r="R787" s="10"/>
      <c r="S787" s="19"/>
      <c r="T787" s="10"/>
      <c r="U787" s="10"/>
    </row>
    <row r="788" spans="1:21" ht="12.95" customHeight="1" x14ac:dyDescent="0.25">
      <c r="A788" s="8">
        <v>786</v>
      </c>
      <c r="B788" s="12"/>
      <c r="C788" s="12"/>
      <c r="D788" s="17" t="str">
        <f>IFERROR(VLOOKUP(BASEA[[#This Row],[CEDULA]],USUARIOS!$B:$K,2,0)," ")</f>
        <v xml:space="preserve"> </v>
      </c>
      <c r="E788" s="17" t="str">
        <f>IFERROR(VLOOKUP(BASEA[[#This Row],[CEDULA]],USUARIOS!$B:$K,3,0)," ")</f>
        <v xml:space="preserve"> </v>
      </c>
      <c r="F788" s="10" t="str">
        <f>IFERROR(VLOOKUP(BASEA[[#This Row],[CEDULA]],USUARIOS!$B:$K,4,0)," ")</f>
        <v xml:space="preserve"> </v>
      </c>
      <c r="G788" s="3" t="str">
        <f>BASEA[[#This Row],[CEDULA]]&amp;BASEA[[#This Row],[PREDIO ]]</f>
        <v xml:space="preserve"> </v>
      </c>
      <c r="H788" s="3" t="str">
        <f>IFERROR(VLOOKUP(BASEA[[#This Row],[Columna1]],USUARIOS!$A:$K,6,0),"ERROR")</f>
        <v>ERROR</v>
      </c>
      <c r="I788" s="18" t="str">
        <f>IFERROR(VLOOKUP(BASEA[[#This Row],[Columna1]],USUARIOS!$A:$K,7,0)," ")</f>
        <v xml:space="preserve"> </v>
      </c>
      <c r="J788" s="18" t="str">
        <f>IFERROR(VLOOKUP(BASEA[[#This Row],[Columna1]],USUARIOS!$A:$K,8,0)," ")</f>
        <v xml:space="preserve"> </v>
      </c>
      <c r="K788" s="18" t="str">
        <f>IFERROR(VLOOKUP(BASEA[[#This Row],[Columna1]],USUARIOS!$A:$K,9,0)," ")</f>
        <v xml:space="preserve"> </v>
      </c>
      <c r="L788" s="18" t="str">
        <f>IFERROR(VLOOKUP(BASEA[[#This Row],[Columna1]],USUARIOS!$A:$K,10,0)," ")</f>
        <v xml:space="preserve"> </v>
      </c>
      <c r="M788" s="18" t="str">
        <f>IFERROR(VLOOKUP(BASEA[[#This Row],[Columna1]],USUARIOS!$A:$K,11,0)," ")</f>
        <v xml:space="preserve"> </v>
      </c>
      <c r="N788" s="11"/>
      <c r="O788" s="10"/>
      <c r="P788" s="10"/>
      <c r="Q788" s="10"/>
      <c r="R788" s="10"/>
      <c r="S788" s="19"/>
      <c r="T788" s="10"/>
      <c r="U788" s="10"/>
    </row>
    <row r="789" spans="1:21" ht="12.95" customHeight="1" x14ac:dyDescent="0.25">
      <c r="A789" s="8">
        <v>787</v>
      </c>
      <c r="B789" s="12"/>
      <c r="C789" s="12"/>
      <c r="D789" s="17" t="str">
        <f>IFERROR(VLOOKUP(BASEA[[#This Row],[CEDULA]],USUARIOS!$B:$K,2,0)," ")</f>
        <v xml:space="preserve"> </v>
      </c>
      <c r="E789" s="17" t="str">
        <f>IFERROR(VLOOKUP(BASEA[[#This Row],[CEDULA]],USUARIOS!$B:$K,3,0)," ")</f>
        <v xml:space="preserve"> </v>
      </c>
      <c r="F789" s="10" t="str">
        <f>IFERROR(VLOOKUP(BASEA[[#This Row],[CEDULA]],USUARIOS!$B:$K,4,0)," ")</f>
        <v xml:space="preserve"> </v>
      </c>
      <c r="G789" s="3" t="str">
        <f>BASEA[[#This Row],[CEDULA]]&amp;BASEA[[#This Row],[PREDIO ]]</f>
        <v xml:space="preserve"> </v>
      </c>
      <c r="H789" s="3" t="str">
        <f>IFERROR(VLOOKUP(BASEA[[#This Row],[Columna1]],USUARIOS!$A:$K,6,0),"ERROR")</f>
        <v>ERROR</v>
      </c>
      <c r="I789" s="18" t="str">
        <f>IFERROR(VLOOKUP(BASEA[[#This Row],[Columna1]],USUARIOS!$A:$K,7,0)," ")</f>
        <v xml:space="preserve"> </v>
      </c>
      <c r="J789" s="18" t="str">
        <f>IFERROR(VLOOKUP(BASEA[[#This Row],[Columna1]],USUARIOS!$A:$K,8,0)," ")</f>
        <v xml:space="preserve"> </v>
      </c>
      <c r="K789" s="18" t="str">
        <f>IFERROR(VLOOKUP(BASEA[[#This Row],[Columna1]],USUARIOS!$A:$K,9,0)," ")</f>
        <v xml:space="preserve"> </v>
      </c>
      <c r="L789" s="18" t="str">
        <f>IFERROR(VLOOKUP(BASEA[[#This Row],[Columna1]],USUARIOS!$A:$K,10,0)," ")</f>
        <v xml:space="preserve"> </v>
      </c>
      <c r="M789" s="18" t="str">
        <f>IFERROR(VLOOKUP(BASEA[[#This Row],[Columna1]],USUARIOS!$A:$K,11,0)," ")</f>
        <v xml:space="preserve"> </v>
      </c>
      <c r="N789" s="11"/>
      <c r="O789" s="10"/>
      <c r="P789" s="10"/>
      <c r="Q789" s="10"/>
      <c r="R789" s="10"/>
      <c r="S789" s="19"/>
      <c r="T789" s="10"/>
      <c r="U789" s="10"/>
    </row>
    <row r="790" spans="1:21" ht="12.95" customHeight="1" x14ac:dyDescent="0.25">
      <c r="A790" s="8">
        <v>788</v>
      </c>
      <c r="B790" s="12"/>
      <c r="C790" s="12"/>
      <c r="D790" s="17" t="str">
        <f>IFERROR(VLOOKUP(BASEA[[#This Row],[CEDULA]],USUARIOS!$B:$K,2,0)," ")</f>
        <v xml:space="preserve"> </v>
      </c>
      <c r="E790" s="17" t="str">
        <f>IFERROR(VLOOKUP(BASEA[[#This Row],[CEDULA]],USUARIOS!$B:$K,3,0)," ")</f>
        <v xml:space="preserve"> </v>
      </c>
      <c r="F790" s="10" t="str">
        <f>IFERROR(VLOOKUP(BASEA[[#This Row],[CEDULA]],USUARIOS!$B:$K,4,0)," ")</f>
        <v xml:space="preserve"> </v>
      </c>
      <c r="G790" s="3" t="str">
        <f>BASEA[[#This Row],[CEDULA]]&amp;BASEA[[#This Row],[PREDIO ]]</f>
        <v xml:space="preserve"> </v>
      </c>
      <c r="H790" s="3" t="str">
        <f>IFERROR(VLOOKUP(BASEA[[#This Row],[Columna1]],USUARIOS!$A:$K,6,0),"ERROR")</f>
        <v>ERROR</v>
      </c>
      <c r="I790" s="18" t="str">
        <f>IFERROR(VLOOKUP(BASEA[[#This Row],[Columna1]],USUARIOS!$A:$K,7,0)," ")</f>
        <v xml:space="preserve"> </v>
      </c>
      <c r="J790" s="18" t="str">
        <f>IFERROR(VLOOKUP(BASEA[[#This Row],[Columna1]],USUARIOS!$A:$K,8,0)," ")</f>
        <v xml:space="preserve"> </v>
      </c>
      <c r="K790" s="18" t="str">
        <f>IFERROR(VLOOKUP(BASEA[[#This Row],[Columna1]],USUARIOS!$A:$K,9,0)," ")</f>
        <v xml:space="preserve"> </v>
      </c>
      <c r="L790" s="18" t="str">
        <f>IFERROR(VLOOKUP(BASEA[[#This Row],[Columna1]],USUARIOS!$A:$K,10,0)," ")</f>
        <v xml:space="preserve"> </v>
      </c>
      <c r="M790" s="18" t="str">
        <f>IFERROR(VLOOKUP(BASEA[[#This Row],[Columna1]],USUARIOS!$A:$K,11,0)," ")</f>
        <v xml:space="preserve"> </v>
      </c>
      <c r="N790" s="11"/>
      <c r="O790" s="10"/>
      <c r="P790" s="10"/>
      <c r="Q790" s="10"/>
      <c r="R790" s="10"/>
      <c r="S790" s="19"/>
      <c r="T790" s="10"/>
      <c r="U790" s="10"/>
    </row>
    <row r="791" spans="1:21" ht="12.95" customHeight="1" x14ac:dyDescent="0.25">
      <c r="A791" s="8">
        <v>789</v>
      </c>
      <c r="B791" s="12"/>
      <c r="C791" s="12"/>
      <c r="D791" s="17" t="str">
        <f>IFERROR(VLOOKUP(BASEA[[#This Row],[CEDULA]],USUARIOS!$B:$K,2,0)," ")</f>
        <v xml:space="preserve"> </v>
      </c>
      <c r="E791" s="17" t="str">
        <f>IFERROR(VLOOKUP(BASEA[[#This Row],[CEDULA]],USUARIOS!$B:$K,3,0)," ")</f>
        <v xml:space="preserve"> </v>
      </c>
      <c r="F791" s="10" t="str">
        <f>IFERROR(VLOOKUP(BASEA[[#This Row],[CEDULA]],USUARIOS!$B:$K,4,0)," ")</f>
        <v xml:space="preserve"> </v>
      </c>
      <c r="G791" s="3" t="str">
        <f>BASEA[[#This Row],[CEDULA]]&amp;BASEA[[#This Row],[PREDIO ]]</f>
        <v xml:space="preserve"> </v>
      </c>
      <c r="H791" s="3" t="str">
        <f>IFERROR(VLOOKUP(BASEA[[#This Row],[Columna1]],USUARIOS!$A:$K,6,0),"ERROR")</f>
        <v>ERROR</v>
      </c>
      <c r="I791" s="18" t="str">
        <f>IFERROR(VLOOKUP(BASEA[[#This Row],[Columna1]],USUARIOS!$A:$K,7,0)," ")</f>
        <v xml:space="preserve"> </v>
      </c>
      <c r="J791" s="18" t="str">
        <f>IFERROR(VLOOKUP(BASEA[[#This Row],[Columna1]],USUARIOS!$A:$K,8,0)," ")</f>
        <v xml:space="preserve"> </v>
      </c>
      <c r="K791" s="18" t="str">
        <f>IFERROR(VLOOKUP(BASEA[[#This Row],[Columna1]],USUARIOS!$A:$K,9,0)," ")</f>
        <v xml:space="preserve"> </v>
      </c>
      <c r="L791" s="18" t="str">
        <f>IFERROR(VLOOKUP(BASEA[[#This Row],[Columna1]],USUARIOS!$A:$K,10,0)," ")</f>
        <v xml:space="preserve"> </v>
      </c>
      <c r="M791" s="18" t="str">
        <f>IFERROR(VLOOKUP(BASEA[[#This Row],[Columna1]],USUARIOS!$A:$K,11,0)," ")</f>
        <v xml:space="preserve"> </v>
      </c>
      <c r="N791" s="11"/>
      <c r="O791" s="10"/>
      <c r="P791" s="10"/>
      <c r="Q791" s="10"/>
      <c r="R791" s="10"/>
      <c r="S791" s="19"/>
      <c r="T791" s="10"/>
      <c r="U791" s="10"/>
    </row>
    <row r="792" spans="1:21" ht="12.95" customHeight="1" x14ac:dyDescent="0.25">
      <c r="A792" s="8">
        <v>790</v>
      </c>
      <c r="B792" s="12"/>
      <c r="C792" s="12"/>
      <c r="D792" s="17" t="str">
        <f>IFERROR(VLOOKUP(BASEA[[#This Row],[CEDULA]],USUARIOS!$B:$K,2,0)," ")</f>
        <v xml:space="preserve"> </v>
      </c>
      <c r="E792" s="17" t="str">
        <f>IFERROR(VLOOKUP(BASEA[[#This Row],[CEDULA]],USUARIOS!$B:$K,3,0)," ")</f>
        <v xml:space="preserve"> </v>
      </c>
      <c r="F792" s="10" t="str">
        <f>IFERROR(VLOOKUP(BASEA[[#This Row],[CEDULA]],USUARIOS!$B:$K,4,0)," ")</f>
        <v xml:space="preserve"> </v>
      </c>
      <c r="G792" s="3" t="str">
        <f>BASEA[[#This Row],[CEDULA]]&amp;BASEA[[#This Row],[PREDIO ]]</f>
        <v xml:space="preserve"> </v>
      </c>
      <c r="H792" s="3" t="str">
        <f>IFERROR(VLOOKUP(BASEA[[#This Row],[Columna1]],USUARIOS!$A:$K,6,0),"ERROR")</f>
        <v>ERROR</v>
      </c>
      <c r="I792" s="18" t="str">
        <f>IFERROR(VLOOKUP(BASEA[[#This Row],[Columna1]],USUARIOS!$A:$K,7,0)," ")</f>
        <v xml:space="preserve"> </v>
      </c>
      <c r="J792" s="18" t="str">
        <f>IFERROR(VLOOKUP(BASEA[[#This Row],[Columna1]],USUARIOS!$A:$K,8,0)," ")</f>
        <v xml:space="preserve"> </v>
      </c>
      <c r="K792" s="18" t="str">
        <f>IFERROR(VLOOKUP(BASEA[[#This Row],[Columna1]],USUARIOS!$A:$K,9,0)," ")</f>
        <v xml:space="preserve"> </v>
      </c>
      <c r="L792" s="18" t="str">
        <f>IFERROR(VLOOKUP(BASEA[[#This Row],[Columna1]],USUARIOS!$A:$K,10,0)," ")</f>
        <v xml:space="preserve"> </v>
      </c>
      <c r="M792" s="18" t="str">
        <f>IFERROR(VLOOKUP(BASEA[[#This Row],[Columna1]],USUARIOS!$A:$K,11,0)," ")</f>
        <v xml:space="preserve"> </v>
      </c>
      <c r="N792" s="11"/>
      <c r="O792" s="10"/>
      <c r="P792" s="10"/>
      <c r="Q792" s="10"/>
      <c r="R792" s="10"/>
      <c r="S792" s="19"/>
      <c r="T792" s="10"/>
      <c r="U792" s="10"/>
    </row>
    <row r="793" spans="1:21" ht="12.95" customHeight="1" x14ac:dyDescent="0.25">
      <c r="A793" s="8">
        <v>791</v>
      </c>
      <c r="B793" s="12"/>
      <c r="C793" s="12"/>
      <c r="D793" s="17" t="str">
        <f>IFERROR(VLOOKUP(BASEA[[#This Row],[CEDULA]],USUARIOS!$B:$K,2,0)," ")</f>
        <v xml:space="preserve"> </v>
      </c>
      <c r="E793" s="17" t="str">
        <f>IFERROR(VLOOKUP(BASEA[[#This Row],[CEDULA]],USUARIOS!$B:$K,3,0)," ")</f>
        <v xml:space="preserve"> </v>
      </c>
      <c r="F793" s="10" t="str">
        <f>IFERROR(VLOOKUP(BASEA[[#This Row],[CEDULA]],USUARIOS!$B:$K,4,0)," ")</f>
        <v xml:space="preserve"> </v>
      </c>
      <c r="G793" s="3" t="str">
        <f>BASEA[[#This Row],[CEDULA]]&amp;BASEA[[#This Row],[PREDIO ]]</f>
        <v xml:space="preserve"> </v>
      </c>
      <c r="H793" s="3" t="str">
        <f>IFERROR(VLOOKUP(BASEA[[#This Row],[Columna1]],USUARIOS!$A:$K,6,0),"ERROR")</f>
        <v>ERROR</v>
      </c>
      <c r="I793" s="18" t="str">
        <f>IFERROR(VLOOKUP(BASEA[[#This Row],[Columna1]],USUARIOS!$A:$K,7,0)," ")</f>
        <v xml:space="preserve"> </v>
      </c>
      <c r="J793" s="18" t="str">
        <f>IFERROR(VLOOKUP(BASEA[[#This Row],[Columna1]],USUARIOS!$A:$K,8,0)," ")</f>
        <v xml:space="preserve"> </v>
      </c>
      <c r="K793" s="18" t="str">
        <f>IFERROR(VLOOKUP(BASEA[[#This Row],[Columna1]],USUARIOS!$A:$K,9,0)," ")</f>
        <v xml:space="preserve"> </v>
      </c>
      <c r="L793" s="18" t="str">
        <f>IFERROR(VLOOKUP(BASEA[[#This Row],[Columna1]],USUARIOS!$A:$K,10,0)," ")</f>
        <v xml:space="preserve"> </v>
      </c>
      <c r="M793" s="18" t="str">
        <f>IFERROR(VLOOKUP(BASEA[[#This Row],[Columna1]],USUARIOS!$A:$K,11,0)," ")</f>
        <v xml:space="preserve"> </v>
      </c>
      <c r="N793" s="11"/>
      <c r="O793" s="10"/>
      <c r="P793" s="10"/>
      <c r="Q793" s="10"/>
      <c r="R793" s="10"/>
      <c r="S793" s="19"/>
      <c r="T793" s="10"/>
      <c r="U793" s="10"/>
    </row>
    <row r="794" spans="1:21" ht="12.95" customHeight="1" x14ac:dyDescent="0.25">
      <c r="A794" s="8">
        <v>792</v>
      </c>
      <c r="B794" s="12"/>
      <c r="C794" s="12"/>
      <c r="D794" s="17" t="str">
        <f>IFERROR(VLOOKUP(BASEA[[#This Row],[CEDULA]],USUARIOS!$B:$K,2,0)," ")</f>
        <v xml:space="preserve"> </v>
      </c>
      <c r="E794" s="17" t="str">
        <f>IFERROR(VLOOKUP(BASEA[[#This Row],[CEDULA]],USUARIOS!$B:$K,3,0)," ")</f>
        <v xml:space="preserve"> </v>
      </c>
      <c r="F794" s="10" t="str">
        <f>IFERROR(VLOOKUP(BASEA[[#This Row],[CEDULA]],USUARIOS!$B:$K,4,0)," ")</f>
        <v xml:space="preserve"> </v>
      </c>
      <c r="G794" s="3" t="str">
        <f>BASEA[[#This Row],[CEDULA]]&amp;BASEA[[#This Row],[PREDIO ]]</f>
        <v xml:space="preserve"> </v>
      </c>
      <c r="H794" s="3" t="str">
        <f>IFERROR(VLOOKUP(BASEA[[#This Row],[Columna1]],USUARIOS!$A:$K,6,0),"ERROR")</f>
        <v>ERROR</v>
      </c>
      <c r="I794" s="18" t="str">
        <f>IFERROR(VLOOKUP(BASEA[[#This Row],[Columna1]],USUARIOS!$A:$K,7,0)," ")</f>
        <v xml:space="preserve"> </v>
      </c>
      <c r="J794" s="18" t="str">
        <f>IFERROR(VLOOKUP(BASEA[[#This Row],[Columna1]],USUARIOS!$A:$K,8,0)," ")</f>
        <v xml:space="preserve"> </v>
      </c>
      <c r="K794" s="18" t="str">
        <f>IFERROR(VLOOKUP(BASEA[[#This Row],[Columna1]],USUARIOS!$A:$K,9,0)," ")</f>
        <v xml:space="preserve"> </v>
      </c>
      <c r="L794" s="18" t="str">
        <f>IFERROR(VLOOKUP(BASEA[[#This Row],[Columna1]],USUARIOS!$A:$K,10,0)," ")</f>
        <v xml:space="preserve"> </v>
      </c>
      <c r="M794" s="18" t="str">
        <f>IFERROR(VLOOKUP(BASEA[[#This Row],[Columna1]],USUARIOS!$A:$K,11,0)," ")</f>
        <v xml:space="preserve"> </v>
      </c>
      <c r="N794" s="11"/>
      <c r="O794" s="10"/>
      <c r="P794" s="10"/>
      <c r="Q794" s="10"/>
      <c r="R794" s="10"/>
      <c r="S794" s="19"/>
      <c r="T794" s="10"/>
      <c r="U794" s="10"/>
    </row>
    <row r="795" spans="1:21" ht="12.95" customHeight="1" x14ac:dyDescent="0.25">
      <c r="A795" s="8">
        <v>793</v>
      </c>
      <c r="B795" s="12"/>
      <c r="C795" s="12"/>
      <c r="D795" s="17" t="str">
        <f>IFERROR(VLOOKUP(BASEA[[#This Row],[CEDULA]],USUARIOS!$B:$K,2,0)," ")</f>
        <v xml:space="preserve"> </v>
      </c>
      <c r="E795" s="17" t="str">
        <f>IFERROR(VLOOKUP(BASEA[[#This Row],[CEDULA]],USUARIOS!$B:$K,3,0)," ")</f>
        <v xml:space="preserve"> </v>
      </c>
      <c r="F795" s="10" t="str">
        <f>IFERROR(VLOOKUP(BASEA[[#This Row],[CEDULA]],USUARIOS!$B:$K,4,0)," ")</f>
        <v xml:space="preserve"> </v>
      </c>
      <c r="G795" s="3" t="str">
        <f>BASEA[[#This Row],[CEDULA]]&amp;BASEA[[#This Row],[PREDIO ]]</f>
        <v xml:space="preserve"> </v>
      </c>
      <c r="H795" s="3" t="str">
        <f>IFERROR(VLOOKUP(BASEA[[#This Row],[Columna1]],USUARIOS!$A:$K,6,0),"ERROR")</f>
        <v>ERROR</v>
      </c>
      <c r="I795" s="18" t="str">
        <f>IFERROR(VLOOKUP(BASEA[[#This Row],[Columna1]],USUARIOS!$A:$K,7,0)," ")</f>
        <v xml:space="preserve"> </v>
      </c>
      <c r="J795" s="18" t="str">
        <f>IFERROR(VLOOKUP(BASEA[[#This Row],[Columna1]],USUARIOS!$A:$K,8,0)," ")</f>
        <v xml:space="preserve"> </v>
      </c>
      <c r="K795" s="18" t="str">
        <f>IFERROR(VLOOKUP(BASEA[[#This Row],[Columna1]],USUARIOS!$A:$K,9,0)," ")</f>
        <v xml:space="preserve"> </v>
      </c>
      <c r="L795" s="18" t="str">
        <f>IFERROR(VLOOKUP(BASEA[[#This Row],[Columna1]],USUARIOS!$A:$K,10,0)," ")</f>
        <v xml:space="preserve"> </v>
      </c>
      <c r="M795" s="18" t="str">
        <f>IFERROR(VLOOKUP(BASEA[[#This Row],[Columna1]],USUARIOS!$A:$K,11,0)," ")</f>
        <v xml:space="preserve"> </v>
      </c>
      <c r="N795" s="11"/>
      <c r="O795" s="10"/>
      <c r="P795" s="10"/>
      <c r="Q795" s="10"/>
      <c r="R795" s="10"/>
      <c r="S795" s="19"/>
      <c r="T795" s="10"/>
      <c r="U795" s="10"/>
    </row>
    <row r="796" spans="1:21" ht="12.95" customHeight="1" x14ac:dyDescent="0.25">
      <c r="A796" s="8">
        <v>794</v>
      </c>
      <c r="B796" s="12"/>
      <c r="C796" s="12"/>
      <c r="D796" s="17" t="str">
        <f>IFERROR(VLOOKUP(BASEA[[#This Row],[CEDULA]],USUARIOS!$B:$K,2,0)," ")</f>
        <v xml:space="preserve"> </v>
      </c>
      <c r="E796" s="17" t="str">
        <f>IFERROR(VLOOKUP(BASEA[[#This Row],[CEDULA]],USUARIOS!$B:$K,3,0)," ")</f>
        <v xml:space="preserve"> </v>
      </c>
      <c r="F796" s="10" t="str">
        <f>IFERROR(VLOOKUP(BASEA[[#This Row],[CEDULA]],USUARIOS!$B:$K,4,0)," ")</f>
        <v xml:space="preserve"> </v>
      </c>
      <c r="G796" s="3" t="str">
        <f>BASEA[[#This Row],[CEDULA]]&amp;BASEA[[#This Row],[PREDIO ]]</f>
        <v xml:space="preserve"> </v>
      </c>
      <c r="H796" s="3" t="str">
        <f>IFERROR(VLOOKUP(BASEA[[#This Row],[Columna1]],USUARIOS!$A:$K,6,0),"ERROR")</f>
        <v>ERROR</v>
      </c>
      <c r="I796" s="18" t="str">
        <f>IFERROR(VLOOKUP(BASEA[[#This Row],[Columna1]],USUARIOS!$A:$K,7,0)," ")</f>
        <v xml:space="preserve"> </v>
      </c>
      <c r="J796" s="18" t="str">
        <f>IFERROR(VLOOKUP(BASEA[[#This Row],[Columna1]],USUARIOS!$A:$K,8,0)," ")</f>
        <v xml:space="preserve"> </v>
      </c>
      <c r="K796" s="18" t="str">
        <f>IFERROR(VLOOKUP(BASEA[[#This Row],[Columna1]],USUARIOS!$A:$K,9,0)," ")</f>
        <v xml:space="preserve"> </v>
      </c>
      <c r="L796" s="18" t="str">
        <f>IFERROR(VLOOKUP(BASEA[[#This Row],[Columna1]],USUARIOS!$A:$K,10,0)," ")</f>
        <v xml:space="preserve"> </v>
      </c>
      <c r="M796" s="18" t="str">
        <f>IFERROR(VLOOKUP(BASEA[[#This Row],[Columna1]],USUARIOS!$A:$K,11,0)," ")</f>
        <v xml:space="preserve"> </v>
      </c>
      <c r="N796" s="11"/>
      <c r="O796" s="10"/>
      <c r="P796" s="10"/>
      <c r="Q796" s="10"/>
      <c r="R796" s="10"/>
      <c r="S796" s="19"/>
      <c r="T796" s="10"/>
      <c r="U796" s="10"/>
    </row>
    <row r="797" spans="1:21" ht="12.95" customHeight="1" x14ac:dyDescent="0.25">
      <c r="A797" s="8">
        <v>795</v>
      </c>
      <c r="B797" s="12"/>
      <c r="C797" s="12"/>
      <c r="D797" s="17" t="str">
        <f>IFERROR(VLOOKUP(BASEA[[#This Row],[CEDULA]],USUARIOS!$B:$K,2,0)," ")</f>
        <v xml:space="preserve"> </v>
      </c>
      <c r="E797" s="17" t="str">
        <f>IFERROR(VLOOKUP(BASEA[[#This Row],[CEDULA]],USUARIOS!$B:$K,3,0)," ")</f>
        <v xml:space="preserve"> </v>
      </c>
      <c r="F797" s="10" t="str">
        <f>IFERROR(VLOOKUP(BASEA[[#This Row],[CEDULA]],USUARIOS!$B:$K,4,0)," ")</f>
        <v xml:space="preserve"> </v>
      </c>
      <c r="G797" s="3" t="str">
        <f>BASEA[[#This Row],[CEDULA]]&amp;BASEA[[#This Row],[PREDIO ]]</f>
        <v xml:space="preserve"> </v>
      </c>
      <c r="H797" s="3" t="str">
        <f>IFERROR(VLOOKUP(BASEA[[#This Row],[Columna1]],USUARIOS!$A:$K,6,0),"ERROR")</f>
        <v>ERROR</v>
      </c>
      <c r="I797" s="18" t="str">
        <f>IFERROR(VLOOKUP(BASEA[[#This Row],[Columna1]],USUARIOS!$A:$K,7,0)," ")</f>
        <v xml:space="preserve"> </v>
      </c>
      <c r="J797" s="18" t="str">
        <f>IFERROR(VLOOKUP(BASEA[[#This Row],[Columna1]],USUARIOS!$A:$K,8,0)," ")</f>
        <v xml:space="preserve"> </v>
      </c>
      <c r="K797" s="18" t="str">
        <f>IFERROR(VLOOKUP(BASEA[[#This Row],[Columna1]],USUARIOS!$A:$K,9,0)," ")</f>
        <v xml:space="preserve"> </v>
      </c>
      <c r="L797" s="18" t="str">
        <f>IFERROR(VLOOKUP(BASEA[[#This Row],[Columna1]],USUARIOS!$A:$K,10,0)," ")</f>
        <v xml:space="preserve"> </v>
      </c>
      <c r="M797" s="18" t="str">
        <f>IFERROR(VLOOKUP(BASEA[[#This Row],[Columna1]],USUARIOS!$A:$K,11,0)," ")</f>
        <v xml:space="preserve"> </v>
      </c>
      <c r="N797" s="11"/>
      <c r="O797" s="10"/>
      <c r="P797" s="10"/>
      <c r="Q797" s="10"/>
      <c r="R797" s="10"/>
      <c r="S797" s="19"/>
      <c r="T797" s="10"/>
      <c r="U797" s="10"/>
    </row>
    <row r="798" spans="1:21" ht="12.95" customHeight="1" x14ac:dyDescent="0.25">
      <c r="A798" s="8">
        <v>796</v>
      </c>
      <c r="B798" s="12"/>
      <c r="C798" s="12"/>
      <c r="D798" s="17" t="str">
        <f>IFERROR(VLOOKUP(BASEA[[#This Row],[CEDULA]],USUARIOS!$B:$K,2,0)," ")</f>
        <v xml:space="preserve"> </v>
      </c>
      <c r="E798" s="17" t="str">
        <f>IFERROR(VLOOKUP(BASEA[[#This Row],[CEDULA]],USUARIOS!$B:$K,3,0)," ")</f>
        <v xml:space="preserve"> </v>
      </c>
      <c r="F798" s="10" t="str">
        <f>IFERROR(VLOOKUP(BASEA[[#This Row],[CEDULA]],USUARIOS!$B:$K,4,0)," ")</f>
        <v xml:space="preserve"> </v>
      </c>
      <c r="G798" s="3" t="str">
        <f>BASEA[[#This Row],[CEDULA]]&amp;BASEA[[#This Row],[PREDIO ]]</f>
        <v xml:space="preserve"> </v>
      </c>
      <c r="H798" s="3" t="str">
        <f>IFERROR(VLOOKUP(BASEA[[#This Row],[Columna1]],USUARIOS!$A:$K,6,0),"ERROR")</f>
        <v>ERROR</v>
      </c>
      <c r="I798" s="18" t="str">
        <f>IFERROR(VLOOKUP(BASEA[[#This Row],[Columna1]],USUARIOS!$A:$K,7,0)," ")</f>
        <v xml:space="preserve"> </v>
      </c>
      <c r="J798" s="18" t="str">
        <f>IFERROR(VLOOKUP(BASEA[[#This Row],[Columna1]],USUARIOS!$A:$K,8,0)," ")</f>
        <v xml:space="preserve"> </v>
      </c>
      <c r="K798" s="18" t="str">
        <f>IFERROR(VLOOKUP(BASEA[[#This Row],[Columna1]],USUARIOS!$A:$K,9,0)," ")</f>
        <v xml:space="preserve"> </v>
      </c>
      <c r="L798" s="18" t="str">
        <f>IFERROR(VLOOKUP(BASEA[[#This Row],[Columna1]],USUARIOS!$A:$K,10,0)," ")</f>
        <v xml:space="preserve"> </v>
      </c>
      <c r="M798" s="18" t="str">
        <f>IFERROR(VLOOKUP(BASEA[[#This Row],[Columna1]],USUARIOS!$A:$K,11,0)," ")</f>
        <v xml:space="preserve"> </v>
      </c>
      <c r="N798" s="11"/>
      <c r="O798" s="10"/>
      <c r="P798" s="10"/>
      <c r="Q798" s="10"/>
      <c r="R798" s="10"/>
      <c r="S798" s="19"/>
      <c r="T798" s="10"/>
      <c r="U798" s="10"/>
    </row>
    <row r="799" spans="1:21" ht="12.95" customHeight="1" x14ac:dyDescent="0.25">
      <c r="A799" s="8">
        <v>797</v>
      </c>
      <c r="B799" s="12"/>
      <c r="C799" s="12"/>
      <c r="D799" s="17" t="str">
        <f>IFERROR(VLOOKUP(BASEA[[#This Row],[CEDULA]],USUARIOS!$B:$K,2,0)," ")</f>
        <v xml:space="preserve"> </v>
      </c>
      <c r="E799" s="17" t="str">
        <f>IFERROR(VLOOKUP(BASEA[[#This Row],[CEDULA]],USUARIOS!$B:$K,3,0)," ")</f>
        <v xml:space="preserve"> </v>
      </c>
      <c r="F799" s="10" t="str">
        <f>IFERROR(VLOOKUP(BASEA[[#This Row],[CEDULA]],USUARIOS!$B:$K,4,0)," ")</f>
        <v xml:space="preserve"> </v>
      </c>
      <c r="G799" s="3" t="str">
        <f>BASEA[[#This Row],[CEDULA]]&amp;BASEA[[#This Row],[PREDIO ]]</f>
        <v xml:space="preserve"> </v>
      </c>
      <c r="H799" s="3" t="str">
        <f>IFERROR(VLOOKUP(BASEA[[#This Row],[Columna1]],USUARIOS!$A:$K,6,0),"ERROR")</f>
        <v>ERROR</v>
      </c>
      <c r="I799" s="18" t="str">
        <f>IFERROR(VLOOKUP(BASEA[[#This Row],[Columna1]],USUARIOS!$A:$K,7,0)," ")</f>
        <v xml:space="preserve"> </v>
      </c>
      <c r="J799" s="18" t="str">
        <f>IFERROR(VLOOKUP(BASEA[[#This Row],[Columna1]],USUARIOS!$A:$K,8,0)," ")</f>
        <v xml:space="preserve"> </v>
      </c>
      <c r="K799" s="18" t="str">
        <f>IFERROR(VLOOKUP(BASEA[[#This Row],[Columna1]],USUARIOS!$A:$K,9,0)," ")</f>
        <v xml:space="preserve"> </v>
      </c>
      <c r="L799" s="18" t="str">
        <f>IFERROR(VLOOKUP(BASEA[[#This Row],[Columna1]],USUARIOS!$A:$K,10,0)," ")</f>
        <v xml:space="preserve"> </v>
      </c>
      <c r="M799" s="18" t="str">
        <f>IFERROR(VLOOKUP(BASEA[[#This Row],[Columna1]],USUARIOS!$A:$K,11,0)," ")</f>
        <v xml:space="preserve"> </v>
      </c>
      <c r="N799" s="11"/>
      <c r="O799" s="10"/>
      <c r="P799" s="10"/>
      <c r="Q799" s="10"/>
      <c r="R799" s="10"/>
      <c r="S799" s="19"/>
      <c r="T799" s="10"/>
      <c r="U799" s="10"/>
    </row>
    <row r="800" spans="1:21" ht="12.95" customHeight="1" x14ac:dyDescent="0.25">
      <c r="A800" s="8">
        <v>798</v>
      </c>
      <c r="B800" s="12"/>
      <c r="C800" s="12"/>
      <c r="D800" s="17" t="str">
        <f>IFERROR(VLOOKUP(BASEA[[#This Row],[CEDULA]],USUARIOS!$B:$K,2,0)," ")</f>
        <v xml:space="preserve"> </v>
      </c>
      <c r="E800" s="17" t="str">
        <f>IFERROR(VLOOKUP(BASEA[[#This Row],[CEDULA]],USUARIOS!$B:$K,3,0)," ")</f>
        <v xml:space="preserve"> </v>
      </c>
      <c r="F800" s="10" t="str">
        <f>IFERROR(VLOOKUP(BASEA[[#This Row],[CEDULA]],USUARIOS!$B:$K,4,0)," ")</f>
        <v xml:space="preserve"> </v>
      </c>
      <c r="G800" s="3" t="str">
        <f>BASEA[[#This Row],[CEDULA]]&amp;BASEA[[#This Row],[PREDIO ]]</f>
        <v xml:space="preserve"> </v>
      </c>
      <c r="H800" s="3" t="str">
        <f>IFERROR(VLOOKUP(BASEA[[#This Row],[Columna1]],USUARIOS!$A:$K,6,0),"ERROR")</f>
        <v>ERROR</v>
      </c>
      <c r="I800" s="18" t="str">
        <f>IFERROR(VLOOKUP(BASEA[[#This Row],[Columna1]],USUARIOS!$A:$K,7,0)," ")</f>
        <v xml:space="preserve"> </v>
      </c>
      <c r="J800" s="18" t="str">
        <f>IFERROR(VLOOKUP(BASEA[[#This Row],[Columna1]],USUARIOS!$A:$K,8,0)," ")</f>
        <v xml:space="preserve"> </v>
      </c>
      <c r="K800" s="18" t="str">
        <f>IFERROR(VLOOKUP(BASEA[[#This Row],[Columna1]],USUARIOS!$A:$K,9,0)," ")</f>
        <v xml:space="preserve"> </v>
      </c>
      <c r="L800" s="18" t="str">
        <f>IFERROR(VLOOKUP(BASEA[[#This Row],[Columna1]],USUARIOS!$A:$K,10,0)," ")</f>
        <v xml:space="preserve"> </v>
      </c>
      <c r="M800" s="18" t="str">
        <f>IFERROR(VLOOKUP(BASEA[[#This Row],[Columna1]],USUARIOS!$A:$K,11,0)," ")</f>
        <v xml:space="preserve"> </v>
      </c>
      <c r="N800" s="11"/>
      <c r="O800" s="10"/>
      <c r="P800" s="10"/>
      <c r="Q800" s="10"/>
      <c r="R800" s="10"/>
      <c r="S800" s="19"/>
      <c r="T800" s="10"/>
      <c r="U800" s="10"/>
    </row>
    <row r="801" spans="1:21" ht="12.95" customHeight="1" x14ac:dyDescent="0.25">
      <c r="A801" s="8">
        <v>799</v>
      </c>
      <c r="B801" s="12"/>
      <c r="C801" s="12"/>
      <c r="D801" s="17" t="str">
        <f>IFERROR(VLOOKUP(BASEA[[#This Row],[CEDULA]],USUARIOS!$B:$K,2,0)," ")</f>
        <v xml:space="preserve"> </v>
      </c>
      <c r="E801" s="17" t="str">
        <f>IFERROR(VLOOKUP(BASEA[[#This Row],[CEDULA]],USUARIOS!$B:$K,3,0)," ")</f>
        <v xml:space="preserve"> </v>
      </c>
      <c r="F801" s="10" t="str">
        <f>IFERROR(VLOOKUP(BASEA[[#This Row],[CEDULA]],USUARIOS!$B:$K,4,0)," ")</f>
        <v xml:space="preserve"> </v>
      </c>
      <c r="G801" s="3" t="str">
        <f>BASEA[[#This Row],[CEDULA]]&amp;BASEA[[#This Row],[PREDIO ]]</f>
        <v xml:space="preserve"> </v>
      </c>
      <c r="H801" s="3" t="str">
        <f>IFERROR(VLOOKUP(BASEA[[#This Row],[Columna1]],USUARIOS!$A:$K,6,0),"ERROR")</f>
        <v>ERROR</v>
      </c>
      <c r="I801" s="18" t="str">
        <f>IFERROR(VLOOKUP(BASEA[[#This Row],[Columna1]],USUARIOS!$A:$K,7,0)," ")</f>
        <v xml:space="preserve"> </v>
      </c>
      <c r="J801" s="18" t="str">
        <f>IFERROR(VLOOKUP(BASEA[[#This Row],[Columna1]],USUARIOS!$A:$K,8,0)," ")</f>
        <v xml:space="preserve"> </v>
      </c>
      <c r="K801" s="18" t="str">
        <f>IFERROR(VLOOKUP(BASEA[[#This Row],[Columna1]],USUARIOS!$A:$K,9,0)," ")</f>
        <v xml:space="preserve"> </v>
      </c>
      <c r="L801" s="18" t="str">
        <f>IFERROR(VLOOKUP(BASEA[[#This Row],[Columna1]],USUARIOS!$A:$K,10,0)," ")</f>
        <v xml:space="preserve"> </v>
      </c>
      <c r="M801" s="18" t="str">
        <f>IFERROR(VLOOKUP(BASEA[[#This Row],[Columna1]],USUARIOS!$A:$K,11,0)," ")</f>
        <v xml:space="preserve"> </v>
      </c>
      <c r="N801" s="11"/>
      <c r="O801" s="10"/>
      <c r="P801" s="10"/>
      <c r="Q801" s="10"/>
      <c r="R801" s="10"/>
      <c r="S801" s="19"/>
      <c r="T801" s="10"/>
      <c r="U801" s="10"/>
    </row>
    <row r="802" spans="1:21" ht="12.95" customHeight="1" x14ac:dyDescent="0.25">
      <c r="A802" s="8">
        <v>800</v>
      </c>
      <c r="B802" s="12"/>
      <c r="C802" s="12"/>
      <c r="D802" s="17" t="str">
        <f>IFERROR(VLOOKUP(BASEA[[#This Row],[CEDULA]],USUARIOS!$B:$K,2,0)," ")</f>
        <v xml:space="preserve"> </v>
      </c>
      <c r="E802" s="17" t="str">
        <f>IFERROR(VLOOKUP(BASEA[[#This Row],[CEDULA]],USUARIOS!$B:$K,3,0)," ")</f>
        <v xml:space="preserve"> </v>
      </c>
      <c r="F802" s="10" t="str">
        <f>IFERROR(VLOOKUP(BASEA[[#This Row],[CEDULA]],USUARIOS!$B:$K,4,0)," ")</f>
        <v xml:space="preserve"> </v>
      </c>
      <c r="G802" s="3" t="str">
        <f>BASEA[[#This Row],[CEDULA]]&amp;BASEA[[#This Row],[PREDIO ]]</f>
        <v xml:space="preserve"> </v>
      </c>
      <c r="H802" s="3" t="str">
        <f>IFERROR(VLOOKUP(BASEA[[#This Row],[Columna1]],USUARIOS!$A:$K,6,0),"ERROR")</f>
        <v>ERROR</v>
      </c>
      <c r="I802" s="18" t="str">
        <f>IFERROR(VLOOKUP(BASEA[[#This Row],[Columna1]],USUARIOS!$A:$K,7,0)," ")</f>
        <v xml:space="preserve"> </v>
      </c>
      <c r="J802" s="18" t="str">
        <f>IFERROR(VLOOKUP(BASEA[[#This Row],[Columna1]],USUARIOS!$A:$K,8,0)," ")</f>
        <v xml:space="preserve"> </v>
      </c>
      <c r="K802" s="18" t="str">
        <f>IFERROR(VLOOKUP(BASEA[[#This Row],[Columna1]],USUARIOS!$A:$K,9,0)," ")</f>
        <v xml:space="preserve"> </v>
      </c>
      <c r="L802" s="18" t="str">
        <f>IFERROR(VLOOKUP(BASEA[[#This Row],[Columna1]],USUARIOS!$A:$K,10,0)," ")</f>
        <v xml:space="preserve"> </v>
      </c>
      <c r="M802" s="18" t="str">
        <f>IFERROR(VLOOKUP(BASEA[[#This Row],[Columna1]],USUARIOS!$A:$K,11,0)," ")</f>
        <v xml:space="preserve"> </v>
      </c>
      <c r="N802" s="11"/>
      <c r="O802" s="10"/>
      <c r="P802" s="10"/>
      <c r="Q802" s="10"/>
      <c r="R802" s="10"/>
      <c r="S802" s="19"/>
      <c r="T802" s="10"/>
      <c r="U802" s="10"/>
    </row>
    <row r="803" spans="1:21" ht="12.95" customHeight="1" x14ac:dyDescent="0.25">
      <c r="A803" s="8">
        <v>801</v>
      </c>
      <c r="B803" s="12"/>
      <c r="C803" s="12"/>
      <c r="D803" s="17" t="str">
        <f>IFERROR(VLOOKUP(BASEA[[#This Row],[CEDULA]],USUARIOS!$B:$K,2,0)," ")</f>
        <v xml:space="preserve"> </v>
      </c>
      <c r="E803" s="17" t="str">
        <f>IFERROR(VLOOKUP(BASEA[[#This Row],[CEDULA]],USUARIOS!$B:$K,3,0)," ")</f>
        <v xml:space="preserve"> </v>
      </c>
      <c r="F803" s="10" t="str">
        <f>IFERROR(VLOOKUP(BASEA[[#This Row],[CEDULA]],USUARIOS!$B:$K,4,0)," ")</f>
        <v xml:space="preserve"> </v>
      </c>
      <c r="G803" s="3" t="str">
        <f>BASEA[[#This Row],[CEDULA]]&amp;BASEA[[#This Row],[PREDIO ]]</f>
        <v xml:space="preserve"> </v>
      </c>
      <c r="H803" s="3" t="str">
        <f>IFERROR(VLOOKUP(BASEA[[#This Row],[Columna1]],USUARIOS!$A:$K,6,0),"ERROR")</f>
        <v>ERROR</v>
      </c>
      <c r="I803" s="18" t="str">
        <f>IFERROR(VLOOKUP(BASEA[[#This Row],[Columna1]],USUARIOS!$A:$K,7,0)," ")</f>
        <v xml:space="preserve"> </v>
      </c>
      <c r="J803" s="18" t="str">
        <f>IFERROR(VLOOKUP(BASEA[[#This Row],[Columna1]],USUARIOS!$A:$K,8,0)," ")</f>
        <v xml:space="preserve"> </v>
      </c>
      <c r="K803" s="18" t="str">
        <f>IFERROR(VLOOKUP(BASEA[[#This Row],[Columna1]],USUARIOS!$A:$K,9,0)," ")</f>
        <v xml:space="preserve"> </v>
      </c>
      <c r="L803" s="18" t="str">
        <f>IFERROR(VLOOKUP(BASEA[[#This Row],[Columna1]],USUARIOS!$A:$K,10,0)," ")</f>
        <v xml:space="preserve"> </v>
      </c>
      <c r="M803" s="18" t="str">
        <f>IFERROR(VLOOKUP(BASEA[[#This Row],[Columna1]],USUARIOS!$A:$K,11,0)," ")</f>
        <v xml:space="preserve"> </v>
      </c>
      <c r="N803" s="11"/>
      <c r="O803" s="10"/>
      <c r="P803" s="10"/>
      <c r="Q803" s="10"/>
      <c r="R803" s="10"/>
      <c r="S803" s="19"/>
      <c r="T803" s="10"/>
      <c r="U803" s="10"/>
    </row>
    <row r="804" spans="1:21" ht="12.95" customHeight="1" x14ac:dyDescent="0.25">
      <c r="A804" s="8">
        <v>802</v>
      </c>
      <c r="B804" s="12"/>
      <c r="C804" s="12"/>
      <c r="D804" s="17" t="str">
        <f>IFERROR(VLOOKUP(BASEA[[#This Row],[CEDULA]],USUARIOS!$B:$K,2,0)," ")</f>
        <v xml:space="preserve"> </v>
      </c>
      <c r="E804" s="17" t="str">
        <f>IFERROR(VLOOKUP(BASEA[[#This Row],[CEDULA]],USUARIOS!$B:$K,3,0)," ")</f>
        <v xml:space="preserve"> </v>
      </c>
      <c r="F804" s="10" t="str">
        <f>IFERROR(VLOOKUP(BASEA[[#This Row],[CEDULA]],USUARIOS!$B:$K,4,0)," ")</f>
        <v xml:space="preserve"> </v>
      </c>
      <c r="G804" s="3" t="str">
        <f>BASEA[[#This Row],[CEDULA]]&amp;BASEA[[#This Row],[PREDIO ]]</f>
        <v xml:space="preserve"> </v>
      </c>
      <c r="H804" s="3" t="str">
        <f>IFERROR(VLOOKUP(BASEA[[#This Row],[Columna1]],USUARIOS!$A:$K,6,0),"ERROR")</f>
        <v>ERROR</v>
      </c>
      <c r="I804" s="18" t="str">
        <f>IFERROR(VLOOKUP(BASEA[[#This Row],[Columna1]],USUARIOS!$A:$K,7,0)," ")</f>
        <v xml:space="preserve"> </v>
      </c>
      <c r="J804" s="18" t="str">
        <f>IFERROR(VLOOKUP(BASEA[[#This Row],[Columna1]],USUARIOS!$A:$K,8,0)," ")</f>
        <v xml:space="preserve"> </v>
      </c>
      <c r="K804" s="18" t="str">
        <f>IFERROR(VLOOKUP(BASEA[[#This Row],[Columna1]],USUARIOS!$A:$K,9,0)," ")</f>
        <v xml:space="preserve"> </v>
      </c>
      <c r="L804" s="18" t="str">
        <f>IFERROR(VLOOKUP(BASEA[[#This Row],[Columna1]],USUARIOS!$A:$K,10,0)," ")</f>
        <v xml:space="preserve"> </v>
      </c>
      <c r="M804" s="18" t="str">
        <f>IFERROR(VLOOKUP(BASEA[[#This Row],[Columna1]],USUARIOS!$A:$K,11,0)," ")</f>
        <v xml:space="preserve"> </v>
      </c>
      <c r="N804" s="11"/>
      <c r="O804" s="10"/>
      <c r="P804" s="10"/>
      <c r="Q804" s="10"/>
      <c r="R804" s="10"/>
      <c r="S804" s="19"/>
      <c r="T804" s="10"/>
      <c r="U804" s="10"/>
    </row>
    <row r="805" spans="1:21" ht="12.95" customHeight="1" x14ac:dyDescent="0.25">
      <c r="A805" s="8">
        <v>803</v>
      </c>
      <c r="B805" s="12"/>
      <c r="C805" s="12"/>
      <c r="D805" s="17" t="str">
        <f>IFERROR(VLOOKUP(BASEA[[#This Row],[CEDULA]],USUARIOS!$B:$K,2,0)," ")</f>
        <v xml:space="preserve"> </v>
      </c>
      <c r="E805" s="17" t="str">
        <f>IFERROR(VLOOKUP(BASEA[[#This Row],[CEDULA]],USUARIOS!$B:$K,3,0)," ")</f>
        <v xml:space="preserve"> </v>
      </c>
      <c r="F805" s="10" t="str">
        <f>IFERROR(VLOOKUP(BASEA[[#This Row],[CEDULA]],USUARIOS!$B:$K,4,0)," ")</f>
        <v xml:space="preserve"> </v>
      </c>
      <c r="G805" s="3" t="str">
        <f>BASEA[[#This Row],[CEDULA]]&amp;BASEA[[#This Row],[PREDIO ]]</f>
        <v xml:space="preserve"> </v>
      </c>
      <c r="H805" s="3" t="str">
        <f>IFERROR(VLOOKUP(BASEA[[#This Row],[Columna1]],USUARIOS!$A:$K,6,0),"ERROR")</f>
        <v>ERROR</v>
      </c>
      <c r="I805" s="18" t="str">
        <f>IFERROR(VLOOKUP(BASEA[[#This Row],[Columna1]],USUARIOS!$A:$K,7,0)," ")</f>
        <v xml:space="preserve"> </v>
      </c>
      <c r="J805" s="18" t="str">
        <f>IFERROR(VLOOKUP(BASEA[[#This Row],[Columna1]],USUARIOS!$A:$K,8,0)," ")</f>
        <v xml:space="preserve"> </v>
      </c>
      <c r="K805" s="18" t="str">
        <f>IFERROR(VLOOKUP(BASEA[[#This Row],[Columna1]],USUARIOS!$A:$K,9,0)," ")</f>
        <v xml:space="preserve"> </v>
      </c>
      <c r="L805" s="18" t="str">
        <f>IFERROR(VLOOKUP(BASEA[[#This Row],[Columna1]],USUARIOS!$A:$K,10,0)," ")</f>
        <v xml:space="preserve"> </v>
      </c>
      <c r="M805" s="18" t="str">
        <f>IFERROR(VLOOKUP(BASEA[[#This Row],[Columna1]],USUARIOS!$A:$K,11,0)," ")</f>
        <v xml:space="preserve"> </v>
      </c>
      <c r="N805" s="11"/>
      <c r="O805" s="10"/>
      <c r="P805" s="10"/>
      <c r="Q805" s="10"/>
      <c r="R805" s="10"/>
      <c r="S805" s="19"/>
      <c r="T805" s="10"/>
      <c r="U805" s="10"/>
    </row>
    <row r="806" spans="1:21" ht="12.95" customHeight="1" x14ac:dyDescent="0.25">
      <c r="A806" s="8">
        <v>804</v>
      </c>
      <c r="B806" s="12"/>
      <c r="C806" s="12"/>
      <c r="D806" s="17" t="str">
        <f>IFERROR(VLOOKUP(BASEA[[#This Row],[CEDULA]],USUARIOS!$B:$K,2,0)," ")</f>
        <v xml:space="preserve"> </v>
      </c>
      <c r="E806" s="17" t="str">
        <f>IFERROR(VLOOKUP(BASEA[[#This Row],[CEDULA]],USUARIOS!$B:$K,3,0)," ")</f>
        <v xml:space="preserve"> </v>
      </c>
      <c r="F806" s="10" t="str">
        <f>IFERROR(VLOOKUP(BASEA[[#This Row],[CEDULA]],USUARIOS!$B:$K,4,0)," ")</f>
        <v xml:space="preserve"> </v>
      </c>
      <c r="G806" s="3" t="str">
        <f>BASEA[[#This Row],[CEDULA]]&amp;BASEA[[#This Row],[PREDIO ]]</f>
        <v xml:space="preserve"> </v>
      </c>
      <c r="H806" s="3" t="str">
        <f>IFERROR(VLOOKUP(BASEA[[#This Row],[Columna1]],USUARIOS!$A:$K,6,0),"ERROR")</f>
        <v>ERROR</v>
      </c>
      <c r="I806" s="18" t="str">
        <f>IFERROR(VLOOKUP(BASEA[[#This Row],[Columna1]],USUARIOS!$A:$K,7,0)," ")</f>
        <v xml:space="preserve"> </v>
      </c>
      <c r="J806" s="18" t="str">
        <f>IFERROR(VLOOKUP(BASEA[[#This Row],[Columna1]],USUARIOS!$A:$K,8,0)," ")</f>
        <v xml:space="preserve"> </v>
      </c>
      <c r="K806" s="18" t="str">
        <f>IFERROR(VLOOKUP(BASEA[[#This Row],[Columna1]],USUARIOS!$A:$K,9,0)," ")</f>
        <v xml:space="preserve"> </v>
      </c>
      <c r="L806" s="18" t="str">
        <f>IFERROR(VLOOKUP(BASEA[[#This Row],[Columna1]],USUARIOS!$A:$K,10,0)," ")</f>
        <v xml:space="preserve"> </v>
      </c>
      <c r="M806" s="18" t="str">
        <f>IFERROR(VLOOKUP(BASEA[[#This Row],[Columna1]],USUARIOS!$A:$K,11,0)," ")</f>
        <v xml:space="preserve"> </v>
      </c>
      <c r="N806" s="11"/>
      <c r="O806" s="10"/>
      <c r="P806" s="10"/>
      <c r="Q806" s="10"/>
      <c r="R806" s="10"/>
      <c r="S806" s="19"/>
      <c r="T806" s="10"/>
      <c r="U806" s="10"/>
    </row>
    <row r="807" spans="1:21" ht="12.95" customHeight="1" x14ac:dyDescent="0.25">
      <c r="A807" s="8">
        <v>805</v>
      </c>
      <c r="B807" s="12"/>
      <c r="C807" s="12"/>
      <c r="D807" s="17" t="str">
        <f>IFERROR(VLOOKUP(BASEA[[#This Row],[CEDULA]],USUARIOS!$B:$K,2,0)," ")</f>
        <v xml:space="preserve"> </v>
      </c>
      <c r="E807" s="17" t="str">
        <f>IFERROR(VLOOKUP(BASEA[[#This Row],[CEDULA]],USUARIOS!$B:$K,3,0)," ")</f>
        <v xml:space="preserve"> </v>
      </c>
      <c r="F807" s="10" t="str">
        <f>IFERROR(VLOOKUP(BASEA[[#This Row],[CEDULA]],USUARIOS!$B:$K,4,0)," ")</f>
        <v xml:space="preserve"> </v>
      </c>
      <c r="G807" s="3" t="str">
        <f>BASEA[[#This Row],[CEDULA]]&amp;BASEA[[#This Row],[PREDIO ]]</f>
        <v xml:space="preserve"> </v>
      </c>
      <c r="H807" s="3" t="str">
        <f>IFERROR(VLOOKUP(BASEA[[#This Row],[Columna1]],USUARIOS!$A:$K,6,0),"ERROR")</f>
        <v>ERROR</v>
      </c>
      <c r="I807" s="18" t="str">
        <f>IFERROR(VLOOKUP(BASEA[[#This Row],[Columna1]],USUARIOS!$A:$K,7,0)," ")</f>
        <v xml:space="preserve"> </v>
      </c>
      <c r="J807" s="18" t="str">
        <f>IFERROR(VLOOKUP(BASEA[[#This Row],[Columna1]],USUARIOS!$A:$K,8,0)," ")</f>
        <v xml:space="preserve"> </v>
      </c>
      <c r="K807" s="18" t="str">
        <f>IFERROR(VLOOKUP(BASEA[[#This Row],[Columna1]],USUARIOS!$A:$K,9,0)," ")</f>
        <v xml:space="preserve"> </v>
      </c>
      <c r="L807" s="18" t="str">
        <f>IFERROR(VLOOKUP(BASEA[[#This Row],[Columna1]],USUARIOS!$A:$K,10,0)," ")</f>
        <v xml:space="preserve"> </v>
      </c>
      <c r="M807" s="18" t="str">
        <f>IFERROR(VLOOKUP(BASEA[[#This Row],[Columna1]],USUARIOS!$A:$K,11,0)," ")</f>
        <v xml:space="preserve"> </v>
      </c>
      <c r="N807" s="11"/>
      <c r="O807" s="10"/>
      <c r="P807" s="10"/>
      <c r="Q807" s="10"/>
      <c r="R807" s="10"/>
      <c r="S807" s="19"/>
      <c r="T807" s="10"/>
      <c r="U807" s="10"/>
    </row>
    <row r="808" spans="1:21" ht="12.95" customHeight="1" x14ac:dyDescent="0.25">
      <c r="A808" s="8">
        <v>806</v>
      </c>
      <c r="B808" s="12"/>
      <c r="C808" s="12"/>
      <c r="D808" s="17" t="str">
        <f>IFERROR(VLOOKUP(BASEA[[#This Row],[CEDULA]],USUARIOS!$B:$K,2,0)," ")</f>
        <v xml:space="preserve"> </v>
      </c>
      <c r="E808" s="17" t="str">
        <f>IFERROR(VLOOKUP(BASEA[[#This Row],[CEDULA]],USUARIOS!$B:$K,3,0)," ")</f>
        <v xml:space="preserve"> </v>
      </c>
      <c r="F808" s="10" t="str">
        <f>IFERROR(VLOOKUP(BASEA[[#This Row],[CEDULA]],USUARIOS!$B:$K,4,0)," ")</f>
        <v xml:space="preserve"> </v>
      </c>
      <c r="G808" s="3" t="str">
        <f>BASEA[[#This Row],[CEDULA]]&amp;BASEA[[#This Row],[PREDIO ]]</f>
        <v xml:space="preserve"> </v>
      </c>
      <c r="H808" s="3" t="str">
        <f>IFERROR(VLOOKUP(BASEA[[#This Row],[Columna1]],USUARIOS!$A:$K,6,0),"ERROR")</f>
        <v>ERROR</v>
      </c>
      <c r="I808" s="18" t="str">
        <f>IFERROR(VLOOKUP(BASEA[[#This Row],[Columna1]],USUARIOS!$A:$K,7,0)," ")</f>
        <v xml:space="preserve"> </v>
      </c>
      <c r="J808" s="18" t="str">
        <f>IFERROR(VLOOKUP(BASEA[[#This Row],[Columna1]],USUARIOS!$A:$K,8,0)," ")</f>
        <v xml:space="preserve"> </v>
      </c>
      <c r="K808" s="18" t="str">
        <f>IFERROR(VLOOKUP(BASEA[[#This Row],[Columna1]],USUARIOS!$A:$K,9,0)," ")</f>
        <v xml:space="preserve"> </v>
      </c>
      <c r="L808" s="18" t="str">
        <f>IFERROR(VLOOKUP(BASEA[[#This Row],[Columna1]],USUARIOS!$A:$K,10,0)," ")</f>
        <v xml:space="preserve"> </v>
      </c>
      <c r="M808" s="18" t="str">
        <f>IFERROR(VLOOKUP(BASEA[[#This Row],[Columna1]],USUARIOS!$A:$K,11,0)," ")</f>
        <v xml:space="preserve"> </v>
      </c>
      <c r="N808" s="11"/>
      <c r="O808" s="10"/>
      <c r="P808" s="10"/>
      <c r="Q808" s="10"/>
      <c r="R808" s="10"/>
      <c r="S808" s="19"/>
      <c r="T808" s="10"/>
      <c r="U808" s="10"/>
    </row>
    <row r="809" spans="1:21" ht="12.95" customHeight="1" x14ac:dyDescent="0.25">
      <c r="A809" s="8">
        <v>807</v>
      </c>
      <c r="B809" s="12"/>
      <c r="C809" s="12"/>
      <c r="D809" s="17" t="str">
        <f>IFERROR(VLOOKUP(BASEA[[#This Row],[CEDULA]],USUARIOS!$B:$K,2,0)," ")</f>
        <v xml:space="preserve"> </v>
      </c>
      <c r="E809" s="17" t="str">
        <f>IFERROR(VLOOKUP(BASEA[[#This Row],[CEDULA]],USUARIOS!$B:$K,3,0)," ")</f>
        <v xml:space="preserve"> </v>
      </c>
      <c r="F809" s="10" t="str">
        <f>IFERROR(VLOOKUP(BASEA[[#This Row],[CEDULA]],USUARIOS!$B:$K,4,0)," ")</f>
        <v xml:space="preserve"> </v>
      </c>
      <c r="G809" s="3" t="str">
        <f>BASEA[[#This Row],[CEDULA]]&amp;BASEA[[#This Row],[PREDIO ]]</f>
        <v xml:space="preserve"> </v>
      </c>
      <c r="H809" s="3" t="str">
        <f>IFERROR(VLOOKUP(BASEA[[#This Row],[Columna1]],USUARIOS!$A:$K,6,0),"ERROR")</f>
        <v>ERROR</v>
      </c>
      <c r="I809" s="18" t="str">
        <f>IFERROR(VLOOKUP(BASEA[[#This Row],[Columna1]],USUARIOS!$A:$K,7,0)," ")</f>
        <v xml:space="preserve"> </v>
      </c>
      <c r="J809" s="18" t="str">
        <f>IFERROR(VLOOKUP(BASEA[[#This Row],[Columna1]],USUARIOS!$A:$K,8,0)," ")</f>
        <v xml:space="preserve"> </v>
      </c>
      <c r="K809" s="18" t="str">
        <f>IFERROR(VLOOKUP(BASEA[[#This Row],[Columna1]],USUARIOS!$A:$K,9,0)," ")</f>
        <v xml:space="preserve"> </v>
      </c>
      <c r="L809" s="18" t="str">
        <f>IFERROR(VLOOKUP(BASEA[[#This Row],[Columna1]],USUARIOS!$A:$K,10,0)," ")</f>
        <v xml:space="preserve"> </v>
      </c>
      <c r="M809" s="18" t="str">
        <f>IFERROR(VLOOKUP(BASEA[[#This Row],[Columna1]],USUARIOS!$A:$K,11,0)," ")</f>
        <v xml:space="preserve"> </v>
      </c>
      <c r="N809" s="11"/>
      <c r="O809" s="10"/>
      <c r="P809" s="10"/>
      <c r="Q809" s="10"/>
      <c r="R809" s="10"/>
      <c r="S809" s="19"/>
      <c r="T809" s="10"/>
      <c r="U809" s="10"/>
    </row>
    <row r="810" spans="1:21" ht="12.95" customHeight="1" x14ac:dyDescent="0.25">
      <c r="A810" s="8">
        <v>808</v>
      </c>
      <c r="B810" s="12"/>
      <c r="C810" s="12"/>
      <c r="D810" s="17" t="str">
        <f>IFERROR(VLOOKUP(BASEA[[#This Row],[CEDULA]],USUARIOS!$B:$K,2,0)," ")</f>
        <v xml:space="preserve"> </v>
      </c>
      <c r="E810" s="17" t="str">
        <f>IFERROR(VLOOKUP(BASEA[[#This Row],[CEDULA]],USUARIOS!$B:$K,3,0)," ")</f>
        <v xml:space="preserve"> </v>
      </c>
      <c r="F810" s="10" t="str">
        <f>IFERROR(VLOOKUP(BASEA[[#This Row],[CEDULA]],USUARIOS!$B:$K,4,0)," ")</f>
        <v xml:space="preserve"> </v>
      </c>
      <c r="G810" s="3" t="str">
        <f>BASEA[[#This Row],[CEDULA]]&amp;BASEA[[#This Row],[PREDIO ]]</f>
        <v xml:space="preserve"> </v>
      </c>
      <c r="H810" s="3" t="str">
        <f>IFERROR(VLOOKUP(BASEA[[#This Row],[Columna1]],USUARIOS!$A:$K,6,0),"ERROR")</f>
        <v>ERROR</v>
      </c>
      <c r="I810" s="18" t="str">
        <f>IFERROR(VLOOKUP(BASEA[[#This Row],[Columna1]],USUARIOS!$A:$K,7,0)," ")</f>
        <v xml:space="preserve"> </v>
      </c>
      <c r="J810" s="18" t="str">
        <f>IFERROR(VLOOKUP(BASEA[[#This Row],[Columna1]],USUARIOS!$A:$K,8,0)," ")</f>
        <v xml:space="preserve"> </v>
      </c>
      <c r="K810" s="18" t="str">
        <f>IFERROR(VLOOKUP(BASEA[[#This Row],[Columna1]],USUARIOS!$A:$K,9,0)," ")</f>
        <v xml:space="preserve"> </v>
      </c>
      <c r="L810" s="18" t="str">
        <f>IFERROR(VLOOKUP(BASEA[[#This Row],[Columna1]],USUARIOS!$A:$K,10,0)," ")</f>
        <v xml:space="preserve"> </v>
      </c>
      <c r="M810" s="18" t="str">
        <f>IFERROR(VLOOKUP(BASEA[[#This Row],[Columna1]],USUARIOS!$A:$K,11,0)," ")</f>
        <v xml:space="preserve"> </v>
      </c>
      <c r="N810" s="11"/>
      <c r="O810" s="10"/>
      <c r="P810" s="10"/>
      <c r="Q810" s="10"/>
      <c r="R810" s="10"/>
      <c r="S810" s="19"/>
      <c r="T810" s="10"/>
      <c r="U810" s="10"/>
    </row>
    <row r="811" spans="1:21" ht="12.95" customHeight="1" x14ac:dyDescent="0.25">
      <c r="A811" s="8">
        <v>809</v>
      </c>
      <c r="B811" s="12"/>
      <c r="C811" s="12"/>
      <c r="D811" s="17" t="str">
        <f>IFERROR(VLOOKUP(BASEA[[#This Row],[CEDULA]],USUARIOS!$B:$K,2,0)," ")</f>
        <v xml:space="preserve"> </v>
      </c>
      <c r="E811" s="17" t="str">
        <f>IFERROR(VLOOKUP(BASEA[[#This Row],[CEDULA]],USUARIOS!$B:$K,3,0)," ")</f>
        <v xml:space="preserve"> </v>
      </c>
      <c r="F811" s="10" t="str">
        <f>IFERROR(VLOOKUP(BASEA[[#This Row],[CEDULA]],USUARIOS!$B:$K,4,0)," ")</f>
        <v xml:space="preserve"> </v>
      </c>
      <c r="G811" s="3" t="str">
        <f>BASEA[[#This Row],[CEDULA]]&amp;BASEA[[#This Row],[PREDIO ]]</f>
        <v xml:space="preserve"> </v>
      </c>
      <c r="H811" s="3" t="str">
        <f>IFERROR(VLOOKUP(BASEA[[#This Row],[Columna1]],USUARIOS!$A:$K,6,0),"ERROR")</f>
        <v>ERROR</v>
      </c>
      <c r="I811" s="18" t="str">
        <f>IFERROR(VLOOKUP(BASEA[[#This Row],[Columna1]],USUARIOS!$A:$K,7,0)," ")</f>
        <v xml:space="preserve"> </v>
      </c>
      <c r="J811" s="18" t="str">
        <f>IFERROR(VLOOKUP(BASEA[[#This Row],[Columna1]],USUARIOS!$A:$K,8,0)," ")</f>
        <v xml:space="preserve"> </v>
      </c>
      <c r="K811" s="18" t="str">
        <f>IFERROR(VLOOKUP(BASEA[[#This Row],[Columna1]],USUARIOS!$A:$K,9,0)," ")</f>
        <v xml:space="preserve"> </v>
      </c>
      <c r="L811" s="18" t="str">
        <f>IFERROR(VLOOKUP(BASEA[[#This Row],[Columna1]],USUARIOS!$A:$K,10,0)," ")</f>
        <v xml:space="preserve"> </v>
      </c>
      <c r="M811" s="18" t="str">
        <f>IFERROR(VLOOKUP(BASEA[[#This Row],[Columna1]],USUARIOS!$A:$K,11,0)," ")</f>
        <v xml:space="preserve"> </v>
      </c>
      <c r="N811" s="11"/>
      <c r="O811" s="10"/>
      <c r="P811" s="10"/>
      <c r="Q811" s="10"/>
      <c r="R811" s="10"/>
      <c r="S811" s="19"/>
      <c r="T811" s="10"/>
      <c r="U811" s="10"/>
    </row>
    <row r="812" spans="1:21" ht="12.95" customHeight="1" x14ac:dyDescent="0.25">
      <c r="A812" s="8">
        <v>810</v>
      </c>
      <c r="B812" s="12"/>
      <c r="C812" s="12"/>
      <c r="D812" s="17" t="str">
        <f>IFERROR(VLOOKUP(BASEA[[#This Row],[CEDULA]],USUARIOS!$B:$K,2,0)," ")</f>
        <v xml:space="preserve"> </v>
      </c>
      <c r="E812" s="17" t="str">
        <f>IFERROR(VLOOKUP(BASEA[[#This Row],[CEDULA]],USUARIOS!$B:$K,3,0)," ")</f>
        <v xml:space="preserve"> </v>
      </c>
      <c r="F812" s="10" t="str">
        <f>IFERROR(VLOOKUP(BASEA[[#This Row],[CEDULA]],USUARIOS!$B:$K,4,0)," ")</f>
        <v xml:space="preserve"> </v>
      </c>
      <c r="G812" s="3" t="str">
        <f>BASEA[[#This Row],[CEDULA]]&amp;BASEA[[#This Row],[PREDIO ]]</f>
        <v xml:space="preserve"> </v>
      </c>
      <c r="H812" s="3" t="str">
        <f>IFERROR(VLOOKUP(BASEA[[#This Row],[Columna1]],USUARIOS!$A:$K,6,0),"ERROR")</f>
        <v>ERROR</v>
      </c>
      <c r="I812" s="18" t="str">
        <f>IFERROR(VLOOKUP(BASEA[[#This Row],[Columna1]],USUARIOS!$A:$K,7,0)," ")</f>
        <v xml:space="preserve"> </v>
      </c>
      <c r="J812" s="18" t="str">
        <f>IFERROR(VLOOKUP(BASEA[[#This Row],[Columna1]],USUARIOS!$A:$K,8,0)," ")</f>
        <v xml:space="preserve"> </v>
      </c>
      <c r="K812" s="18" t="str">
        <f>IFERROR(VLOOKUP(BASEA[[#This Row],[Columna1]],USUARIOS!$A:$K,9,0)," ")</f>
        <v xml:space="preserve"> </v>
      </c>
      <c r="L812" s="18" t="str">
        <f>IFERROR(VLOOKUP(BASEA[[#This Row],[Columna1]],USUARIOS!$A:$K,10,0)," ")</f>
        <v xml:space="preserve"> </v>
      </c>
      <c r="M812" s="18" t="str">
        <f>IFERROR(VLOOKUP(BASEA[[#This Row],[Columna1]],USUARIOS!$A:$K,11,0)," ")</f>
        <v xml:space="preserve"> </v>
      </c>
      <c r="N812" s="11"/>
      <c r="O812" s="10"/>
      <c r="P812" s="10"/>
      <c r="Q812" s="10"/>
      <c r="R812" s="10"/>
      <c r="S812" s="19"/>
      <c r="T812" s="10"/>
      <c r="U812" s="10"/>
    </row>
    <row r="813" spans="1:21" ht="12.95" customHeight="1" x14ac:dyDescent="0.25">
      <c r="A813" s="8">
        <v>811</v>
      </c>
      <c r="B813" s="12"/>
      <c r="C813" s="12"/>
      <c r="D813" s="17" t="str">
        <f>IFERROR(VLOOKUP(BASEA[[#This Row],[CEDULA]],USUARIOS!$B:$K,2,0)," ")</f>
        <v xml:space="preserve"> </v>
      </c>
      <c r="E813" s="17" t="str">
        <f>IFERROR(VLOOKUP(BASEA[[#This Row],[CEDULA]],USUARIOS!$B:$K,3,0)," ")</f>
        <v xml:space="preserve"> </v>
      </c>
      <c r="F813" s="10" t="str">
        <f>IFERROR(VLOOKUP(BASEA[[#This Row],[CEDULA]],USUARIOS!$B:$K,4,0)," ")</f>
        <v xml:space="preserve"> </v>
      </c>
      <c r="G813" s="3" t="str">
        <f>BASEA[[#This Row],[CEDULA]]&amp;BASEA[[#This Row],[PREDIO ]]</f>
        <v xml:space="preserve"> </v>
      </c>
      <c r="H813" s="3" t="str">
        <f>IFERROR(VLOOKUP(BASEA[[#This Row],[Columna1]],USUARIOS!$A:$K,6,0),"ERROR")</f>
        <v>ERROR</v>
      </c>
      <c r="I813" s="18" t="str">
        <f>IFERROR(VLOOKUP(BASEA[[#This Row],[Columna1]],USUARIOS!$A:$K,7,0)," ")</f>
        <v xml:space="preserve"> </v>
      </c>
      <c r="J813" s="18" t="str">
        <f>IFERROR(VLOOKUP(BASEA[[#This Row],[Columna1]],USUARIOS!$A:$K,8,0)," ")</f>
        <v xml:space="preserve"> </v>
      </c>
      <c r="K813" s="18" t="str">
        <f>IFERROR(VLOOKUP(BASEA[[#This Row],[Columna1]],USUARIOS!$A:$K,9,0)," ")</f>
        <v xml:space="preserve"> </v>
      </c>
      <c r="L813" s="18" t="str">
        <f>IFERROR(VLOOKUP(BASEA[[#This Row],[Columna1]],USUARIOS!$A:$K,10,0)," ")</f>
        <v xml:space="preserve"> </v>
      </c>
      <c r="M813" s="18" t="str">
        <f>IFERROR(VLOOKUP(BASEA[[#This Row],[Columna1]],USUARIOS!$A:$K,11,0)," ")</f>
        <v xml:space="preserve"> </v>
      </c>
      <c r="N813" s="11"/>
      <c r="O813" s="10"/>
      <c r="P813" s="10"/>
      <c r="Q813" s="10"/>
      <c r="R813" s="10"/>
      <c r="S813" s="19"/>
      <c r="T813" s="10"/>
      <c r="U813" s="10"/>
    </row>
    <row r="814" spans="1:21" ht="12.95" customHeight="1" x14ac:dyDescent="0.25">
      <c r="A814" s="8">
        <v>812</v>
      </c>
      <c r="B814" s="12"/>
      <c r="C814" s="12"/>
      <c r="D814" s="17" t="str">
        <f>IFERROR(VLOOKUP(BASEA[[#This Row],[CEDULA]],USUARIOS!$B:$K,2,0)," ")</f>
        <v xml:space="preserve"> </v>
      </c>
      <c r="E814" s="17" t="str">
        <f>IFERROR(VLOOKUP(BASEA[[#This Row],[CEDULA]],USUARIOS!$B:$K,3,0)," ")</f>
        <v xml:space="preserve"> </v>
      </c>
      <c r="F814" s="10" t="str">
        <f>IFERROR(VLOOKUP(BASEA[[#This Row],[CEDULA]],USUARIOS!$B:$K,4,0)," ")</f>
        <v xml:space="preserve"> </v>
      </c>
      <c r="G814" s="3" t="str">
        <f>BASEA[[#This Row],[CEDULA]]&amp;BASEA[[#This Row],[PREDIO ]]</f>
        <v xml:space="preserve"> </v>
      </c>
      <c r="H814" s="3" t="str">
        <f>IFERROR(VLOOKUP(BASEA[[#This Row],[Columna1]],USUARIOS!$A:$K,6,0),"ERROR")</f>
        <v>ERROR</v>
      </c>
      <c r="I814" s="18" t="str">
        <f>IFERROR(VLOOKUP(BASEA[[#This Row],[Columna1]],USUARIOS!$A:$K,7,0)," ")</f>
        <v xml:space="preserve"> </v>
      </c>
      <c r="J814" s="18" t="str">
        <f>IFERROR(VLOOKUP(BASEA[[#This Row],[Columna1]],USUARIOS!$A:$K,8,0)," ")</f>
        <v xml:space="preserve"> </v>
      </c>
      <c r="K814" s="18" t="str">
        <f>IFERROR(VLOOKUP(BASEA[[#This Row],[Columna1]],USUARIOS!$A:$K,9,0)," ")</f>
        <v xml:space="preserve"> </v>
      </c>
      <c r="L814" s="18" t="str">
        <f>IFERROR(VLOOKUP(BASEA[[#This Row],[Columna1]],USUARIOS!$A:$K,10,0)," ")</f>
        <v xml:space="preserve"> </v>
      </c>
      <c r="M814" s="18" t="str">
        <f>IFERROR(VLOOKUP(BASEA[[#This Row],[Columna1]],USUARIOS!$A:$K,11,0)," ")</f>
        <v xml:space="preserve"> </v>
      </c>
      <c r="N814" s="11"/>
      <c r="O814" s="10"/>
      <c r="P814" s="10"/>
      <c r="Q814" s="10"/>
      <c r="R814" s="10"/>
      <c r="S814" s="19"/>
      <c r="T814" s="10"/>
      <c r="U814" s="10"/>
    </row>
    <row r="815" spans="1:21" ht="12.95" customHeight="1" x14ac:dyDescent="0.25">
      <c r="A815" s="8">
        <v>813</v>
      </c>
      <c r="B815" s="12"/>
      <c r="C815" s="12"/>
      <c r="D815" s="17" t="str">
        <f>IFERROR(VLOOKUP(BASEA[[#This Row],[CEDULA]],USUARIOS!$B:$K,2,0)," ")</f>
        <v xml:space="preserve"> </v>
      </c>
      <c r="E815" s="17" t="str">
        <f>IFERROR(VLOOKUP(BASEA[[#This Row],[CEDULA]],USUARIOS!$B:$K,3,0)," ")</f>
        <v xml:space="preserve"> </v>
      </c>
      <c r="F815" s="10" t="str">
        <f>IFERROR(VLOOKUP(BASEA[[#This Row],[CEDULA]],USUARIOS!$B:$K,4,0)," ")</f>
        <v xml:space="preserve"> </v>
      </c>
      <c r="G815" s="3" t="str">
        <f>BASEA[[#This Row],[CEDULA]]&amp;BASEA[[#This Row],[PREDIO ]]</f>
        <v xml:space="preserve"> </v>
      </c>
      <c r="H815" s="3" t="str">
        <f>IFERROR(VLOOKUP(BASEA[[#This Row],[Columna1]],USUARIOS!$A:$K,6,0),"ERROR")</f>
        <v>ERROR</v>
      </c>
      <c r="I815" s="18" t="str">
        <f>IFERROR(VLOOKUP(BASEA[[#This Row],[Columna1]],USUARIOS!$A:$K,7,0)," ")</f>
        <v xml:space="preserve"> </v>
      </c>
      <c r="J815" s="18" t="str">
        <f>IFERROR(VLOOKUP(BASEA[[#This Row],[Columna1]],USUARIOS!$A:$K,8,0)," ")</f>
        <v xml:space="preserve"> </v>
      </c>
      <c r="K815" s="18" t="str">
        <f>IFERROR(VLOOKUP(BASEA[[#This Row],[Columna1]],USUARIOS!$A:$K,9,0)," ")</f>
        <v xml:space="preserve"> </v>
      </c>
      <c r="L815" s="18" t="str">
        <f>IFERROR(VLOOKUP(BASEA[[#This Row],[Columna1]],USUARIOS!$A:$K,10,0)," ")</f>
        <v xml:space="preserve"> </v>
      </c>
      <c r="M815" s="18" t="str">
        <f>IFERROR(VLOOKUP(BASEA[[#This Row],[Columna1]],USUARIOS!$A:$K,11,0)," ")</f>
        <v xml:space="preserve"> </v>
      </c>
      <c r="N815" s="11"/>
      <c r="O815" s="10"/>
      <c r="P815" s="10"/>
      <c r="Q815" s="10"/>
      <c r="R815" s="10"/>
      <c r="S815" s="19"/>
      <c r="T815" s="10"/>
      <c r="U815" s="10"/>
    </row>
    <row r="816" spans="1:21" ht="12.95" customHeight="1" x14ac:dyDescent="0.25">
      <c r="A816" s="8">
        <v>814</v>
      </c>
      <c r="B816" s="12"/>
      <c r="C816" s="12"/>
      <c r="D816" s="17" t="str">
        <f>IFERROR(VLOOKUP(BASEA[[#This Row],[CEDULA]],USUARIOS!$B:$K,2,0)," ")</f>
        <v xml:space="preserve"> </v>
      </c>
      <c r="E816" s="17" t="str">
        <f>IFERROR(VLOOKUP(BASEA[[#This Row],[CEDULA]],USUARIOS!$B:$K,3,0)," ")</f>
        <v xml:space="preserve"> </v>
      </c>
      <c r="F816" s="10" t="str">
        <f>IFERROR(VLOOKUP(BASEA[[#This Row],[CEDULA]],USUARIOS!$B:$K,4,0)," ")</f>
        <v xml:space="preserve"> </v>
      </c>
      <c r="G816" s="3" t="str">
        <f>BASEA[[#This Row],[CEDULA]]&amp;BASEA[[#This Row],[PREDIO ]]</f>
        <v xml:space="preserve"> </v>
      </c>
      <c r="H816" s="3" t="str">
        <f>IFERROR(VLOOKUP(BASEA[[#This Row],[Columna1]],USUARIOS!$A:$K,6,0),"ERROR")</f>
        <v>ERROR</v>
      </c>
      <c r="I816" s="18" t="str">
        <f>IFERROR(VLOOKUP(BASEA[[#This Row],[Columna1]],USUARIOS!$A:$K,7,0)," ")</f>
        <v xml:space="preserve"> </v>
      </c>
      <c r="J816" s="18" t="str">
        <f>IFERROR(VLOOKUP(BASEA[[#This Row],[Columna1]],USUARIOS!$A:$K,8,0)," ")</f>
        <v xml:space="preserve"> </v>
      </c>
      <c r="K816" s="18" t="str">
        <f>IFERROR(VLOOKUP(BASEA[[#This Row],[Columna1]],USUARIOS!$A:$K,9,0)," ")</f>
        <v xml:space="preserve"> </v>
      </c>
      <c r="L816" s="18" t="str">
        <f>IFERROR(VLOOKUP(BASEA[[#This Row],[Columna1]],USUARIOS!$A:$K,10,0)," ")</f>
        <v xml:space="preserve"> </v>
      </c>
      <c r="M816" s="18" t="str">
        <f>IFERROR(VLOOKUP(BASEA[[#This Row],[Columna1]],USUARIOS!$A:$K,11,0)," ")</f>
        <v xml:space="preserve"> </v>
      </c>
      <c r="N816" s="11"/>
      <c r="O816" s="10"/>
      <c r="P816" s="10"/>
      <c r="Q816" s="10"/>
      <c r="R816" s="10"/>
      <c r="S816" s="19"/>
      <c r="T816" s="10"/>
      <c r="U816" s="10"/>
    </row>
    <row r="817" spans="1:21" ht="12.95" customHeight="1" x14ac:dyDescent="0.25">
      <c r="A817" s="8">
        <v>815</v>
      </c>
      <c r="B817" s="12"/>
      <c r="C817" s="12"/>
      <c r="D817" s="17" t="str">
        <f>IFERROR(VLOOKUP(BASEA[[#This Row],[CEDULA]],USUARIOS!$B:$K,2,0)," ")</f>
        <v xml:space="preserve"> </v>
      </c>
      <c r="E817" s="17" t="str">
        <f>IFERROR(VLOOKUP(BASEA[[#This Row],[CEDULA]],USUARIOS!$B:$K,3,0)," ")</f>
        <v xml:space="preserve"> </v>
      </c>
      <c r="F817" s="10" t="str">
        <f>IFERROR(VLOOKUP(BASEA[[#This Row],[CEDULA]],USUARIOS!$B:$K,4,0)," ")</f>
        <v xml:space="preserve"> </v>
      </c>
      <c r="G817" s="3" t="str">
        <f>BASEA[[#This Row],[CEDULA]]&amp;BASEA[[#This Row],[PREDIO ]]</f>
        <v xml:space="preserve"> </v>
      </c>
      <c r="H817" s="3" t="str">
        <f>IFERROR(VLOOKUP(BASEA[[#This Row],[Columna1]],USUARIOS!$A:$K,6,0),"ERROR")</f>
        <v>ERROR</v>
      </c>
      <c r="I817" s="18" t="str">
        <f>IFERROR(VLOOKUP(BASEA[[#This Row],[Columna1]],USUARIOS!$A:$K,7,0)," ")</f>
        <v xml:space="preserve"> </v>
      </c>
      <c r="J817" s="18" t="str">
        <f>IFERROR(VLOOKUP(BASEA[[#This Row],[Columna1]],USUARIOS!$A:$K,8,0)," ")</f>
        <v xml:space="preserve"> </v>
      </c>
      <c r="K817" s="18" t="str">
        <f>IFERROR(VLOOKUP(BASEA[[#This Row],[Columna1]],USUARIOS!$A:$K,9,0)," ")</f>
        <v xml:space="preserve"> </v>
      </c>
      <c r="L817" s="18" t="str">
        <f>IFERROR(VLOOKUP(BASEA[[#This Row],[Columna1]],USUARIOS!$A:$K,10,0)," ")</f>
        <v xml:space="preserve"> </v>
      </c>
      <c r="M817" s="18" t="str">
        <f>IFERROR(VLOOKUP(BASEA[[#This Row],[Columna1]],USUARIOS!$A:$K,11,0)," ")</f>
        <v xml:space="preserve"> </v>
      </c>
      <c r="N817" s="11"/>
      <c r="O817" s="10"/>
      <c r="P817" s="10"/>
      <c r="Q817" s="10"/>
      <c r="R817" s="10"/>
      <c r="S817" s="19"/>
      <c r="T817" s="10"/>
      <c r="U817" s="10"/>
    </row>
    <row r="818" spans="1:21" ht="12.95" customHeight="1" x14ac:dyDescent="0.25">
      <c r="A818" s="8">
        <v>816</v>
      </c>
      <c r="B818" s="12"/>
      <c r="C818" s="12"/>
      <c r="D818" s="17" t="str">
        <f>IFERROR(VLOOKUP(BASEA[[#This Row],[CEDULA]],USUARIOS!$B:$K,2,0)," ")</f>
        <v xml:space="preserve"> </v>
      </c>
      <c r="E818" s="17" t="str">
        <f>IFERROR(VLOOKUP(BASEA[[#This Row],[CEDULA]],USUARIOS!$B:$K,3,0)," ")</f>
        <v xml:space="preserve"> </v>
      </c>
      <c r="F818" s="10" t="str">
        <f>IFERROR(VLOOKUP(BASEA[[#This Row],[CEDULA]],USUARIOS!$B:$K,4,0)," ")</f>
        <v xml:space="preserve"> </v>
      </c>
      <c r="G818" s="3" t="str">
        <f>BASEA[[#This Row],[CEDULA]]&amp;BASEA[[#This Row],[PREDIO ]]</f>
        <v xml:space="preserve"> </v>
      </c>
      <c r="H818" s="3" t="str">
        <f>IFERROR(VLOOKUP(BASEA[[#This Row],[Columna1]],USUARIOS!$A:$K,6,0),"ERROR")</f>
        <v>ERROR</v>
      </c>
      <c r="I818" s="18" t="str">
        <f>IFERROR(VLOOKUP(BASEA[[#This Row],[Columna1]],USUARIOS!$A:$K,7,0)," ")</f>
        <v xml:space="preserve"> </v>
      </c>
      <c r="J818" s="18" t="str">
        <f>IFERROR(VLOOKUP(BASEA[[#This Row],[Columna1]],USUARIOS!$A:$K,8,0)," ")</f>
        <v xml:space="preserve"> </v>
      </c>
      <c r="K818" s="18" t="str">
        <f>IFERROR(VLOOKUP(BASEA[[#This Row],[Columna1]],USUARIOS!$A:$K,9,0)," ")</f>
        <v xml:space="preserve"> </v>
      </c>
      <c r="L818" s="18" t="str">
        <f>IFERROR(VLOOKUP(BASEA[[#This Row],[Columna1]],USUARIOS!$A:$K,10,0)," ")</f>
        <v xml:space="preserve"> </v>
      </c>
      <c r="M818" s="18" t="str">
        <f>IFERROR(VLOOKUP(BASEA[[#This Row],[Columna1]],USUARIOS!$A:$K,11,0)," ")</f>
        <v xml:space="preserve"> </v>
      </c>
      <c r="N818" s="11"/>
      <c r="O818" s="10"/>
      <c r="P818" s="10"/>
      <c r="Q818" s="10"/>
      <c r="R818" s="10"/>
      <c r="S818" s="19"/>
      <c r="T818" s="10"/>
      <c r="U818" s="10"/>
    </row>
    <row r="819" spans="1:21" ht="12.95" customHeight="1" x14ac:dyDescent="0.25">
      <c r="A819" s="8">
        <v>817</v>
      </c>
      <c r="B819" s="12"/>
      <c r="C819" s="12"/>
      <c r="D819" s="17" t="str">
        <f>IFERROR(VLOOKUP(BASEA[[#This Row],[CEDULA]],USUARIOS!$B:$K,2,0)," ")</f>
        <v xml:space="preserve"> </v>
      </c>
      <c r="E819" s="17" t="str">
        <f>IFERROR(VLOOKUP(BASEA[[#This Row],[CEDULA]],USUARIOS!$B:$K,3,0)," ")</f>
        <v xml:space="preserve"> </v>
      </c>
      <c r="F819" s="10" t="str">
        <f>IFERROR(VLOOKUP(BASEA[[#This Row],[CEDULA]],USUARIOS!$B:$K,4,0)," ")</f>
        <v xml:space="preserve"> </v>
      </c>
      <c r="G819" s="3" t="str">
        <f>BASEA[[#This Row],[CEDULA]]&amp;BASEA[[#This Row],[PREDIO ]]</f>
        <v xml:space="preserve"> </v>
      </c>
      <c r="H819" s="3" t="str">
        <f>IFERROR(VLOOKUP(BASEA[[#This Row],[Columna1]],USUARIOS!$A:$K,6,0),"ERROR")</f>
        <v>ERROR</v>
      </c>
      <c r="I819" s="18" t="str">
        <f>IFERROR(VLOOKUP(BASEA[[#This Row],[Columna1]],USUARIOS!$A:$K,7,0)," ")</f>
        <v xml:space="preserve"> </v>
      </c>
      <c r="J819" s="18" t="str">
        <f>IFERROR(VLOOKUP(BASEA[[#This Row],[Columna1]],USUARIOS!$A:$K,8,0)," ")</f>
        <v xml:space="preserve"> </v>
      </c>
      <c r="K819" s="18" t="str">
        <f>IFERROR(VLOOKUP(BASEA[[#This Row],[Columna1]],USUARIOS!$A:$K,9,0)," ")</f>
        <v xml:space="preserve"> </v>
      </c>
      <c r="L819" s="18" t="str">
        <f>IFERROR(VLOOKUP(BASEA[[#This Row],[Columna1]],USUARIOS!$A:$K,10,0)," ")</f>
        <v xml:space="preserve"> </v>
      </c>
      <c r="M819" s="18" t="str">
        <f>IFERROR(VLOOKUP(BASEA[[#This Row],[Columna1]],USUARIOS!$A:$K,11,0)," ")</f>
        <v xml:space="preserve"> </v>
      </c>
      <c r="N819" s="11"/>
      <c r="O819" s="10"/>
      <c r="P819" s="10"/>
      <c r="Q819" s="10"/>
      <c r="R819" s="10"/>
      <c r="S819" s="19"/>
      <c r="T819" s="10"/>
      <c r="U819" s="10"/>
    </row>
    <row r="820" spans="1:21" ht="12.95" customHeight="1" x14ac:dyDescent="0.25">
      <c r="A820" s="8">
        <v>818</v>
      </c>
      <c r="B820" s="12"/>
      <c r="C820" s="12"/>
      <c r="D820" s="17" t="str">
        <f>IFERROR(VLOOKUP(BASEA[[#This Row],[CEDULA]],USUARIOS!$B:$K,2,0)," ")</f>
        <v xml:space="preserve"> </v>
      </c>
      <c r="E820" s="17" t="str">
        <f>IFERROR(VLOOKUP(BASEA[[#This Row],[CEDULA]],USUARIOS!$B:$K,3,0)," ")</f>
        <v xml:space="preserve"> </v>
      </c>
      <c r="F820" s="10" t="str">
        <f>IFERROR(VLOOKUP(BASEA[[#This Row],[CEDULA]],USUARIOS!$B:$K,4,0)," ")</f>
        <v xml:space="preserve"> </v>
      </c>
      <c r="G820" s="3" t="str">
        <f>BASEA[[#This Row],[CEDULA]]&amp;BASEA[[#This Row],[PREDIO ]]</f>
        <v xml:space="preserve"> </v>
      </c>
      <c r="H820" s="3" t="str">
        <f>IFERROR(VLOOKUP(BASEA[[#This Row],[Columna1]],USUARIOS!$A:$K,6,0),"ERROR")</f>
        <v>ERROR</v>
      </c>
      <c r="I820" s="18" t="str">
        <f>IFERROR(VLOOKUP(BASEA[[#This Row],[Columna1]],USUARIOS!$A:$K,7,0)," ")</f>
        <v xml:space="preserve"> </v>
      </c>
      <c r="J820" s="18" t="str">
        <f>IFERROR(VLOOKUP(BASEA[[#This Row],[Columna1]],USUARIOS!$A:$K,8,0)," ")</f>
        <v xml:space="preserve"> </v>
      </c>
      <c r="K820" s="18" t="str">
        <f>IFERROR(VLOOKUP(BASEA[[#This Row],[Columna1]],USUARIOS!$A:$K,9,0)," ")</f>
        <v xml:space="preserve"> </v>
      </c>
      <c r="L820" s="18" t="str">
        <f>IFERROR(VLOOKUP(BASEA[[#This Row],[Columna1]],USUARIOS!$A:$K,10,0)," ")</f>
        <v xml:space="preserve"> </v>
      </c>
      <c r="M820" s="18" t="str">
        <f>IFERROR(VLOOKUP(BASEA[[#This Row],[Columna1]],USUARIOS!$A:$K,11,0)," ")</f>
        <v xml:space="preserve"> </v>
      </c>
      <c r="N820" s="11"/>
      <c r="O820" s="10"/>
      <c r="P820" s="10"/>
      <c r="Q820" s="10"/>
      <c r="R820" s="10"/>
      <c r="S820" s="19"/>
      <c r="T820" s="10"/>
      <c r="U820" s="10"/>
    </row>
    <row r="821" spans="1:21" ht="12.95" customHeight="1" x14ac:dyDescent="0.25">
      <c r="A821" s="8">
        <v>819</v>
      </c>
      <c r="B821" s="12"/>
      <c r="C821" s="12"/>
      <c r="D821" s="17" t="str">
        <f>IFERROR(VLOOKUP(BASEA[[#This Row],[CEDULA]],USUARIOS!$B:$K,2,0)," ")</f>
        <v xml:space="preserve"> </v>
      </c>
      <c r="E821" s="17" t="str">
        <f>IFERROR(VLOOKUP(BASEA[[#This Row],[CEDULA]],USUARIOS!$B:$K,3,0)," ")</f>
        <v xml:space="preserve"> </v>
      </c>
      <c r="F821" s="10" t="str">
        <f>IFERROR(VLOOKUP(BASEA[[#This Row],[CEDULA]],USUARIOS!$B:$K,4,0)," ")</f>
        <v xml:space="preserve"> </v>
      </c>
      <c r="G821" s="3" t="str">
        <f>BASEA[[#This Row],[CEDULA]]&amp;BASEA[[#This Row],[PREDIO ]]</f>
        <v xml:space="preserve"> </v>
      </c>
      <c r="H821" s="3" t="str">
        <f>IFERROR(VLOOKUP(BASEA[[#This Row],[Columna1]],USUARIOS!$A:$K,6,0),"ERROR")</f>
        <v>ERROR</v>
      </c>
      <c r="I821" s="18" t="str">
        <f>IFERROR(VLOOKUP(BASEA[[#This Row],[Columna1]],USUARIOS!$A:$K,7,0)," ")</f>
        <v xml:space="preserve"> </v>
      </c>
      <c r="J821" s="18" t="str">
        <f>IFERROR(VLOOKUP(BASEA[[#This Row],[Columna1]],USUARIOS!$A:$K,8,0)," ")</f>
        <v xml:space="preserve"> </v>
      </c>
      <c r="K821" s="18" t="str">
        <f>IFERROR(VLOOKUP(BASEA[[#This Row],[Columna1]],USUARIOS!$A:$K,9,0)," ")</f>
        <v xml:space="preserve"> </v>
      </c>
      <c r="L821" s="18" t="str">
        <f>IFERROR(VLOOKUP(BASEA[[#This Row],[Columna1]],USUARIOS!$A:$K,10,0)," ")</f>
        <v xml:space="preserve"> </v>
      </c>
      <c r="M821" s="18" t="str">
        <f>IFERROR(VLOOKUP(BASEA[[#This Row],[Columna1]],USUARIOS!$A:$K,11,0)," ")</f>
        <v xml:space="preserve"> </v>
      </c>
      <c r="N821" s="11"/>
      <c r="O821" s="10"/>
      <c r="P821" s="10"/>
      <c r="Q821" s="10"/>
      <c r="R821" s="10"/>
      <c r="S821" s="19"/>
      <c r="T821" s="10"/>
      <c r="U821" s="10"/>
    </row>
    <row r="822" spans="1:21" ht="12.95" customHeight="1" x14ac:dyDescent="0.25">
      <c r="A822" s="8">
        <v>820</v>
      </c>
      <c r="B822" s="12"/>
      <c r="C822" s="12"/>
      <c r="D822" s="17" t="str">
        <f>IFERROR(VLOOKUP(BASEA[[#This Row],[CEDULA]],USUARIOS!$B:$K,2,0)," ")</f>
        <v xml:space="preserve"> </v>
      </c>
      <c r="E822" s="17" t="str">
        <f>IFERROR(VLOOKUP(BASEA[[#This Row],[CEDULA]],USUARIOS!$B:$K,3,0)," ")</f>
        <v xml:space="preserve"> </v>
      </c>
      <c r="F822" s="10" t="str">
        <f>IFERROR(VLOOKUP(BASEA[[#This Row],[CEDULA]],USUARIOS!$B:$K,4,0)," ")</f>
        <v xml:space="preserve"> </v>
      </c>
      <c r="G822" s="3" t="str">
        <f>BASEA[[#This Row],[CEDULA]]&amp;BASEA[[#This Row],[PREDIO ]]</f>
        <v xml:space="preserve"> </v>
      </c>
      <c r="H822" s="3" t="str">
        <f>IFERROR(VLOOKUP(BASEA[[#This Row],[Columna1]],USUARIOS!$A:$K,6,0),"ERROR")</f>
        <v>ERROR</v>
      </c>
      <c r="I822" s="18" t="str">
        <f>IFERROR(VLOOKUP(BASEA[[#This Row],[Columna1]],USUARIOS!$A:$K,7,0)," ")</f>
        <v xml:space="preserve"> </v>
      </c>
      <c r="J822" s="18" t="str">
        <f>IFERROR(VLOOKUP(BASEA[[#This Row],[Columna1]],USUARIOS!$A:$K,8,0)," ")</f>
        <v xml:space="preserve"> </v>
      </c>
      <c r="K822" s="18" t="str">
        <f>IFERROR(VLOOKUP(BASEA[[#This Row],[Columna1]],USUARIOS!$A:$K,9,0)," ")</f>
        <v xml:space="preserve"> </v>
      </c>
      <c r="L822" s="18" t="str">
        <f>IFERROR(VLOOKUP(BASEA[[#This Row],[Columna1]],USUARIOS!$A:$K,10,0)," ")</f>
        <v xml:space="preserve"> </v>
      </c>
      <c r="M822" s="18" t="str">
        <f>IFERROR(VLOOKUP(BASEA[[#This Row],[Columna1]],USUARIOS!$A:$K,11,0)," ")</f>
        <v xml:space="preserve"> </v>
      </c>
      <c r="N822" s="11"/>
      <c r="O822" s="10"/>
      <c r="P822" s="10"/>
      <c r="Q822" s="10"/>
      <c r="R822" s="10"/>
      <c r="S822" s="19"/>
      <c r="T822" s="10"/>
      <c r="U822" s="10"/>
    </row>
    <row r="823" spans="1:21" ht="12.95" customHeight="1" x14ac:dyDescent="0.25">
      <c r="A823" s="8">
        <v>821</v>
      </c>
      <c r="B823" s="12"/>
      <c r="C823" s="12"/>
      <c r="D823" s="17" t="str">
        <f>IFERROR(VLOOKUP(BASEA[[#This Row],[CEDULA]],USUARIOS!$B:$K,2,0)," ")</f>
        <v xml:space="preserve"> </v>
      </c>
      <c r="E823" s="17" t="str">
        <f>IFERROR(VLOOKUP(BASEA[[#This Row],[CEDULA]],USUARIOS!$B:$K,3,0)," ")</f>
        <v xml:space="preserve"> </v>
      </c>
      <c r="F823" s="10" t="str">
        <f>IFERROR(VLOOKUP(BASEA[[#This Row],[CEDULA]],USUARIOS!$B:$K,4,0)," ")</f>
        <v xml:space="preserve"> </v>
      </c>
      <c r="G823" s="3" t="str">
        <f>BASEA[[#This Row],[CEDULA]]&amp;BASEA[[#This Row],[PREDIO ]]</f>
        <v xml:space="preserve"> </v>
      </c>
      <c r="H823" s="3" t="str">
        <f>IFERROR(VLOOKUP(BASEA[[#This Row],[Columna1]],USUARIOS!$A:$K,6,0),"ERROR")</f>
        <v>ERROR</v>
      </c>
      <c r="I823" s="18" t="str">
        <f>IFERROR(VLOOKUP(BASEA[[#This Row],[Columna1]],USUARIOS!$A:$K,7,0)," ")</f>
        <v xml:space="preserve"> </v>
      </c>
      <c r="J823" s="18" t="str">
        <f>IFERROR(VLOOKUP(BASEA[[#This Row],[Columna1]],USUARIOS!$A:$K,8,0)," ")</f>
        <v xml:space="preserve"> </v>
      </c>
      <c r="K823" s="18" t="str">
        <f>IFERROR(VLOOKUP(BASEA[[#This Row],[Columna1]],USUARIOS!$A:$K,9,0)," ")</f>
        <v xml:space="preserve"> </v>
      </c>
      <c r="L823" s="18" t="str">
        <f>IFERROR(VLOOKUP(BASEA[[#This Row],[Columna1]],USUARIOS!$A:$K,10,0)," ")</f>
        <v xml:space="preserve"> </v>
      </c>
      <c r="M823" s="18" t="str">
        <f>IFERROR(VLOOKUP(BASEA[[#This Row],[Columna1]],USUARIOS!$A:$K,11,0)," ")</f>
        <v xml:space="preserve"> </v>
      </c>
      <c r="N823" s="11"/>
      <c r="O823" s="10"/>
      <c r="P823" s="10"/>
      <c r="Q823" s="10"/>
      <c r="R823" s="10"/>
      <c r="S823" s="19"/>
      <c r="T823" s="10"/>
      <c r="U823" s="10"/>
    </row>
    <row r="824" spans="1:21" ht="12.95" customHeight="1" x14ac:dyDescent="0.25">
      <c r="A824" s="8">
        <v>822</v>
      </c>
      <c r="B824" s="12"/>
      <c r="C824" s="12"/>
      <c r="D824" s="17" t="str">
        <f>IFERROR(VLOOKUP(BASEA[[#This Row],[CEDULA]],USUARIOS!$B:$K,2,0)," ")</f>
        <v xml:space="preserve"> </v>
      </c>
      <c r="E824" s="17" t="str">
        <f>IFERROR(VLOOKUP(BASEA[[#This Row],[CEDULA]],USUARIOS!$B:$K,3,0)," ")</f>
        <v xml:space="preserve"> </v>
      </c>
      <c r="F824" s="10" t="str">
        <f>IFERROR(VLOOKUP(BASEA[[#This Row],[CEDULA]],USUARIOS!$B:$K,4,0)," ")</f>
        <v xml:space="preserve"> </v>
      </c>
      <c r="G824" s="3" t="str">
        <f>BASEA[[#This Row],[CEDULA]]&amp;BASEA[[#This Row],[PREDIO ]]</f>
        <v xml:space="preserve"> </v>
      </c>
      <c r="H824" s="3" t="str">
        <f>IFERROR(VLOOKUP(BASEA[[#This Row],[Columna1]],USUARIOS!$A:$K,6,0),"ERROR")</f>
        <v>ERROR</v>
      </c>
      <c r="I824" s="18" t="str">
        <f>IFERROR(VLOOKUP(BASEA[[#This Row],[Columna1]],USUARIOS!$A:$K,7,0)," ")</f>
        <v xml:space="preserve"> </v>
      </c>
      <c r="J824" s="18" t="str">
        <f>IFERROR(VLOOKUP(BASEA[[#This Row],[Columna1]],USUARIOS!$A:$K,8,0)," ")</f>
        <v xml:space="preserve"> </v>
      </c>
      <c r="K824" s="18" t="str">
        <f>IFERROR(VLOOKUP(BASEA[[#This Row],[Columna1]],USUARIOS!$A:$K,9,0)," ")</f>
        <v xml:space="preserve"> </v>
      </c>
      <c r="L824" s="18" t="str">
        <f>IFERROR(VLOOKUP(BASEA[[#This Row],[Columna1]],USUARIOS!$A:$K,10,0)," ")</f>
        <v xml:space="preserve"> </v>
      </c>
      <c r="M824" s="18" t="str">
        <f>IFERROR(VLOOKUP(BASEA[[#This Row],[Columna1]],USUARIOS!$A:$K,11,0)," ")</f>
        <v xml:space="preserve"> </v>
      </c>
      <c r="N824" s="11"/>
      <c r="O824" s="10"/>
      <c r="P824" s="10"/>
      <c r="Q824" s="10"/>
      <c r="R824" s="10"/>
      <c r="S824" s="19"/>
      <c r="T824" s="10"/>
      <c r="U824" s="10"/>
    </row>
    <row r="825" spans="1:21" ht="12.95" customHeight="1" x14ac:dyDescent="0.25">
      <c r="A825" s="8">
        <v>823</v>
      </c>
      <c r="B825" s="12"/>
      <c r="C825" s="12"/>
      <c r="D825" s="17" t="str">
        <f>IFERROR(VLOOKUP(BASEA[[#This Row],[CEDULA]],USUARIOS!$B:$K,2,0)," ")</f>
        <v xml:space="preserve"> </v>
      </c>
      <c r="E825" s="17" t="str">
        <f>IFERROR(VLOOKUP(BASEA[[#This Row],[CEDULA]],USUARIOS!$B:$K,3,0)," ")</f>
        <v xml:space="preserve"> </v>
      </c>
      <c r="F825" s="10" t="str">
        <f>IFERROR(VLOOKUP(BASEA[[#This Row],[CEDULA]],USUARIOS!$B:$K,4,0)," ")</f>
        <v xml:space="preserve"> </v>
      </c>
      <c r="G825" s="3" t="str">
        <f>BASEA[[#This Row],[CEDULA]]&amp;BASEA[[#This Row],[PREDIO ]]</f>
        <v xml:space="preserve"> </v>
      </c>
      <c r="H825" s="3" t="str">
        <f>IFERROR(VLOOKUP(BASEA[[#This Row],[Columna1]],USUARIOS!$A:$K,6,0),"ERROR")</f>
        <v>ERROR</v>
      </c>
      <c r="I825" s="18" t="str">
        <f>IFERROR(VLOOKUP(BASEA[[#This Row],[Columna1]],USUARIOS!$A:$K,7,0)," ")</f>
        <v xml:space="preserve"> </v>
      </c>
      <c r="J825" s="18" t="str">
        <f>IFERROR(VLOOKUP(BASEA[[#This Row],[Columna1]],USUARIOS!$A:$K,8,0)," ")</f>
        <v xml:space="preserve"> </v>
      </c>
      <c r="K825" s="18" t="str">
        <f>IFERROR(VLOOKUP(BASEA[[#This Row],[Columna1]],USUARIOS!$A:$K,9,0)," ")</f>
        <v xml:space="preserve"> </v>
      </c>
      <c r="L825" s="18" t="str">
        <f>IFERROR(VLOOKUP(BASEA[[#This Row],[Columna1]],USUARIOS!$A:$K,10,0)," ")</f>
        <v xml:space="preserve"> </v>
      </c>
      <c r="M825" s="18" t="str">
        <f>IFERROR(VLOOKUP(BASEA[[#This Row],[Columna1]],USUARIOS!$A:$K,11,0)," ")</f>
        <v xml:space="preserve"> </v>
      </c>
      <c r="N825" s="11"/>
      <c r="O825" s="10"/>
      <c r="P825" s="10"/>
      <c r="Q825" s="10"/>
      <c r="R825" s="10"/>
      <c r="S825" s="19"/>
      <c r="T825" s="10"/>
      <c r="U825" s="10"/>
    </row>
    <row r="826" spans="1:21" ht="12.95" customHeight="1" x14ac:dyDescent="0.25">
      <c r="A826" s="8">
        <v>824</v>
      </c>
      <c r="B826" s="12"/>
      <c r="C826" s="12"/>
      <c r="D826" s="17" t="str">
        <f>IFERROR(VLOOKUP(BASEA[[#This Row],[CEDULA]],USUARIOS!$B:$K,2,0)," ")</f>
        <v xml:space="preserve"> </v>
      </c>
      <c r="E826" s="17" t="str">
        <f>IFERROR(VLOOKUP(BASEA[[#This Row],[CEDULA]],USUARIOS!$B:$K,3,0)," ")</f>
        <v xml:space="preserve"> </v>
      </c>
      <c r="F826" s="10" t="str">
        <f>IFERROR(VLOOKUP(BASEA[[#This Row],[CEDULA]],USUARIOS!$B:$K,4,0)," ")</f>
        <v xml:space="preserve"> </v>
      </c>
      <c r="G826" s="3" t="str">
        <f>BASEA[[#This Row],[CEDULA]]&amp;BASEA[[#This Row],[PREDIO ]]</f>
        <v xml:space="preserve"> </v>
      </c>
      <c r="H826" s="3" t="str">
        <f>IFERROR(VLOOKUP(BASEA[[#This Row],[Columna1]],USUARIOS!$A:$K,6,0),"ERROR")</f>
        <v>ERROR</v>
      </c>
      <c r="I826" s="18" t="str">
        <f>IFERROR(VLOOKUP(BASEA[[#This Row],[Columna1]],USUARIOS!$A:$K,7,0)," ")</f>
        <v xml:space="preserve"> </v>
      </c>
      <c r="J826" s="18" t="str">
        <f>IFERROR(VLOOKUP(BASEA[[#This Row],[Columna1]],USUARIOS!$A:$K,8,0)," ")</f>
        <v xml:space="preserve"> </v>
      </c>
      <c r="K826" s="18" t="str">
        <f>IFERROR(VLOOKUP(BASEA[[#This Row],[Columna1]],USUARIOS!$A:$K,9,0)," ")</f>
        <v xml:space="preserve"> </v>
      </c>
      <c r="L826" s="18" t="str">
        <f>IFERROR(VLOOKUP(BASEA[[#This Row],[Columna1]],USUARIOS!$A:$K,10,0)," ")</f>
        <v xml:space="preserve"> </v>
      </c>
      <c r="M826" s="18" t="str">
        <f>IFERROR(VLOOKUP(BASEA[[#This Row],[Columna1]],USUARIOS!$A:$K,11,0)," ")</f>
        <v xml:space="preserve"> </v>
      </c>
      <c r="N826" s="11"/>
      <c r="O826" s="10"/>
      <c r="P826" s="10"/>
      <c r="Q826" s="10"/>
      <c r="R826" s="10"/>
      <c r="S826" s="19"/>
      <c r="T826" s="10"/>
      <c r="U826" s="10"/>
    </row>
    <row r="827" spans="1:21" ht="12.95" customHeight="1" x14ac:dyDescent="0.25">
      <c r="A827" s="8">
        <v>825</v>
      </c>
      <c r="B827" s="12"/>
      <c r="C827" s="12"/>
      <c r="D827" s="17" t="str">
        <f>IFERROR(VLOOKUP(BASEA[[#This Row],[CEDULA]],USUARIOS!$B:$K,2,0)," ")</f>
        <v xml:space="preserve"> </v>
      </c>
      <c r="E827" s="17" t="str">
        <f>IFERROR(VLOOKUP(BASEA[[#This Row],[CEDULA]],USUARIOS!$B:$K,3,0)," ")</f>
        <v xml:space="preserve"> </v>
      </c>
      <c r="F827" s="10" t="str">
        <f>IFERROR(VLOOKUP(BASEA[[#This Row],[CEDULA]],USUARIOS!$B:$K,4,0)," ")</f>
        <v xml:space="preserve"> </v>
      </c>
      <c r="G827" s="3" t="str">
        <f>BASEA[[#This Row],[CEDULA]]&amp;BASEA[[#This Row],[PREDIO ]]</f>
        <v xml:space="preserve"> </v>
      </c>
      <c r="H827" s="3" t="str">
        <f>IFERROR(VLOOKUP(BASEA[[#This Row],[Columna1]],USUARIOS!$A:$K,6,0),"ERROR")</f>
        <v>ERROR</v>
      </c>
      <c r="I827" s="18" t="str">
        <f>IFERROR(VLOOKUP(BASEA[[#This Row],[Columna1]],USUARIOS!$A:$K,7,0)," ")</f>
        <v xml:space="preserve"> </v>
      </c>
      <c r="J827" s="18" t="str">
        <f>IFERROR(VLOOKUP(BASEA[[#This Row],[Columna1]],USUARIOS!$A:$K,8,0)," ")</f>
        <v xml:space="preserve"> </v>
      </c>
      <c r="K827" s="18" t="str">
        <f>IFERROR(VLOOKUP(BASEA[[#This Row],[Columna1]],USUARIOS!$A:$K,9,0)," ")</f>
        <v xml:space="preserve"> </v>
      </c>
      <c r="L827" s="18" t="str">
        <f>IFERROR(VLOOKUP(BASEA[[#This Row],[Columna1]],USUARIOS!$A:$K,10,0)," ")</f>
        <v xml:space="preserve"> </v>
      </c>
      <c r="M827" s="18" t="str">
        <f>IFERROR(VLOOKUP(BASEA[[#This Row],[Columna1]],USUARIOS!$A:$K,11,0)," ")</f>
        <v xml:space="preserve"> </v>
      </c>
      <c r="N827" s="11"/>
      <c r="O827" s="10"/>
      <c r="P827" s="10"/>
      <c r="Q827" s="10"/>
      <c r="R827" s="10"/>
      <c r="S827" s="19"/>
      <c r="T827" s="10"/>
      <c r="U827" s="10"/>
    </row>
    <row r="828" spans="1:21" ht="12.95" customHeight="1" x14ac:dyDescent="0.25">
      <c r="A828" s="8">
        <v>826</v>
      </c>
      <c r="B828" s="12"/>
      <c r="C828" s="12"/>
      <c r="D828" s="17" t="str">
        <f>IFERROR(VLOOKUP(BASEA[[#This Row],[CEDULA]],USUARIOS!$B:$K,2,0)," ")</f>
        <v xml:space="preserve"> </v>
      </c>
      <c r="E828" s="17" t="str">
        <f>IFERROR(VLOOKUP(BASEA[[#This Row],[CEDULA]],USUARIOS!$B:$K,3,0)," ")</f>
        <v xml:space="preserve"> </v>
      </c>
      <c r="F828" s="10" t="str">
        <f>IFERROR(VLOOKUP(BASEA[[#This Row],[CEDULA]],USUARIOS!$B:$K,4,0)," ")</f>
        <v xml:space="preserve"> </v>
      </c>
      <c r="G828" s="3" t="str">
        <f>BASEA[[#This Row],[CEDULA]]&amp;BASEA[[#This Row],[PREDIO ]]</f>
        <v xml:space="preserve"> </v>
      </c>
      <c r="H828" s="3" t="str">
        <f>IFERROR(VLOOKUP(BASEA[[#This Row],[Columna1]],USUARIOS!$A:$K,6,0),"ERROR")</f>
        <v>ERROR</v>
      </c>
      <c r="I828" s="18" t="str">
        <f>IFERROR(VLOOKUP(BASEA[[#This Row],[Columna1]],USUARIOS!$A:$K,7,0)," ")</f>
        <v xml:space="preserve"> </v>
      </c>
      <c r="J828" s="18" t="str">
        <f>IFERROR(VLOOKUP(BASEA[[#This Row],[Columna1]],USUARIOS!$A:$K,8,0)," ")</f>
        <v xml:space="preserve"> </v>
      </c>
      <c r="K828" s="18" t="str">
        <f>IFERROR(VLOOKUP(BASEA[[#This Row],[Columna1]],USUARIOS!$A:$K,9,0)," ")</f>
        <v xml:space="preserve"> </v>
      </c>
      <c r="L828" s="18" t="str">
        <f>IFERROR(VLOOKUP(BASEA[[#This Row],[Columna1]],USUARIOS!$A:$K,10,0)," ")</f>
        <v xml:space="preserve"> </v>
      </c>
      <c r="M828" s="18" t="str">
        <f>IFERROR(VLOOKUP(BASEA[[#This Row],[Columna1]],USUARIOS!$A:$K,11,0)," ")</f>
        <v xml:space="preserve"> </v>
      </c>
      <c r="N828" s="11"/>
      <c r="O828" s="10"/>
      <c r="P828" s="10"/>
      <c r="Q828" s="10"/>
      <c r="R828" s="10"/>
      <c r="S828" s="19"/>
      <c r="T828" s="10"/>
      <c r="U828" s="10"/>
    </row>
    <row r="829" spans="1:21" ht="12.95" customHeight="1" x14ac:dyDescent="0.25">
      <c r="A829" s="8">
        <v>827</v>
      </c>
      <c r="B829" s="12"/>
      <c r="C829" s="12"/>
      <c r="D829" s="17" t="str">
        <f>IFERROR(VLOOKUP(BASEA[[#This Row],[CEDULA]],USUARIOS!$B:$K,2,0)," ")</f>
        <v xml:space="preserve"> </v>
      </c>
      <c r="E829" s="17" t="str">
        <f>IFERROR(VLOOKUP(BASEA[[#This Row],[CEDULA]],USUARIOS!$B:$K,3,0)," ")</f>
        <v xml:space="preserve"> </v>
      </c>
      <c r="F829" s="10" t="str">
        <f>IFERROR(VLOOKUP(BASEA[[#This Row],[CEDULA]],USUARIOS!$B:$K,4,0)," ")</f>
        <v xml:space="preserve"> </v>
      </c>
      <c r="G829" s="3" t="str">
        <f>BASEA[[#This Row],[CEDULA]]&amp;BASEA[[#This Row],[PREDIO ]]</f>
        <v xml:space="preserve"> </v>
      </c>
      <c r="H829" s="3" t="str">
        <f>IFERROR(VLOOKUP(BASEA[[#This Row],[Columna1]],USUARIOS!$A:$K,6,0),"ERROR")</f>
        <v>ERROR</v>
      </c>
      <c r="I829" s="18" t="str">
        <f>IFERROR(VLOOKUP(BASEA[[#This Row],[Columna1]],USUARIOS!$A:$K,7,0)," ")</f>
        <v xml:space="preserve"> </v>
      </c>
      <c r="J829" s="18" t="str">
        <f>IFERROR(VLOOKUP(BASEA[[#This Row],[Columna1]],USUARIOS!$A:$K,8,0)," ")</f>
        <v xml:space="preserve"> </v>
      </c>
      <c r="K829" s="18" t="str">
        <f>IFERROR(VLOOKUP(BASEA[[#This Row],[Columna1]],USUARIOS!$A:$K,9,0)," ")</f>
        <v xml:space="preserve"> </v>
      </c>
      <c r="L829" s="18" t="str">
        <f>IFERROR(VLOOKUP(BASEA[[#This Row],[Columna1]],USUARIOS!$A:$K,10,0)," ")</f>
        <v xml:space="preserve"> </v>
      </c>
      <c r="M829" s="18" t="str">
        <f>IFERROR(VLOOKUP(BASEA[[#This Row],[Columna1]],USUARIOS!$A:$K,11,0)," ")</f>
        <v xml:space="preserve"> </v>
      </c>
      <c r="N829" s="11"/>
      <c r="O829" s="10"/>
      <c r="P829" s="10"/>
      <c r="Q829" s="10"/>
      <c r="R829" s="10"/>
      <c r="S829" s="19"/>
      <c r="T829" s="10"/>
      <c r="U829" s="10"/>
    </row>
    <row r="830" spans="1:21" ht="12.95" customHeight="1" x14ac:dyDescent="0.25">
      <c r="A830" s="8">
        <v>828</v>
      </c>
      <c r="B830" s="12"/>
      <c r="C830" s="12"/>
      <c r="D830" s="17" t="str">
        <f>IFERROR(VLOOKUP(BASEA[[#This Row],[CEDULA]],USUARIOS!$B:$K,2,0)," ")</f>
        <v xml:space="preserve"> </v>
      </c>
      <c r="E830" s="17" t="str">
        <f>IFERROR(VLOOKUP(BASEA[[#This Row],[CEDULA]],USUARIOS!$B:$K,3,0)," ")</f>
        <v xml:space="preserve"> </v>
      </c>
      <c r="F830" s="10" t="str">
        <f>IFERROR(VLOOKUP(BASEA[[#This Row],[CEDULA]],USUARIOS!$B:$K,4,0)," ")</f>
        <v xml:space="preserve"> </v>
      </c>
      <c r="G830" s="3" t="str">
        <f>BASEA[[#This Row],[CEDULA]]&amp;BASEA[[#This Row],[PREDIO ]]</f>
        <v xml:space="preserve"> </v>
      </c>
      <c r="H830" s="3" t="str">
        <f>IFERROR(VLOOKUP(BASEA[[#This Row],[Columna1]],USUARIOS!$A:$K,6,0),"ERROR")</f>
        <v>ERROR</v>
      </c>
      <c r="I830" s="18" t="str">
        <f>IFERROR(VLOOKUP(BASEA[[#This Row],[Columna1]],USUARIOS!$A:$K,7,0)," ")</f>
        <v xml:space="preserve"> </v>
      </c>
      <c r="J830" s="18" t="str">
        <f>IFERROR(VLOOKUP(BASEA[[#This Row],[Columna1]],USUARIOS!$A:$K,8,0)," ")</f>
        <v xml:space="preserve"> </v>
      </c>
      <c r="K830" s="18" t="str">
        <f>IFERROR(VLOOKUP(BASEA[[#This Row],[Columna1]],USUARIOS!$A:$K,9,0)," ")</f>
        <v xml:space="preserve"> </v>
      </c>
      <c r="L830" s="18" t="str">
        <f>IFERROR(VLOOKUP(BASEA[[#This Row],[Columna1]],USUARIOS!$A:$K,10,0)," ")</f>
        <v xml:space="preserve"> </v>
      </c>
      <c r="M830" s="18" t="str">
        <f>IFERROR(VLOOKUP(BASEA[[#This Row],[Columna1]],USUARIOS!$A:$K,11,0)," ")</f>
        <v xml:space="preserve"> </v>
      </c>
      <c r="N830" s="11"/>
      <c r="O830" s="10"/>
      <c r="P830" s="10"/>
      <c r="Q830" s="10"/>
      <c r="R830" s="10"/>
      <c r="S830" s="19"/>
      <c r="T830" s="10"/>
      <c r="U830" s="10"/>
    </row>
    <row r="831" spans="1:21" ht="12.95" customHeight="1" x14ac:dyDescent="0.25">
      <c r="A831" s="8">
        <v>829</v>
      </c>
      <c r="B831" s="12"/>
      <c r="C831" s="12"/>
      <c r="D831" s="17" t="str">
        <f>IFERROR(VLOOKUP(BASEA[[#This Row],[CEDULA]],USUARIOS!$B:$K,2,0)," ")</f>
        <v xml:space="preserve"> </v>
      </c>
      <c r="E831" s="17" t="str">
        <f>IFERROR(VLOOKUP(BASEA[[#This Row],[CEDULA]],USUARIOS!$B:$K,3,0)," ")</f>
        <v xml:space="preserve"> </v>
      </c>
      <c r="F831" s="10" t="str">
        <f>IFERROR(VLOOKUP(BASEA[[#This Row],[CEDULA]],USUARIOS!$B:$K,4,0)," ")</f>
        <v xml:space="preserve"> </v>
      </c>
      <c r="G831" s="3" t="str">
        <f>BASEA[[#This Row],[CEDULA]]&amp;BASEA[[#This Row],[PREDIO ]]</f>
        <v xml:space="preserve"> </v>
      </c>
      <c r="H831" s="3" t="str">
        <f>IFERROR(VLOOKUP(BASEA[[#This Row],[Columna1]],USUARIOS!$A:$K,6,0),"ERROR")</f>
        <v>ERROR</v>
      </c>
      <c r="I831" s="18" t="str">
        <f>IFERROR(VLOOKUP(BASEA[[#This Row],[Columna1]],USUARIOS!$A:$K,7,0)," ")</f>
        <v xml:space="preserve"> </v>
      </c>
      <c r="J831" s="18" t="str">
        <f>IFERROR(VLOOKUP(BASEA[[#This Row],[Columna1]],USUARIOS!$A:$K,8,0)," ")</f>
        <v xml:space="preserve"> </v>
      </c>
      <c r="K831" s="18" t="str">
        <f>IFERROR(VLOOKUP(BASEA[[#This Row],[Columna1]],USUARIOS!$A:$K,9,0)," ")</f>
        <v xml:space="preserve"> </v>
      </c>
      <c r="L831" s="18" t="str">
        <f>IFERROR(VLOOKUP(BASEA[[#This Row],[Columna1]],USUARIOS!$A:$K,10,0)," ")</f>
        <v xml:space="preserve"> </v>
      </c>
      <c r="M831" s="18" t="str">
        <f>IFERROR(VLOOKUP(BASEA[[#This Row],[Columna1]],USUARIOS!$A:$K,11,0)," ")</f>
        <v xml:space="preserve"> </v>
      </c>
      <c r="N831" s="11"/>
      <c r="O831" s="10"/>
      <c r="P831" s="10"/>
      <c r="Q831" s="10"/>
      <c r="R831" s="10"/>
      <c r="S831" s="19"/>
      <c r="T831" s="10"/>
      <c r="U831" s="10"/>
    </row>
    <row r="832" spans="1:21" ht="12.95" customHeight="1" x14ac:dyDescent="0.25">
      <c r="A832" s="8">
        <v>830</v>
      </c>
      <c r="B832" s="12"/>
      <c r="C832" s="12"/>
      <c r="D832" s="17" t="str">
        <f>IFERROR(VLOOKUP(BASEA[[#This Row],[CEDULA]],USUARIOS!$B:$K,2,0)," ")</f>
        <v xml:space="preserve"> </v>
      </c>
      <c r="E832" s="17" t="str">
        <f>IFERROR(VLOOKUP(BASEA[[#This Row],[CEDULA]],USUARIOS!$B:$K,3,0)," ")</f>
        <v xml:space="preserve"> </v>
      </c>
      <c r="F832" s="10" t="str">
        <f>IFERROR(VLOOKUP(BASEA[[#This Row],[CEDULA]],USUARIOS!$B:$K,4,0)," ")</f>
        <v xml:space="preserve"> </v>
      </c>
      <c r="G832" s="3" t="str">
        <f>BASEA[[#This Row],[CEDULA]]&amp;BASEA[[#This Row],[PREDIO ]]</f>
        <v xml:space="preserve"> </v>
      </c>
      <c r="H832" s="3" t="str">
        <f>IFERROR(VLOOKUP(BASEA[[#This Row],[Columna1]],USUARIOS!$A:$K,6,0),"ERROR")</f>
        <v>ERROR</v>
      </c>
      <c r="I832" s="18" t="str">
        <f>IFERROR(VLOOKUP(BASEA[[#This Row],[Columna1]],USUARIOS!$A:$K,7,0)," ")</f>
        <v xml:space="preserve"> </v>
      </c>
      <c r="J832" s="18" t="str">
        <f>IFERROR(VLOOKUP(BASEA[[#This Row],[Columna1]],USUARIOS!$A:$K,8,0)," ")</f>
        <v xml:space="preserve"> </v>
      </c>
      <c r="K832" s="18" t="str">
        <f>IFERROR(VLOOKUP(BASEA[[#This Row],[Columna1]],USUARIOS!$A:$K,9,0)," ")</f>
        <v xml:space="preserve"> </v>
      </c>
      <c r="L832" s="18" t="str">
        <f>IFERROR(VLOOKUP(BASEA[[#This Row],[Columna1]],USUARIOS!$A:$K,10,0)," ")</f>
        <v xml:space="preserve"> </v>
      </c>
      <c r="M832" s="18" t="str">
        <f>IFERROR(VLOOKUP(BASEA[[#This Row],[Columna1]],USUARIOS!$A:$K,11,0)," ")</f>
        <v xml:space="preserve"> </v>
      </c>
      <c r="N832" s="11"/>
      <c r="O832" s="10"/>
      <c r="P832" s="10"/>
      <c r="Q832" s="10"/>
      <c r="R832" s="10"/>
      <c r="S832" s="19"/>
      <c r="T832" s="10"/>
      <c r="U832" s="10"/>
    </row>
    <row r="833" spans="1:21" ht="12.95" customHeight="1" x14ac:dyDescent="0.25">
      <c r="A833" s="8">
        <v>831</v>
      </c>
      <c r="B833" s="12"/>
      <c r="C833" s="12"/>
      <c r="D833" s="17" t="str">
        <f>IFERROR(VLOOKUP(BASEA[[#This Row],[CEDULA]],USUARIOS!$B:$K,2,0)," ")</f>
        <v xml:space="preserve"> </v>
      </c>
      <c r="E833" s="17" t="str">
        <f>IFERROR(VLOOKUP(BASEA[[#This Row],[CEDULA]],USUARIOS!$B:$K,3,0)," ")</f>
        <v xml:space="preserve"> </v>
      </c>
      <c r="F833" s="10" t="str">
        <f>IFERROR(VLOOKUP(BASEA[[#This Row],[CEDULA]],USUARIOS!$B:$K,4,0)," ")</f>
        <v xml:space="preserve"> </v>
      </c>
      <c r="G833" s="3" t="str">
        <f>BASEA[[#This Row],[CEDULA]]&amp;BASEA[[#This Row],[PREDIO ]]</f>
        <v xml:space="preserve"> </v>
      </c>
      <c r="H833" s="3" t="str">
        <f>IFERROR(VLOOKUP(BASEA[[#This Row],[Columna1]],USUARIOS!$A:$K,6,0),"ERROR")</f>
        <v>ERROR</v>
      </c>
      <c r="I833" s="18" t="str">
        <f>IFERROR(VLOOKUP(BASEA[[#This Row],[Columna1]],USUARIOS!$A:$K,7,0)," ")</f>
        <v xml:space="preserve"> </v>
      </c>
      <c r="J833" s="18" t="str">
        <f>IFERROR(VLOOKUP(BASEA[[#This Row],[Columna1]],USUARIOS!$A:$K,8,0)," ")</f>
        <v xml:space="preserve"> </v>
      </c>
      <c r="K833" s="18" t="str">
        <f>IFERROR(VLOOKUP(BASEA[[#This Row],[Columna1]],USUARIOS!$A:$K,9,0)," ")</f>
        <v xml:space="preserve"> </v>
      </c>
      <c r="L833" s="18" t="str">
        <f>IFERROR(VLOOKUP(BASEA[[#This Row],[Columna1]],USUARIOS!$A:$K,10,0)," ")</f>
        <v xml:space="preserve"> </v>
      </c>
      <c r="M833" s="18" t="str">
        <f>IFERROR(VLOOKUP(BASEA[[#This Row],[Columna1]],USUARIOS!$A:$K,11,0)," ")</f>
        <v xml:space="preserve"> </v>
      </c>
      <c r="N833" s="11"/>
      <c r="O833" s="10"/>
      <c r="P833" s="10"/>
      <c r="Q833" s="10"/>
      <c r="R833" s="10"/>
      <c r="S833" s="19"/>
      <c r="T833" s="10"/>
      <c r="U833" s="10"/>
    </row>
    <row r="834" spans="1:21" ht="12.95" customHeight="1" x14ac:dyDescent="0.25">
      <c r="A834" s="8">
        <v>832</v>
      </c>
      <c r="B834" s="12"/>
      <c r="C834" s="12"/>
      <c r="D834" s="17" t="str">
        <f>IFERROR(VLOOKUP(BASEA[[#This Row],[CEDULA]],USUARIOS!$B:$K,2,0)," ")</f>
        <v xml:space="preserve"> </v>
      </c>
      <c r="E834" s="17" t="str">
        <f>IFERROR(VLOOKUP(BASEA[[#This Row],[CEDULA]],USUARIOS!$B:$K,3,0)," ")</f>
        <v xml:space="preserve"> </v>
      </c>
      <c r="F834" s="10" t="str">
        <f>IFERROR(VLOOKUP(BASEA[[#This Row],[CEDULA]],USUARIOS!$B:$K,4,0)," ")</f>
        <v xml:space="preserve"> </v>
      </c>
      <c r="G834" s="3" t="str">
        <f>BASEA[[#This Row],[CEDULA]]&amp;BASEA[[#This Row],[PREDIO ]]</f>
        <v xml:space="preserve"> </v>
      </c>
      <c r="H834" s="3" t="str">
        <f>IFERROR(VLOOKUP(BASEA[[#This Row],[Columna1]],USUARIOS!$A:$K,6,0),"ERROR")</f>
        <v>ERROR</v>
      </c>
      <c r="I834" s="18" t="str">
        <f>IFERROR(VLOOKUP(BASEA[[#This Row],[Columna1]],USUARIOS!$A:$K,7,0)," ")</f>
        <v xml:space="preserve"> </v>
      </c>
      <c r="J834" s="18" t="str">
        <f>IFERROR(VLOOKUP(BASEA[[#This Row],[Columna1]],USUARIOS!$A:$K,8,0)," ")</f>
        <v xml:space="preserve"> </v>
      </c>
      <c r="K834" s="18" t="str">
        <f>IFERROR(VLOOKUP(BASEA[[#This Row],[Columna1]],USUARIOS!$A:$K,9,0)," ")</f>
        <v xml:space="preserve"> </v>
      </c>
      <c r="L834" s="18" t="str">
        <f>IFERROR(VLOOKUP(BASEA[[#This Row],[Columna1]],USUARIOS!$A:$K,10,0)," ")</f>
        <v xml:space="preserve"> </v>
      </c>
      <c r="M834" s="18" t="str">
        <f>IFERROR(VLOOKUP(BASEA[[#This Row],[Columna1]],USUARIOS!$A:$K,11,0)," ")</f>
        <v xml:space="preserve"> </v>
      </c>
      <c r="N834" s="11"/>
      <c r="O834" s="10"/>
      <c r="P834" s="10"/>
      <c r="Q834" s="10"/>
      <c r="R834" s="10"/>
      <c r="S834" s="19"/>
      <c r="T834" s="10"/>
      <c r="U834" s="10"/>
    </row>
    <row r="835" spans="1:21" ht="12.95" customHeight="1" x14ac:dyDescent="0.25">
      <c r="A835" s="8">
        <v>833</v>
      </c>
      <c r="B835" s="12"/>
      <c r="C835" s="12"/>
      <c r="D835" s="17" t="str">
        <f>IFERROR(VLOOKUP(BASEA[[#This Row],[CEDULA]],USUARIOS!$B:$K,2,0)," ")</f>
        <v xml:space="preserve"> </v>
      </c>
      <c r="E835" s="17" t="str">
        <f>IFERROR(VLOOKUP(BASEA[[#This Row],[CEDULA]],USUARIOS!$B:$K,3,0)," ")</f>
        <v xml:space="preserve"> </v>
      </c>
      <c r="F835" s="10" t="str">
        <f>IFERROR(VLOOKUP(BASEA[[#This Row],[CEDULA]],USUARIOS!$B:$K,4,0)," ")</f>
        <v xml:space="preserve"> </v>
      </c>
      <c r="G835" s="3" t="str">
        <f>BASEA[[#This Row],[CEDULA]]&amp;BASEA[[#This Row],[PREDIO ]]</f>
        <v xml:space="preserve"> </v>
      </c>
      <c r="H835" s="3" t="str">
        <f>IFERROR(VLOOKUP(BASEA[[#This Row],[Columna1]],USUARIOS!$A:$K,6,0),"ERROR")</f>
        <v>ERROR</v>
      </c>
      <c r="I835" s="18" t="str">
        <f>IFERROR(VLOOKUP(BASEA[[#This Row],[Columna1]],USUARIOS!$A:$K,7,0)," ")</f>
        <v xml:space="preserve"> </v>
      </c>
      <c r="J835" s="18" t="str">
        <f>IFERROR(VLOOKUP(BASEA[[#This Row],[Columna1]],USUARIOS!$A:$K,8,0)," ")</f>
        <v xml:space="preserve"> </v>
      </c>
      <c r="K835" s="18" t="str">
        <f>IFERROR(VLOOKUP(BASEA[[#This Row],[Columna1]],USUARIOS!$A:$K,9,0)," ")</f>
        <v xml:space="preserve"> </v>
      </c>
      <c r="L835" s="18" t="str">
        <f>IFERROR(VLOOKUP(BASEA[[#This Row],[Columna1]],USUARIOS!$A:$K,10,0)," ")</f>
        <v xml:space="preserve"> </v>
      </c>
      <c r="M835" s="18" t="str">
        <f>IFERROR(VLOOKUP(BASEA[[#This Row],[Columna1]],USUARIOS!$A:$K,11,0)," ")</f>
        <v xml:space="preserve"> </v>
      </c>
      <c r="N835" s="11"/>
      <c r="O835" s="10"/>
      <c r="P835" s="10"/>
      <c r="Q835" s="10"/>
      <c r="R835" s="10"/>
      <c r="S835" s="19"/>
      <c r="T835" s="10"/>
      <c r="U835" s="10"/>
    </row>
    <row r="836" spans="1:21" ht="12.95" customHeight="1" x14ac:dyDescent="0.25">
      <c r="A836" s="8">
        <v>834</v>
      </c>
      <c r="B836" s="12"/>
      <c r="C836" s="12"/>
      <c r="D836" s="17" t="str">
        <f>IFERROR(VLOOKUP(BASEA[[#This Row],[CEDULA]],USUARIOS!$B:$K,2,0)," ")</f>
        <v xml:space="preserve"> </v>
      </c>
      <c r="E836" s="17" t="str">
        <f>IFERROR(VLOOKUP(BASEA[[#This Row],[CEDULA]],USUARIOS!$B:$K,3,0)," ")</f>
        <v xml:space="preserve"> </v>
      </c>
      <c r="F836" s="10" t="str">
        <f>IFERROR(VLOOKUP(BASEA[[#This Row],[CEDULA]],USUARIOS!$B:$K,4,0)," ")</f>
        <v xml:space="preserve"> </v>
      </c>
      <c r="G836" s="3" t="str">
        <f>BASEA[[#This Row],[CEDULA]]&amp;BASEA[[#This Row],[PREDIO ]]</f>
        <v xml:space="preserve"> </v>
      </c>
      <c r="H836" s="3" t="str">
        <f>IFERROR(VLOOKUP(BASEA[[#This Row],[Columna1]],USUARIOS!$A:$K,6,0),"ERROR")</f>
        <v>ERROR</v>
      </c>
      <c r="I836" s="18" t="str">
        <f>IFERROR(VLOOKUP(BASEA[[#This Row],[Columna1]],USUARIOS!$A:$K,7,0)," ")</f>
        <v xml:space="preserve"> </v>
      </c>
      <c r="J836" s="18" t="str">
        <f>IFERROR(VLOOKUP(BASEA[[#This Row],[Columna1]],USUARIOS!$A:$K,8,0)," ")</f>
        <v xml:space="preserve"> </v>
      </c>
      <c r="K836" s="18" t="str">
        <f>IFERROR(VLOOKUP(BASEA[[#This Row],[Columna1]],USUARIOS!$A:$K,9,0)," ")</f>
        <v xml:space="preserve"> </v>
      </c>
      <c r="L836" s="18" t="str">
        <f>IFERROR(VLOOKUP(BASEA[[#This Row],[Columna1]],USUARIOS!$A:$K,10,0)," ")</f>
        <v xml:space="preserve"> </v>
      </c>
      <c r="M836" s="18" t="str">
        <f>IFERROR(VLOOKUP(BASEA[[#This Row],[Columna1]],USUARIOS!$A:$K,11,0)," ")</f>
        <v xml:space="preserve"> </v>
      </c>
      <c r="N836" s="11"/>
      <c r="O836" s="10"/>
      <c r="P836" s="10"/>
      <c r="Q836" s="10"/>
      <c r="R836" s="10"/>
      <c r="S836" s="19"/>
      <c r="T836" s="10"/>
      <c r="U836" s="10"/>
    </row>
    <row r="837" spans="1:21" ht="12.95" customHeight="1" x14ac:dyDescent="0.25">
      <c r="A837" s="8">
        <v>835</v>
      </c>
      <c r="B837" s="12"/>
      <c r="C837" s="12"/>
      <c r="D837" s="17" t="str">
        <f>IFERROR(VLOOKUP(BASEA[[#This Row],[CEDULA]],USUARIOS!$B:$K,2,0)," ")</f>
        <v xml:space="preserve"> </v>
      </c>
      <c r="E837" s="17" t="str">
        <f>IFERROR(VLOOKUP(BASEA[[#This Row],[CEDULA]],USUARIOS!$B:$K,3,0)," ")</f>
        <v xml:space="preserve"> </v>
      </c>
      <c r="F837" s="10" t="str">
        <f>IFERROR(VLOOKUP(BASEA[[#This Row],[CEDULA]],USUARIOS!$B:$K,4,0)," ")</f>
        <v xml:space="preserve"> </v>
      </c>
      <c r="G837" s="3" t="str">
        <f>BASEA[[#This Row],[CEDULA]]&amp;BASEA[[#This Row],[PREDIO ]]</f>
        <v xml:space="preserve"> </v>
      </c>
      <c r="H837" s="3" t="str">
        <f>IFERROR(VLOOKUP(BASEA[[#This Row],[Columna1]],USUARIOS!$A:$K,6,0),"ERROR")</f>
        <v>ERROR</v>
      </c>
      <c r="I837" s="18" t="str">
        <f>IFERROR(VLOOKUP(BASEA[[#This Row],[Columna1]],USUARIOS!$A:$K,7,0)," ")</f>
        <v xml:space="preserve"> </v>
      </c>
      <c r="J837" s="18" t="str">
        <f>IFERROR(VLOOKUP(BASEA[[#This Row],[Columna1]],USUARIOS!$A:$K,8,0)," ")</f>
        <v xml:space="preserve"> </v>
      </c>
      <c r="K837" s="18" t="str">
        <f>IFERROR(VLOOKUP(BASEA[[#This Row],[Columna1]],USUARIOS!$A:$K,9,0)," ")</f>
        <v xml:space="preserve"> </v>
      </c>
      <c r="L837" s="18" t="str">
        <f>IFERROR(VLOOKUP(BASEA[[#This Row],[Columna1]],USUARIOS!$A:$K,10,0)," ")</f>
        <v xml:space="preserve"> </v>
      </c>
      <c r="M837" s="18" t="str">
        <f>IFERROR(VLOOKUP(BASEA[[#This Row],[Columna1]],USUARIOS!$A:$K,11,0)," ")</f>
        <v xml:space="preserve"> </v>
      </c>
      <c r="N837" s="11"/>
      <c r="O837" s="10"/>
      <c r="P837" s="10"/>
      <c r="Q837" s="10"/>
      <c r="R837" s="10"/>
      <c r="S837" s="19"/>
      <c r="T837" s="10"/>
      <c r="U837" s="10"/>
    </row>
    <row r="838" spans="1:21" ht="12.95" customHeight="1" x14ac:dyDescent="0.25">
      <c r="A838" s="8">
        <v>836</v>
      </c>
      <c r="B838" s="12"/>
      <c r="C838" s="12"/>
      <c r="D838" s="17" t="str">
        <f>IFERROR(VLOOKUP(BASEA[[#This Row],[CEDULA]],USUARIOS!$B:$K,2,0)," ")</f>
        <v xml:space="preserve"> </v>
      </c>
      <c r="E838" s="17" t="str">
        <f>IFERROR(VLOOKUP(BASEA[[#This Row],[CEDULA]],USUARIOS!$B:$K,3,0)," ")</f>
        <v xml:space="preserve"> </v>
      </c>
      <c r="F838" s="10" t="str">
        <f>IFERROR(VLOOKUP(BASEA[[#This Row],[CEDULA]],USUARIOS!$B:$K,4,0)," ")</f>
        <v xml:space="preserve"> </v>
      </c>
      <c r="G838" s="3" t="str">
        <f>BASEA[[#This Row],[CEDULA]]&amp;BASEA[[#This Row],[PREDIO ]]</f>
        <v xml:space="preserve"> </v>
      </c>
      <c r="H838" s="3" t="str">
        <f>IFERROR(VLOOKUP(BASEA[[#This Row],[Columna1]],USUARIOS!$A:$K,6,0),"ERROR")</f>
        <v>ERROR</v>
      </c>
      <c r="I838" s="18" t="str">
        <f>IFERROR(VLOOKUP(BASEA[[#This Row],[Columna1]],USUARIOS!$A:$K,7,0)," ")</f>
        <v xml:space="preserve"> </v>
      </c>
      <c r="J838" s="18" t="str">
        <f>IFERROR(VLOOKUP(BASEA[[#This Row],[Columna1]],USUARIOS!$A:$K,8,0)," ")</f>
        <v xml:space="preserve"> </v>
      </c>
      <c r="K838" s="18" t="str">
        <f>IFERROR(VLOOKUP(BASEA[[#This Row],[Columna1]],USUARIOS!$A:$K,9,0)," ")</f>
        <v xml:space="preserve"> </v>
      </c>
      <c r="L838" s="18" t="str">
        <f>IFERROR(VLOOKUP(BASEA[[#This Row],[Columna1]],USUARIOS!$A:$K,10,0)," ")</f>
        <v xml:space="preserve"> </v>
      </c>
      <c r="M838" s="18" t="str">
        <f>IFERROR(VLOOKUP(BASEA[[#This Row],[Columna1]],USUARIOS!$A:$K,11,0)," ")</f>
        <v xml:space="preserve"> </v>
      </c>
      <c r="N838" s="11"/>
      <c r="O838" s="10"/>
      <c r="P838" s="10"/>
      <c r="Q838" s="10"/>
      <c r="R838" s="10"/>
      <c r="S838" s="19"/>
      <c r="T838" s="10"/>
      <c r="U838" s="10"/>
    </row>
    <row r="839" spans="1:21" ht="12.95" customHeight="1" x14ac:dyDescent="0.25">
      <c r="A839" s="8">
        <v>837</v>
      </c>
      <c r="B839" s="12"/>
      <c r="C839" s="12"/>
      <c r="D839" s="17" t="str">
        <f>IFERROR(VLOOKUP(BASEA[[#This Row],[CEDULA]],USUARIOS!$B:$K,2,0)," ")</f>
        <v xml:space="preserve"> </v>
      </c>
      <c r="E839" s="17" t="str">
        <f>IFERROR(VLOOKUP(BASEA[[#This Row],[CEDULA]],USUARIOS!$B:$K,3,0)," ")</f>
        <v xml:space="preserve"> </v>
      </c>
      <c r="F839" s="10" t="str">
        <f>IFERROR(VLOOKUP(BASEA[[#This Row],[CEDULA]],USUARIOS!$B:$K,4,0)," ")</f>
        <v xml:space="preserve"> </v>
      </c>
      <c r="G839" s="3" t="str">
        <f>BASEA[[#This Row],[CEDULA]]&amp;BASEA[[#This Row],[PREDIO ]]</f>
        <v xml:space="preserve"> </v>
      </c>
      <c r="H839" s="3" t="str">
        <f>IFERROR(VLOOKUP(BASEA[[#This Row],[Columna1]],USUARIOS!$A:$K,6,0),"ERROR")</f>
        <v>ERROR</v>
      </c>
      <c r="I839" s="18" t="str">
        <f>IFERROR(VLOOKUP(BASEA[[#This Row],[Columna1]],USUARIOS!$A:$K,7,0)," ")</f>
        <v xml:space="preserve"> </v>
      </c>
      <c r="J839" s="18" t="str">
        <f>IFERROR(VLOOKUP(BASEA[[#This Row],[Columna1]],USUARIOS!$A:$K,8,0)," ")</f>
        <v xml:space="preserve"> </v>
      </c>
      <c r="K839" s="18" t="str">
        <f>IFERROR(VLOOKUP(BASEA[[#This Row],[Columna1]],USUARIOS!$A:$K,9,0)," ")</f>
        <v xml:space="preserve"> </v>
      </c>
      <c r="L839" s="18" t="str">
        <f>IFERROR(VLOOKUP(BASEA[[#This Row],[Columna1]],USUARIOS!$A:$K,10,0)," ")</f>
        <v xml:space="preserve"> </v>
      </c>
      <c r="M839" s="18" t="str">
        <f>IFERROR(VLOOKUP(BASEA[[#This Row],[Columna1]],USUARIOS!$A:$K,11,0)," ")</f>
        <v xml:space="preserve"> </v>
      </c>
      <c r="N839" s="11"/>
      <c r="O839" s="10"/>
      <c r="P839" s="10"/>
      <c r="Q839" s="10"/>
      <c r="R839" s="10"/>
      <c r="S839" s="19"/>
      <c r="T839" s="10"/>
      <c r="U839" s="10"/>
    </row>
    <row r="840" spans="1:21" ht="12.95" customHeight="1" x14ac:dyDescent="0.25">
      <c r="A840" s="8">
        <v>838</v>
      </c>
      <c r="B840" s="12"/>
      <c r="C840" s="12"/>
      <c r="D840" s="17" t="str">
        <f>IFERROR(VLOOKUP(BASEA[[#This Row],[CEDULA]],USUARIOS!$B:$K,2,0)," ")</f>
        <v xml:space="preserve"> </v>
      </c>
      <c r="E840" s="17" t="str">
        <f>IFERROR(VLOOKUP(BASEA[[#This Row],[CEDULA]],USUARIOS!$B:$K,3,0)," ")</f>
        <v xml:space="preserve"> </v>
      </c>
      <c r="F840" s="10" t="str">
        <f>IFERROR(VLOOKUP(BASEA[[#This Row],[CEDULA]],USUARIOS!$B:$K,4,0)," ")</f>
        <v xml:space="preserve"> </v>
      </c>
      <c r="G840" s="3" t="str">
        <f>BASEA[[#This Row],[CEDULA]]&amp;BASEA[[#This Row],[PREDIO ]]</f>
        <v xml:space="preserve"> </v>
      </c>
      <c r="H840" s="3" t="str">
        <f>IFERROR(VLOOKUP(BASEA[[#This Row],[Columna1]],USUARIOS!$A:$K,6,0),"ERROR")</f>
        <v>ERROR</v>
      </c>
      <c r="I840" s="18" t="str">
        <f>IFERROR(VLOOKUP(BASEA[[#This Row],[Columna1]],USUARIOS!$A:$K,7,0)," ")</f>
        <v xml:space="preserve"> </v>
      </c>
      <c r="J840" s="18" t="str">
        <f>IFERROR(VLOOKUP(BASEA[[#This Row],[Columna1]],USUARIOS!$A:$K,8,0)," ")</f>
        <v xml:space="preserve"> </v>
      </c>
      <c r="K840" s="18" t="str">
        <f>IFERROR(VLOOKUP(BASEA[[#This Row],[Columna1]],USUARIOS!$A:$K,9,0)," ")</f>
        <v xml:space="preserve"> </v>
      </c>
      <c r="L840" s="18" t="str">
        <f>IFERROR(VLOOKUP(BASEA[[#This Row],[Columna1]],USUARIOS!$A:$K,10,0)," ")</f>
        <v xml:space="preserve"> </v>
      </c>
      <c r="M840" s="18" t="str">
        <f>IFERROR(VLOOKUP(BASEA[[#This Row],[Columna1]],USUARIOS!$A:$K,11,0)," ")</f>
        <v xml:space="preserve"> </v>
      </c>
      <c r="N840" s="11"/>
      <c r="O840" s="10"/>
      <c r="P840" s="10"/>
      <c r="Q840" s="10"/>
      <c r="R840" s="10"/>
      <c r="S840" s="19"/>
      <c r="T840" s="10"/>
      <c r="U840" s="10"/>
    </row>
    <row r="841" spans="1:21" ht="12.95" customHeight="1" x14ac:dyDescent="0.25">
      <c r="A841" s="8">
        <v>839</v>
      </c>
      <c r="B841" s="12"/>
      <c r="C841" s="12"/>
      <c r="D841" s="17" t="str">
        <f>IFERROR(VLOOKUP(BASEA[[#This Row],[CEDULA]],USUARIOS!$B:$K,2,0)," ")</f>
        <v xml:space="preserve"> </v>
      </c>
      <c r="E841" s="17" t="str">
        <f>IFERROR(VLOOKUP(BASEA[[#This Row],[CEDULA]],USUARIOS!$B:$K,3,0)," ")</f>
        <v xml:space="preserve"> </v>
      </c>
      <c r="F841" s="10" t="str">
        <f>IFERROR(VLOOKUP(BASEA[[#This Row],[CEDULA]],USUARIOS!$B:$K,4,0)," ")</f>
        <v xml:space="preserve"> </v>
      </c>
      <c r="G841" s="3" t="str">
        <f>BASEA[[#This Row],[CEDULA]]&amp;BASEA[[#This Row],[PREDIO ]]</f>
        <v xml:space="preserve"> </v>
      </c>
      <c r="H841" s="3" t="str">
        <f>IFERROR(VLOOKUP(BASEA[[#This Row],[Columna1]],USUARIOS!$A:$K,6,0),"ERROR")</f>
        <v>ERROR</v>
      </c>
      <c r="I841" s="18" t="str">
        <f>IFERROR(VLOOKUP(BASEA[[#This Row],[Columna1]],USUARIOS!$A:$K,7,0)," ")</f>
        <v xml:space="preserve"> </v>
      </c>
      <c r="J841" s="18" t="str">
        <f>IFERROR(VLOOKUP(BASEA[[#This Row],[Columna1]],USUARIOS!$A:$K,8,0)," ")</f>
        <v xml:space="preserve"> </v>
      </c>
      <c r="K841" s="18" t="str">
        <f>IFERROR(VLOOKUP(BASEA[[#This Row],[Columna1]],USUARIOS!$A:$K,9,0)," ")</f>
        <v xml:space="preserve"> </v>
      </c>
      <c r="L841" s="18" t="str">
        <f>IFERROR(VLOOKUP(BASEA[[#This Row],[Columna1]],USUARIOS!$A:$K,10,0)," ")</f>
        <v xml:space="preserve"> </v>
      </c>
      <c r="M841" s="18" t="str">
        <f>IFERROR(VLOOKUP(BASEA[[#This Row],[Columna1]],USUARIOS!$A:$K,11,0)," ")</f>
        <v xml:space="preserve"> </v>
      </c>
      <c r="N841" s="11"/>
      <c r="O841" s="10"/>
      <c r="P841" s="10"/>
      <c r="Q841" s="10"/>
      <c r="R841" s="10"/>
      <c r="S841" s="19"/>
      <c r="T841" s="10"/>
      <c r="U841" s="10"/>
    </row>
    <row r="842" spans="1:21" ht="12.95" customHeight="1" x14ac:dyDescent="0.25">
      <c r="A842" s="8">
        <v>840</v>
      </c>
      <c r="B842" s="12"/>
      <c r="C842" s="12"/>
      <c r="D842" s="17" t="str">
        <f>IFERROR(VLOOKUP(BASEA[[#This Row],[CEDULA]],USUARIOS!$B:$K,2,0)," ")</f>
        <v xml:space="preserve"> </v>
      </c>
      <c r="E842" s="17" t="str">
        <f>IFERROR(VLOOKUP(BASEA[[#This Row],[CEDULA]],USUARIOS!$B:$K,3,0)," ")</f>
        <v xml:space="preserve"> </v>
      </c>
      <c r="F842" s="10" t="str">
        <f>IFERROR(VLOOKUP(BASEA[[#This Row],[CEDULA]],USUARIOS!$B:$K,4,0)," ")</f>
        <v xml:space="preserve"> </v>
      </c>
      <c r="G842" s="3" t="str">
        <f>BASEA[[#This Row],[CEDULA]]&amp;BASEA[[#This Row],[PREDIO ]]</f>
        <v xml:space="preserve"> </v>
      </c>
      <c r="H842" s="3" t="str">
        <f>IFERROR(VLOOKUP(BASEA[[#This Row],[Columna1]],USUARIOS!$A:$K,6,0),"ERROR")</f>
        <v>ERROR</v>
      </c>
      <c r="I842" s="18" t="str">
        <f>IFERROR(VLOOKUP(BASEA[[#This Row],[Columna1]],USUARIOS!$A:$K,7,0)," ")</f>
        <v xml:space="preserve"> </v>
      </c>
      <c r="J842" s="18" t="str">
        <f>IFERROR(VLOOKUP(BASEA[[#This Row],[Columna1]],USUARIOS!$A:$K,8,0)," ")</f>
        <v xml:space="preserve"> </v>
      </c>
      <c r="K842" s="18" t="str">
        <f>IFERROR(VLOOKUP(BASEA[[#This Row],[Columna1]],USUARIOS!$A:$K,9,0)," ")</f>
        <v xml:space="preserve"> </v>
      </c>
      <c r="L842" s="18" t="str">
        <f>IFERROR(VLOOKUP(BASEA[[#This Row],[Columna1]],USUARIOS!$A:$K,10,0)," ")</f>
        <v xml:space="preserve"> </v>
      </c>
      <c r="M842" s="18" t="str">
        <f>IFERROR(VLOOKUP(BASEA[[#This Row],[Columna1]],USUARIOS!$A:$K,11,0)," ")</f>
        <v xml:space="preserve"> </v>
      </c>
      <c r="N842" s="11"/>
      <c r="O842" s="10"/>
      <c r="P842" s="10"/>
      <c r="Q842" s="10"/>
      <c r="R842" s="10"/>
      <c r="S842" s="19"/>
      <c r="T842" s="10"/>
      <c r="U842" s="10"/>
    </row>
    <row r="843" spans="1:21" ht="12.95" customHeight="1" x14ac:dyDescent="0.25">
      <c r="A843" s="8">
        <v>841</v>
      </c>
      <c r="B843" s="12"/>
      <c r="C843" s="12"/>
      <c r="D843" s="17" t="str">
        <f>IFERROR(VLOOKUP(BASEA[[#This Row],[CEDULA]],USUARIOS!$B:$K,2,0)," ")</f>
        <v xml:space="preserve"> </v>
      </c>
      <c r="E843" s="17" t="str">
        <f>IFERROR(VLOOKUP(BASEA[[#This Row],[CEDULA]],USUARIOS!$B:$K,3,0)," ")</f>
        <v xml:space="preserve"> </v>
      </c>
      <c r="F843" s="10" t="str">
        <f>IFERROR(VLOOKUP(BASEA[[#This Row],[CEDULA]],USUARIOS!$B:$K,4,0)," ")</f>
        <v xml:space="preserve"> </v>
      </c>
      <c r="G843" s="3" t="str">
        <f>BASEA[[#This Row],[CEDULA]]&amp;BASEA[[#This Row],[PREDIO ]]</f>
        <v xml:space="preserve"> </v>
      </c>
      <c r="H843" s="3" t="str">
        <f>IFERROR(VLOOKUP(BASEA[[#This Row],[Columna1]],USUARIOS!$A:$K,6,0),"ERROR")</f>
        <v>ERROR</v>
      </c>
      <c r="I843" s="18" t="str">
        <f>IFERROR(VLOOKUP(BASEA[[#This Row],[Columna1]],USUARIOS!$A:$K,7,0)," ")</f>
        <v xml:space="preserve"> </v>
      </c>
      <c r="J843" s="18" t="str">
        <f>IFERROR(VLOOKUP(BASEA[[#This Row],[Columna1]],USUARIOS!$A:$K,8,0)," ")</f>
        <v xml:space="preserve"> </v>
      </c>
      <c r="K843" s="18" t="str">
        <f>IFERROR(VLOOKUP(BASEA[[#This Row],[Columna1]],USUARIOS!$A:$K,9,0)," ")</f>
        <v xml:space="preserve"> </v>
      </c>
      <c r="L843" s="18" t="str">
        <f>IFERROR(VLOOKUP(BASEA[[#This Row],[Columna1]],USUARIOS!$A:$K,10,0)," ")</f>
        <v xml:space="preserve"> </v>
      </c>
      <c r="M843" s="18" t="str">
        <f>IFERROR(VLOOKUP(BASEA[[#This Row],[Columna1]],USUARIOS!$A:$K,11,0)," ")</f>
        <v xml:space="preserve"> </v>
      </c>
      <c r="N843" s="11"/>
      <c r="O843" s="10"/>
      <c r="P843" s="10"/>
      <c r="Q843" s="10"/>
      <c r="R843" s="10"/>
      <c r="S843" s="19"/>
      <c r="T843" s="10"/>
      <c r="U843" s="10"/>
    </row>
    <row r="844" spans="1:21" ht="12.95" customHeight="1" x14ac:dyDescent="0.25">
      <c r="A844" s="8">
        <v>842</v>
      </c>
      <c r="B844" s="12"/>
      <c r="C844" s="12"/>
      <c r="D844" s="17" t="str">
        <f>IFERROR(VLOOKUP(BASEA[[#This Row],[CEDULA]],USUARIOS!$B:$K,2,0)," ")</f>
        <v xml:space="preserve"> </v>
      </c>
      <c r="E844" s="17" t="str">
        <f>IFERROR(VLOOKUP(BASEA[[#This Row],[CEDULA]],USUARIOS!$B:$K,3,0)," ")</f>
        <v xml:space="preserve"> </v>
      </c>
      <c r="F844" s="10" t="str">
        <f>IFERROR(VLOOKUP(BASEA[[#This Row],[CEDULA]],USUARIOS!$B:$K,4,0)," ")</f>
        <v xml:space="preserve"> </v>
      </c>
      <c r="G844" s="3" t="str">
        <f>BASEA[[#This Row],[CEDULA]]&amp;BASEA[[#This Row],[PREDIO ]]</f>
        <v xml:space="preserve"> </v>
      </c>
      <c r="H844" s="3" t="str">
        <f>IFERROR(VLOOKUP(BASEA[[#This Row],[Columna1]],USUARIOS!$A:$K,6,0),"ERROR")</f>
        <v>ERROR</v>
      </c>
      <c r="I844" s="18" t="str">
        <f>IFERROR(VLOOKUP(BASEA[[#This Row],[Columna1]],USUARIOS!$A:$K,7,0)," ")</f>
        <v xml:space="preserve"> </v>
      </c>
      <c r="J844" s="18" t="str">
        <f>IFERROR(VLOOKUP(BASEA[[#This Row],[Columna1]],USUARIOS!$A:$K,8,0)," ")</f>
        <v xml:space="preserve"> </v>
      </c>
      <c r="K844" s="18" t="str">
        <f>IFERROR(VLOOKUP(BASEA[[#This Row],[Columna1]],USUARIOS!$A:$K,9,0)," ")</f>
        <v xml:space="preserve"> </v>
      </c>
      <c r="L844" s="18" t="str">
        <f>IFERROR(VLOOKUP(BASEA[[#This Row],[Columna1]],USUARIOS!$A:$K,10,0)," ")</f>
        <v xml:space="preserve"> </v>
      </c>
      <c r="M844" s="18" t="str">
        <f>IFERROR(VLOOKUP(BASEA[[#This Row],[Columna1]],USUARIOS!$A:$K,11,0)," ")</f>
        <v xml:space="preserve"> </v>
      </c>
      <c r="N844" s="11"/>
      <c r="O844" s="10"/>
      <c r="P844" s="10"/>
      <c r="Q844" s="10"/>
      <c r="R844" s="10"/>
      <c r="S844" s="19"/>
      <c r="T844" s="10"/>
      <c r="U844" s="10"/>
    </row>
    <row r="845" spans="1:21" ht="12.95" customHeight="1" x14ac:dyDescent="0.25">
      <c r="A845" s="8">
        <v>843</v>
      </c>
      <c r="B845" s="12"/>
      <c r="C845" s="12"/>
      <c r="D845" s="17" t="str">
        <f>IFERROR(VLOOKUP(BASEA[[#This Row],[CEDULA]],USUARIOS!$B:$K,2,0)," ")</f>
        <v xml:space="preserve"> </v>
      </c>
      <c r="E845" s="17" t="str">
        <f>IFERROR(VLOOKUP(BASEA[[#This Row],[CEDULA]],USUARIOS!$B:$K,3,0)," ")</f>
        <v xml:space="preserve"> </v>
      </c>
      <c r="F845" s="10" t="str">
        <f>IFERROR(VLOOKUP(BASEA[[#This Row],[CEDULA]],USUARIOS!$B:$K,4,0)," ")</f>
        <v xml:space="preserve"> </v>
      </c>
      <c r="G845" s="3" t="str">
        <f>BASEA[[#This Row],[CEDULA]]&amp;BASEA[[#This Row],[PREDIO ]]</f>
        <v xml:space="preserve"> </v>
      </c>
      <c r="H845" s="3" t="str">
        <f>IFERROR(VLOOKUP(BASEA[[#This Row],[Columna1]],USUARIOS!$A:$K,6,0),"ERROR")</f>
        <v>ERROR</v>
      </c>
      <c r="I845" s="18" t="str">
        <f>IFERROR(VLOOKUP(BASEA[[#This Row],[Columna1]],USUARIOS!$A:$K,7,0)," ")</f>
        <v xml:space="preserve"> </v>
      </c>
      <c r="J845" s="18" t="str">
        <f>IFERROR(VLOOKUP(BASEA[[#This Row],[Columna1]],USUARIOS!$A:$K,8,0)," ")</f>
        <v xml:space="preserve"> </v>
      </c>
      <c r="K845" s="18" t="str">
        <f>IFERROR(VLOOKUP(BASEA[[#This Row],[Columna1]],USUARIOS!$A:$K,9,0)," ")</f>
        <v xml:space="preserve"> </v>
      </c>
      <c r="L845" s="18" t="str">
        <f>IFERROR(VLOOKUP(BASEA[[#This Row],[Columna1]],USUARIOS!$A:$K,10,0)," ")</f>
        <v xml:space="preserve"> </v>
      </c>
      <c r="M845" s="18" t="str">
        <f>IFERROR(VLOOKUP(BASEA[[#This Row],[Columna1]],USUARIOS!$A:$K,11,0)," ")</f>
        <v xml:space="preserve"> </v>
      </c>
      <c r="N845" s="11"/>
      <c r="O845" s="10"/>
      <c r="P845" s="10"/>
      <c r="Q845" s="10"/>
      <c r="R845" s="10"/>
      <c r="S845" s="19"/>
      <c r="T845" s="10"/>
      <c r="U845" s="10"/>
    </row>
    <row r="846" spans="1:21" ht="12.95" customHeight="1" x14ac:dyDescent="0.25">
      <c r="A846" s="8">
        <v>844</v>
      </c>
      <c r="B846" s="12"/>
      <c r="C846" s="12"/>
      <c r="D846" s="17" t="str">
        <f>IFERROR(VLOOKUP(BASEA[[#This Row],[CEDULA]],USUARIOS!$B:$K,2,0)," ")</f>
        <v xml:space="preserve"> </v>
      </c>
      <c r="E846" s="17" t="str">
        <f>IFERROR(VLOOKUP(BASEA[[#This Row],[CEDULA]],USUARIOS!$B:$K,3,0)," ")</f>
        <v xml:space="preserve"> </v>
      </c>
      <c r="F846" s="10" t="str">
        <f>IFERROR(VLOOKUP(BASEA[[#This Row],[CEDULA]],USUARIOS!$B:$K,4,0)," ")</f>
        <v xml:space="preserve"> </v>
      </c>
      <c r="G846" s="3" t="str">
        <f>BASEA[[#This Row],[CEDULA]]&amp;BASEA[[#This Row],[PREDIO ]]</f>
        <v xml:space="preserve"> </v>
      </c>
      <c r="H846" s="3" t="str">
        <f>IFERROR(VLOOKUP(BASEA[[#This Row],[Columna1]],USUARIOS!$A:$K,6,0),"ERROR")</f>
        <v>ERROR</v>
      </c>
      <c r="I846" s="18" t="str">
        <f>IFERROR(VLOOKUP(BASEA[[#This Row],[Columna1]],USUARIOS!$A:$K,7,0)," ")</f>
        <v xml:space="preserve"> </v>
      </c>
      <c r="J846" s="18" t="str">
        <f>IFERROR(VLOOKUP(BASEA[[#This Row],[Columna1]],USUARIOS!$A:$K,8,0)," ")</f>
        <v xml:space="preserve"> </v>
      </c>
      <c r="K846" s="18" t="str">
        <f>IFERROR(VLOOKUP(BASEA[[#This Row],[Columna1]],USUARIOS!$A:$K,9,0)," ")</f>
        <v xml:space="preserve"> </v>
      </c>
      <c r="L846" s="18" t="str">
        <f>IFERROR(VLOOKUP(BASEA[[#This Row],[Columna1]],USUARIOS!$A:$K,10,0)," ")</f>
        <v xml:space="preserve"> </v>
      </c>
      <c r="M846" s="18" t="str">
        <f>IFERROR(VLOOKUP(BASEA[[#This Row],[Columna1]],USUARIOS!$A:$K,11,0)," ")</f>
        <v xml:space="preserve"> </v>
      </c>
      <c r="N846" s="11"/>
      <c r="O846" s="10"/>
      <c r="P846" s="10"/>
      <c r="Q846" s="10"/>
      <c r="R846" s="10"/>
      <c r="S846" s="19"/>
      <c r="T846" s="10"/>
      <c r="U846" s="10"/>
    </row>
    <row r="847" spans="1:21" ht="12.95" customHeight="1" x14ac:dyDescent="0.25">
      <c r="A847" s="8">
        <v>845</v>
      </c>
      <c r="B847" s="12"/>
      <c r="C847" s="12"/>
      <c r="D847" s="17" t="str">
        <f>IFERROR(VLOOKUP(BASEA[[#This Row],[CEDULA]],USUARIOS!$B:$K,2,0)," ")</f>
        <v xml:space="preserve"> </v>
      </c>
      <c r="E847" s="17" t="str">
        <f>IFERROR(VLOOKUP(BASEA[[#This Row],[CEDULA]],USUARIOS!$B:$K,3,0)," ")</f>
        <v xml:space="preserve"> </v>
      </c>
      <c r="F847" s="10" t="str">
        <f>IFERROR(VLOOKUP(BASEA[[#This Row],[CEDULA]],USUARIOS!$B:$K,4,0)," ")</f>
        <v xml:space="preserve"> </v>
      </c>
      <c r="G847" s="3" t="str">
        <f>BASEA[[#This Row],[CEDULA]]&amp;BASEA[[#This Row],[PREDIO ]]</f>
        <v xml:space="preserve"> </v>
      </c>
      <c r="H847" s="3" t="str">
        <f>IFERROR(VLOOKUP(BASEA[[#This Row],[Columna1]],USUARIOS!$A:$K,6,0),"ERROR")</f>
        <v>ERROR</v>
      </c>
      <c r="I847" s="18" t="str">
        <f>IFERROR(VLOOKUP(BASEA[[#This Row],[Columna1]],USUARIOS!$A:$K,7,0)," ")</f>
        <v xml:space="preserve"> </v>
      </c>
      <c r="J847" s="18" t="str">
        <f>IFERROR(VLOOKUP(BASEA[[#This Row],[Columna1]],USUARIOS!$A:$K,8,0)," ")</f>
        <v xml:space="preserve"> </v>
      </c>
      <c r="K847" s="18" t="str">
        <f>IFERROR(VLOOKUP(BASEA[[#This Row],[Columna1]],USUARIOS!$A:$K,9,0)," ")</f>
        <v xml:space="preserve"> </v>
      </c>
      <c r="L847" s="18" t="str">
        <f>IFERROR(VLOOKUP(BASEA[[#This Row],[Columna1]],USUARIOS!$A:$K,10,0)," ")</f>
        <v xml:space="preserve"> </v>
      </c>
      <c r="M847" s="18" t="str">
        <f>IFERROR(VLOOKUP(BASEA[[#This Row],[Columna1]],USUARIOS!$A:$K,11,0)," ")</f>
        <v xml:space="preserve"> </v>
      </c>
      <c r="N847" s="11"/>
      <c r="O847" s="10"/>
      <c r="P847" s="10"/>
      <c r="Q847" s="10"/>
      <c r="R847" s="10"/>
      <c r="S847" s="19"/>
      <c r="T847" s="10"/>
      <c r="U847" s="10"/>
    </row>
    <row r="848" spans="1:21" ht="12.95" customHeight="1" x14ac:dyDescent="0.25">
      <c r="A848" s="8">
        <v>846</v>
      </c>
      <c r="B848" s="12"/>
      <c r="C848" s="12"/>
      <c r="D848" s="17" t="str">
        <f>IFERROR(VLOOKUP(BASEA[[#This Row],[CEDULA]],USUARIOS!$B:$K,2,0)," ")</f>
        <v xml:space="preserve"> </v>
      </c>
      <c r="E848" s="17" t="str">
        <f>IFERROR(VLOOKUP(BASEA[[#This Row],[CEDULA]],USUARIOS!$B:$K,3,0)," ")</f>
        <v xml:space="preserve"> </v>
      </c>
      <c r="F848" s="10" t="str">
        <f>IFERROR(VLOOKUP(BASEA[[#This Row],[CEDULA]],USUARIOS!$B:$K,4,0)," ")</f>
        <v xml:space="preserve"> </v>
      </c>
      <c r="G848" s="3" t="str">
        <f>BASEA[[#This Row],[CEDULA]]&amp;BASEA[[#This Row],[PREDIO ]]</f>
        <v xml:space="preserve"> </v>
      </c>
      <c r="H848" s="3" t="str">
        <f>IFERROR(VLOOKUP(BASEA[[#This Row],[Columna1]],USUARIOS!$A:$K,6,0),"ERROR")</f>
        <v>ERROR</v>
      </c>
      <c r="I848" s="18" t="str">
        <f>IFERROR(VLOOKUP(BASEA[[#This Row],[Columna1]],USUARIOS!$A:$K,7,0)," ")</f>
        <v xml:space="preserve"> </v>
      </c>
      <c r="J848" s="18" t="str">
        <f>IFERROR(VLOOKUP(BASEA[[#This Row],[Columna1]],USUARIOS!$A:$K,8,0)," ")</f>
        <v xml:space="preserve"> </v>
      </c>
      <c r="K848" s="18" t="str">
        <f>IFERROR(VLOOKUP(BASEA[[#This Row],[Columna1]],USUARIOS!$A:$K,9,0)," ")</f>
        <v xml:space="preserve"> </v>
      </c>
      <c r="L848" s="18" t="str">
        <f>IFERROR(VLOOKUP(BASEA[[#This Row],[Columna1]],USUARIOS!$A:$K,10,0)," ")</f>
        <v xml:space="preserve"> </v>
      </c>
      <c r="M848" s="18" t="str">
        <f>IFERROR(VLOOKUP(BASEA[[#This Row],[Columna1]],USUARIOS!$A:$K,11,0)," ")</f>
        <v xml:space="preserve"> </v>
      </c>
      <c r="N848" s="11"/>
      <c r="O848" s="10"/>
      <c r="P848" s="10"/>
      <c r="Q848" s="10"/>
      <c r="R848" s="10"/>
      <c r="S848" s="19"/>
      <c r="T848" s="10"/>
      <c r="U848" s="10"/>
    </row>
    <row r="849" spans="1:21" ht="12.95" customHeight="1" x14ac:dyDescent="0.25">
      <c r="A849" s="8">
        <v>847</v>
      </c>
      <c r="B849" s="12"/>
      <c r="C849" s="12"/>
      <c r="D849" s="17" t="str">
        <f>IFERROR(VLOOKUP(BASEA[[#This Row],[CEDULA]],USUARIOS!$B:$K,2,0)," ")</f>
        <v xml:space="preserve"> </v>
      </c>
      <c r="E849" s="17" t="str">
        <f>IFERROR(VLOOKUP(BASEA[[#This Row],[CEDULA]],USUARIOS!$B:$K,3,0)," ")</f>
        <v xml:space="preserve"> </v>
      </c>
      <c r="F849" s="10" t="str">
        <f>IFERROR(VLOOKUP(BASEA[[#This Row],[CEDULA]],USUARIOS!$B:$K,4,0)," ")</f>
        <v xml:space="preserve"> </v>
      </c>
      <c r="G849" s="3" t="str">
        <f>BASEA[[#This Row],[CEDULA]]&amp;BASEA[[#This Row],[PREDIO ]]</f>
        <v xml:space="preserve"> </v>
      </c>
      <c r="H849" s="3" t="str">
        <f>IFERROR(VLOOKUP(BASEA[[#This Row],[Columna1]],USUARIOS!$A:$K,6,0),"ERROR")</f>
        <v>ERROR</v>
      </c>
      <c r="I849" s="18" t="str">
        <f>IFERROR(VLOOKUP(BASEA[[#This Row],[Columna1]],USUARIOS!$A:$K,7,0)," ")</f>
        <v xml:space="preserve"> </v>
      </c>
      <c r="J849" s="18" t="str">
        <f>IFERROR(VLOOKUP(BASEA[[#This Row],[Columna1]],USUARIOS!$A:$K,8,0)," ")</f>
        <v xml:space="preserve"> </v>
      </c>
      <c r="K849" s="18" t="str">
        <f>IFERROR(VLOOKUP(BASEA[[#This Row],[Columna1]],USUARIOS!$A:$K,9,0)," ")</f>
        <v xml:space="preserve"> </v>
      </c>
      <c r="L849" s="18" t="str">
        <f>IFERROR(VLOOKUP(BASEA[[#This Row],[Columna1]],USUARIOS!$A:$K,10,0)," ")</f>
        <v xml:space="preserve"> </v>
      </c>
      <c r="M849" s="18" t="str">
        <f>IFERROR(VLOOKUP(BASEA[[#This Row],[Columna1]],USUARIOS!$A:$K,11,0)," ")</f>
        <v xml:space="preserve"> </v>
      </c>
      <c r="N849" s="11"/>
      <c r="O849" s="10"/>
      <c r="P849" s="10"/>
      <c r="Q849" s="10"/>
      <c r="R849" s="10"/>
      <c r="S849" s="19"/>
      <c r="T849" s="10"/>
      <c r="U849" s="10"/>
    </row>
    <row r="850" spans="1:21" ht="12.95" customHeight="1" x14ac:dyDescent="0.25">
      <c r="A850" s="8">
        <v>848</v>
      </c>
      <c r="B850" s="12"/>
      <c r="C850" s="12"/>
      <c r="D850" s="17" t="str">
        <f>IFERROR(VLOOKUP(BASEA[[#This Row],[CEDULA]],USUARIOS!$B:$K,2,0)," ")</f>
        <v xml:space="preserve"> </v>
      </c>
      <c r="E850" s="17" t="str">
        <f>IFERROR(VLOOKUP(BASEA[[#This Row],[CEDULA]],USUARIOS!$B:$K,3,0)," ")</f>
        <v xml:space="preserve"> </v>
      </c>
      <c r="F850" s="10" t="str">
        <f>IFERROR(VLOOKUP(BASEA[[#This Row],[CEDULA]],USUARIOS!$B:$K,4,0)," ")</f>
        <v xml:space="preserve"> </v>
      </c>
      <c r="G850" s="3" t="str">
        <f>BASEA[[#This Row],[CEDULA]]&amp;BASEA[[#This Row],[PREDIO ]]</f>
        <v xml:space="preserve"> </v>
      </c>
      <c r="H850" s="3" t="str">
        <f>IFERROR(VLOOKUP(BASEA[[#This Row],[Columna1]],USUARIOS!$A:$K,6,0),"ERROR")</f>
        <v>ERROR</v>
      </c>
      <c r="I850" s="18" t="str">
        <f>IFERROR(VLOOKUP(BASEA[[#This Row],[Columna1]],USUARIOS!$A:$K,7,0)," ")</f>
        <v xml:space="preserve"> </v>
      </c>
      <c r="J850" s="18" t="str">
        <f>IFERROR(VLOOKUP(BASEA[[#This Row],[Columna1]],USUARIOS!$A:$K,8,0)," ")</f>
        <v xml:space="preserve"> </v>
      </c>
      <c r="K850" s="18" t="str">
        <f>IFERROR(VLOOKUP(BASEA[[#This Row],[Columna1]],USUARIOS!$A:$K,9,0)," ")</f>
        <v xml:space="preserve"> </v>
      </c>
      <c r="L850" s="18" t="str">
        <f>IFERROR(VLOOKUP(BASEA[[#This Row],[Columna1]],USUARIOS!$A:$K,10,0)," ")</f>
        <v xml:space="preserve"> </v>
      </c>
      <c r="M850" s="18" t="str">
        <f>IFERROR(VLOOKUP(BASEA[[#This Row],[Columna1]],USUARIOS!$A:$K,11,0)," ")</f>
        <v xml:space="preserve"> </v>
      </c>
      <c r="N850" s="11"/>
      <c r="O850" s="10"/>
      <c r="P850" s="10"/>
      <c r="Q850" s="10"/>
      <c r="R850" s="10"/>
      <c r="S850" s="19"/>
      <c r="T850" s="10"/>
      <c r="U850" s="10"/>
    </row>
    <row r="851" spans="1:21" ht="12.95" customHeight="1" x14ac:dyDescent="0.25">
      <c r="A851" s="8">
        <v>849</v>
      </c>
      <c r="B851" s="12"/>
      <c r="C851" s="12"/>
      <c r="D851" s="17" t="str">
        <f>IFERROR(VLOOKUP(BASEA[[#This Row],[CEDULA]],USUARIOS!$B:$K,2,0)," ")</f>
        <v xml:space="preserve"> </v>
      </c>
      <c r="E851" s="17" t="str">
        <f>IFERROR(VLOOKUP(BASEA[[#This Row],[CEDULA]],USUARIOS!$B:$K,3,0)," ")</f>
        <v xml:space="preserve"> </v>
      </c>
      <c r="F851" s="10" t="str">
        <f>IFERROR(VLOOKUP(BASEA[[#This Row],[CEDULA]],USUARIOS!$B:$K,4,0)," ")</f>
        <v xml:space="preserve"> </v>
      </c>
      <c r="G851" s="3" t="str">
        <f>BASEA[[#This Row],[CEDULA]]&amp;BASEA[[#This Row],[PREDIO ]]</f>
        <v xml:space="preserve"> </v>
      </c>
      <c r="H851" s="3" t="str">
        <f>IFERROR(VLOOKUP(BASEA[[#This Row],[Columna1]],USUARIOS!$A:$K,6,0),"ERROR")</f>
        <v>ERROR</v>
      </c>
      <c r="I851" s="18" t="str">
        <f>IFERROR(VLOOKUP(BASEA[[#This Row],[Columna1]],USUARIOS!$A:$K,7,0)," ")</f>
        <v xml:space="preserve"> </v>
      </c>
      <c r="J851" s="18" t="str">
        <f>IFERROR(VLOOKUP(BASEA[[#This Row],[Columna1]],USUARIOS!$A:$K,8,0)," ")</f>
        <v xml:space="preserve"> </v>
      </c>
      <c r="K851" s="18" t="str">
        <f>IFERROR(VLOOKUP(BASEA[[#This Row],[Columna1]],USUARIOS!$A:$K,9,0)," ")</f>
        <v xml:space="preserve"> </v>
      </c>
      <c r="L851" s="18" t="str">
        <f>IFERROR(VLOOKUP(BASEA[[#This Row],[Columna1]],USUARIOS!$A:$K,10,0)," ")</f>
        <v xml:space="preserve"> </v>
      </c>
      <c r="M851" s="18" t="str">
        <f>IFERROR(VLOOKUP(BASEA[[#This Row],[Columna1]],USUARIOS!$A:$K,11,0)," ")</f>
        <v xml:space="preserve"> </v>
      </c>
      <c r="N851" s="11"/>
      <c r="O851" s="10"/>
      <c r="P851" s="10"/>
      <c r="Q851" s="10"/>
      <c r="R851" s="10"/>
      <c r="S851" s="19"/>
      <c r="T851" s="10"/>
      <c r="U851" s="10"/>
    </row>
    <row r="852" spans="1:21" ht="12.95" customHeight="1" x14ac:dyDescent="0.25">
      <c r="A852" s="8">
        <v>850</v>
      </c>
      <c r="B852" s="12"/>
      <c r="C852" s="12"/>
      <c r="D852" s="17" t="str">
        <f>IFERROR(VLOOKUP(BASEA[[#This Row],[CEDULA]],USUARIOS!$B:$K,2,0)," ")</f>
        <v xml:space="preserve"> </v>
      </c>
      <c r="E852" s="17" t="str">
        <f>IFERROR(VLOOKUP(BASEA[[#This Row],[CEDULA]],USUARIOS!$B:$K,3,0)," ")</f>
        <v xml:space="preserve"> </v>
      </c>
      <c r="F852" s="10" t="str">
        <f>IFERROR(VLOOKUP(BASEA[[#This Row],[CEDULA]],USUARIOS!$B:$K,4,0)," ")</f>
        <v xml:space="preserve"> </v>
      </c>
      <c r="G852" s="3" t="str">
        <f>BASEA[[#This Row],[CEDULA]]&amp;BASEA[[#This Row],[PREDIO ]]</f>
        <v xml:space="preserve"> </v>
      </c>
      <c r="H852" s="3" t="str">
        <f>IFERROR(VLOOKUP(BASEA[[#This Row],[Columna1]],USUARIOS!$A:$K,6,0),"ERROR")</f>
        <v>ERROR</v>
      </c>
      <c r="I852" s="18" t="str">
        <f>IFERROR(VLOOKUP(BASEA[[#This Row],[Columna1]],USUARIOS!$A:$K,7,0)," ")</f>
        <v xml:space="preserve"> </v>
      </c>
      <c r="J852" s="18" t="str">
        <f>IFERROR(VLOOKUP(BASEA[[#This Row],[Columna1]],USUARIOS!$A:$K,8,0)," ")</f>
        <v xml:space="preserve"> </v>
      </c>
      <c r="K852" s="18" t="str">
        <f>IFERROR(VLOOKUP(BASEA[[#This Row],[Columna1]],USUARIOS!$A:$K,9,0)," ")</f>
        <v xml:space="preserve"> </v>
      </c>
      <c r="L852" s="18" t="str">
        <f>IFERROR(VLOOKUP(BASEA[[#This Row],[Columna1]],USUARIOS!$A:$K,10,0)," ")</f>
        <v xml:space="preserve"> </v>
      </c>
      <c r="M852" s="18" t="str">
        <f>IFERROR(VLOOKUP(BASEA[[#This Row],[Columna1]],USUARIOS!$A:$K,11,0)," ")</f>
        <v xml:space="preserve"> </v>
      </c>
      <c r="N852" s="11"/>
      <c r="O852" s="10"/>
      <c r="P852" s="10"/>
      <c r="Q852" s="10"/>
      <c r="R852" s="10"/>
      <c r="S852" s="19"/>
      <c r="T852" s="10"/>
      <c r="U852" s="10"/>
    </row>
    <row r="853" spans="1:21" ht="12.95" customHeight="1" x14ac:dyDescent="0.25">
      <c r="A853" s="8">
        <v>851</v>
      </c>
      <c r="B853" s="12"/>
      <c r="C853" s="12"/>
      <c r="D853" s="17" t="str">
        <f>IFERROR(VLOOKUP(BASEA[[#This Row],[CEDULA]],USUARIOS!$B:$K,2,0)," ")</f>
        <v xml:space="preserve"> </v>
      </c>
      <c r="E853" s="17" t="str">
        <f>IFERROR(VLOOKUP(BASEA[[#This Row],[CEDULA]],USUARIOS!$B:$K,3,0)," ")</f>
        <v xml:space="preserve"> </v>
      </c>
      <c r="F853" s="10" t="str">
        <f>IFERROR(VLOOKUP(BASEA[[#This Row],[CEDULA]],USUARIOS!$B:$K,4,0)," ")</f>
        <v xml:space="preserve"> </v>
      </c>
      <c r="G853" s="3" t="str">
        <f>BASEA[[#This Row],[CEDULA]]&amp;BASEA[[#This Row],[PREDIO ]]</f>
        <v xml:space="preserve"> </v>
      </c>
      <c r="H853" s="3" t="str">
        <f>IFERROR(VLOOKUP(BASEA[[#This Row],[Columna1]],USUARIOS!$A:$K,6,0),"ERROR")</f>
        <v>ERROR</v>
      </c>
      <c r="I853" s="18" t="str">
        <f>IFERROR(VLOOKUP(BASEA[[#This Row],[Columna1]],USUARIOS!$A:$K,7,0)," ")</f>
        <v xml:space="preserve"> </v>
      </c>
      <c r="J853" s="18" t="str">
        <f>IFERROR(VLOOKUP(BASEA[[#This Row],[Columna1]],USUARIOS!$A:$K,8,0)," ")</f>
        <v xml:space="preserve"> </v>
      </c>
      <c r="K853" s="18" t="str">
        <f>IFERROR(VLOOKUP(BASEA[[#This Row],[Columna1]],USUARIOS!$A:$K,9,0)," ")</f>
        <v xml:space="preserve"> </v>
      </c>
      <c r="L853" s="18" t="str">
        <f>IFERROR(VLOOKUP(BASEA[[#This Row],[Columna1]],USUARIOS!$A:$K,10,0)," ")</f>
        <v xml:space="preserve"> </v>
      </c>
      <c r="M853" s="18" t="str">
        <f>IFERROR(VLOOKUP(BASEA[[#This Row],[Columna1]],USUARIOS!$A:$K,11,0)," ")</f>
        <v xml:space="preserve"> </v>
      </c>
      <c r="N853" s="11"/>
      <c r="O853" s="10"/>
      <c r="P853" s="10"/>
      <c r="Q853" s="10"/>
      <c r="R853" s="10"/>
      <c r="S853" s="19"/>
      <c r="T853" s="10"/>
      <c r="U853" s="10"/>
    </row>
    <row r="854" spans="1:21" ht="12.95" customHeight="1" x14ac:dyDescent="0.25">
      <c r="A854" s="8">
        <v>852</v>
      </c>
      <c r="B854" s="12"/>
      <c r="C854" s="12"/>
      <c r="D854" s="17" t="str">
        <f>IFERROR(VLOOKUP(BASEA[[#This Row],[CEDULA]],USUARIOS!$B:$K,2,0)," ")</f>
        <v xml:space="preserve"> </v>
      </c>
      <c r="E854" s="17" t="str">
        <f>IFERROR(VLOOKUP(BASEA[[#This Row],[CEDULA]],USUARIOS!$B:$K,3,0)," ")</f>
        <v xml:space="preserve"> </v>
      </c>
      <c r="F854" s="10" t="str">
        <f>IFERROR(VLOOKUP(BASEA[[#This Row],[CEDULA]],USUARIOS!$B:$K,4,0)," ")</f>
        <v xml:space="preserve"> </v>
      </c>
      <c r="G854" s="3" t="str">
        <f>BASEA[[#This Row],[CEDULA]]&amp;BASEA[[#This Row],[PREDIO ]]</f>
        <v xml:space="preserve"> </v>
      </c>
      <c r="H854" s="3" t="str">
        <f>IFERROR(VLOOKUP(BASEA[[#This Row],[Columna1]],USUARIOS!$A:$K,6,0),"ERROR")</f>
        <v>ERROR</v>
      </c>
      <c r="I854" s="18" t="str">
        <f>IFERROR(VLOOKUP(BASEA[[#This Row],[Columna1]],USUARIOS!$A:$K,7,0)," ")</f>
        <v xml:space="preserve"> </v>
      </c>
      <c r="J854" s="18" t="str">
        <f>IFERROR(VLOOKUP(BASEA[[#This Row],[Columna1]],USUARIOS!$A:$K,8,0)," ")</f>
        <v xml:space="preserve"> </v>
      </c>
      <c r="K854" s="18" t="str">
        <f>IFERROR(VLOOKUP(BASEA[[#This Row],[Columna1]],USUARIOS!$A:$K,9,0)," ")</f>
        <v xml:space="preserve"> </v>
      </c>
      <c r="L854" s="18" t="str">
        <f>IFERROR(VLOOKUP(BASEA[[#This Row],[Columna1]],USUARIOS!$A:$K,10,0)," ")</f>
        <v xml:space="preserve"> </v>
      </c>
      <c r="M854" s="18" t="str">
        <f>IFERROR(VLOOKUP(BASEA[[#This Row],[Columna1]],USUARIOS!$A:$K,11,0)," ")</f>
        <v xml:space="preserve"> </v>
      </c>
      <c r="N854" s="11"/>
      <c r="O854" s="10"/>
      <c r="P854" s="10"/>
      <c r="Q854" s="10"/>
      <c r="R854" s="10"/>
      <c r="S854" s="19"/>
      <c r="T854" s="10"/>
      <c r="U854" s="10"/>
    </row>
    <row r="855" spans="1:21" ht="12.95" customHeight="1" x14ac:dyDescent="0.25">
      <c r="A855" s="8">
        <v>853</v>
      </c>
      <c r="B855" s="12"/>
      <c r="C855" s="12"/>
      <c r="D855" s="17" t="str">
        <f>IFERROR(VLOOKUP(BASEA[[#This Row],[CEDULA]],USUARIOS!$B:$K,2,0)," ")</f>
        <v xml:space="preserve"> </v>
      </c>
      <c r="E855" s="17" t="str">
        <f>IFERROR(VLOOKUP(BASEA[[#This Row],[CEDULA]],USUARIOS!$B:$K,3,0)," ")</f>
        <v xml:space="preserve"> </v>
      </c>
      <c r="F855" s="10" t="str">
        <f>IFERROR(VLOOKUP(BASEA[[#This Row],[CEDULA]],USUARIOS!$B:$K,4,0)," ")</f>
        <v xml:space="preserve"> </v>
      </c>
      <c r="G855" s="3" t="str">
        <f>BASEA[[#This Row],[CEDULA]]&amp;BASEA[[#This Row],[PREDIO ]]</f>
        <v xml:space="preserve"> </v>
      </c>
      <c r="H855" s="3" t="str">
        <f>IFERROR(VLOOKUP(BASEA[[#This Row],[Columna1]],USUARIOS!$A:$K,6,0),"ERROR")</f>
        <v>ERROR</v>
      </c>
      <c r="I855" s="18" t="str">
        <f>IFERROR(VLOOKUP(BASEA[[#This Row],[Columna1]],USUARIOS!$A:$K,7,0)," ")</f>
        <v xml:space="preserve"> </v>
      </c>
      <c r="J855" s="18" t="str">
        <f>IFERROR(VLOOKUP(BASEA[[#This Row],[Columna1]],USUARIOS!$A:$K,8,0)," ")</f>
        <v xml:space="preserve"> </v>
      </c>
      <c r="K855" s="18" t="str">
        <f>IFERROR(VLOOKUP(BASEA[[#This Row],[Columna1]],USUARIOS!$A:$K,9,0)," ")</f>
        <v xml:space="preserve"> </v>
      </c>
      <c r="L855" s="18" t="str">
        <f>IFERROR(VLOOKUP(BASEA[[#This Row],[Columna1]],USUARIOS!$A:$K,10,0)," ")</f>
        <v xml:space="preserve"> </v>
      </c>
      <c r="M855" s="18" t="str">
        <f>IFERROR(VLOOKUP(BASEA[[#This Row],[Columna1]],USUARIOS!$A:$K,11,0)," ")</f>
        <v xml:space="preserve"> </v>
      </c>
      <c r="N855" s="11"/>
      <c r="O855" s="10"/>
      <c r="P855" s="10"/>
      <c r="Q855" s="10"/>
      <c r="R855" s="10"/>
      <c r="S855" s="19"/>
      <c r="T855" s="10"/>
      <c r="U855" s="10"/>
    </row>
    <row r="856" spans="1:21" ht="12.95" customHeight="1" x14ac:dyDescent="0.25">
      <c r="A856" s="8">
        <v>854</v>
      </c>
      <c r="B856" s="12"/>
      <c r="C856" s="12"/>
      <c r="D856" s="17" t="str">
        <f>IFERROR(VLOOKUP(BASEA[[#This Row],[CEDULA]],USUARIOS!$B:$K,2,0)," ")</f>
        <v xml:space="preserve"> </v>
      </c>
      <c r="E856" s="17" t="str">
        <f>IFERROR(VLOOKUP(BASEA[[#This Row],[CEDULA]],USUARIOS!$B:$K,3,0)," ")</f>
        <v xml:space="preserve"> </v>
      </c>
      <c r="F856" s="10" t="str">
        <f>IFERROR(VLOOKUP(BASEA[[#This Row],[CEDULA]],USUARIOS!$B:$K,4,0)," ")</f>
        <v xml:space="preserve"> </v>
      </c>
      <c r="G856" s="3" t="str">
        <f>BASEA[[#This Row],[CEDULA]]&amp;BASEA[[#This Row],[PREDIO ]]</f>
        <v xml:space="preserve"> </v>
      </c>
      <c r="H856" s="3" t="str">
        <f>IFERROR(VLOOKUP(BASEA[[#This Row],[Columna1]],USUARIOS!$A:$K,6,0),"ERROR")</f>
        <v>ERROR</v>
      </c>
      <c r="I856" s="18" t="str">
        <f>IFERROR(VLOOKUP(BASEA[[#This Row],[Columna1]],USUARIOS!$A:$K,7,0)," ")</f>
        <v xml:space="preserve"> </v>
      </c>
      <c r="J856" s="18" t="str">
        <f>IFERROR(VLOOKUP(BASEA[[#This Row],[Columna1]],USUARIOS!$A:$K,8,0)," ")</f>
        <v xml:space="preserve"> </v>
      </c>
      <c r="K856" s="18" t="str">
        <f>IFERROR(VLOOKUP(BASEA[[#This Row],[Columna1]],USUARIOS!$A:$K,9,0)," ")</f>
        <v xml:space="preserve"> </v>
      </c>
      <c r="L856" s="18" t="str">
        <f>IFERROR(VLOOKUP(BASEA[[#This Row],[Columna1]],USUARIOS!$A:$K,10,0)," ")</f>
        <v xml:space="preserve"> </v>
      </c>
      <c r="M856" s="18" t="str">
        <f>IFERROR(VLOOKUP(BASEA[[#This Row],[Columna1]],USUARIOS!$A:$K,11,0)," ")</f>
        <v xml:space="preserve"> </v>
      </c>
      <c r="N856" s="11"/>
      <c r="O856" s="10"/>
      <c r="P856" s="10"/>
      <c r="Q856" s="10"/>
      <c r="R856" s="10"/>
      <c r="S856" s="19"/>
      <c r="T856" s="10"/>
      <c r="U856" s="10"/>
    </row>
    <row r="857" spans="1:21" ht="12.95" customHeight="1" x14ac:dyDescent="0.25">
      <c r="A857" s="8">
        <v>855</v>
      </c>
      <c r="B857" s="12"/>
      <c r="C857" s="12"/>
      <c r="D857" s="17" t="str">
        <f>IFERROR(VLOOKUP(BASEA[[#This Row],[CEDULA]],USUARIOS!$B:$K,2,0)," ")</f>
        <v xml:space="preserve"> </v>
      </c>
      <c r="E857" s="17" t="str">
        <f>IFERROR(VLOOKUP(BASEA[[#This Row],[CEDULA]],USUARIOS!$B:$K,3,0)," ")</f>
        <v xml:space="preserve"> </v>
      </c>
      <c r="F857" s="10" t="str">
        <f>IFERROR(VLOOKUP(BASEA[[#This Row],[CEDULA]],USUARIOS!$B:$K,4,0)," ")</f>
        <v xml:space="preserve"> </v>
      </c>
      <c r="G857" s="3" t="str">
        <f>BASEA[[#This Row],[CEDULA]]&amp;BASEA[[#This Row],[PREDIO ]]</f>
        <v xml:space="preserve"> </v>
      </c>
      <c r="H857" s="3" t="str">
        <f>IFERROR(VLOOKUP(BASEA[[#This Row],[Columna1]],USUARIOS!$A:$K,6,0),"ERROR")</f>
        <v>ERROR</v>
      </c>
      <c r="I857" s="18" t="str">
        <f>IFERROR(VLOOKUP(BASEA[[#This Row],[Columna1]],USUARIOS!$A:$K,7,0)," ")</f>
        <v xml:space="preserve"> </v>
      </c>
      <c r="J857" s="18" t="str">
        <f>IFERROR(VLOOKUP(BASEA[[#This Row],[Columna1]],USUARIOS!$A:$K,8,0)," ")</f>
        <v xml:space="preserve"> </v>
      </c>
      <c r="K857" s="18" t="str">
        <f>IFERROR(VLOOKUP(BASEA[[#This Row],[Columna1]],USUARIOS!$A:$K,9,0)," ")</f>
        <v xml:space="preserve"> </v>
      </c>
      <c r="L857" s="18" t="str">
        <f>IFERROR(VLOOKUP(BASEA[[#This Row],[Columna1]],USUARIOS!$A:$K,10,0)," ")</f>
        <v xml:space="preserve"> </v>
      </c>
      <c r="M857" s="18" t="str">
        <f>IFERROR(VLOOKUP(BASEA[[#This Row],[Columna1]],USUARIOS!$A:$K,11,0)," ")</f>
        <v xml:space="preserve"> </v>
      </c>
      <c r="N857" s="11"/>
      <c r="O857" s="10"/>
      <c r="P857" s="10"/>
      <c r="Q857" s="10"/>
      <c r="R857" s="10"/>
      <c r="S857" s="19"/>
      <c r="T857" s="10"/>
      <c r="U857" s="10"/>
    </row>
    <row r="858" spans="1:21" ht="12.95" customHeight="1" x14ac:dyDescent="0.25">
      <c r="A858" s="8">
        <v>856</v>
      </c>
      <c r="B858" s="12"/>
      <c r="C858" s="12"/>
      <c r="D858" s="17" t="str">
        <f>IFERROR(VLOOKUP(BASEA[[#This Row],[CEDULA]],USUARIOS!$B:$K,2,0)," ")</f>
        <v xml:space="preserve"> </v>
      </c>
      <c r="E858" s="17" t="str">
        <f>IFERROR(VLOOKUP(BASEA[[#This Row],[CEDULA]],USUARIOS!$B:$K,3,0)," ")</f>
        <v xml:space="preserve"> </v>
      </c>
      <c r="F858" s="10" t="str">
        <f>IFERROR(VLOOKUP(BASEA[[#This Row],[CEDULA]],USUARIOS!$B:$K,4,0)," ")</f>
        <v xml:space="preserve"> </v>
      </c>
      <c r="G858" s="3" t="str">
        <f>BASEA[[#This Row],[CEDULA]]&amp;BASEA[[#This Row],[PREDIO ]]</f>
        <v xml:space="preserve"> </v>
      </c>
      <c r="H858" s="3" t="str">
        <f>IFERROR(VLOOKUP(BASEA[[#This Row],[Columna1]],USUARIOS!$A:$K,6,0),"ERROR")</f>
        <v>ERROR</v>
      </c>
      <c r="I858" s="18" t="str">
        <f>IFERROR(VLOOKUP(BASEA[[#This Row],[Columna1]],USUARIOS!$A:$K,7,0)," ")</f>
        <v xml:space="preserve"> </v>
      </c>
      <c r="J858" s="18" t="str">
        <f>IFERROR(VLOOKUP(BASEA[[#This Row],[Columna1]],USUARIOS!$A:$K,8,0)," ")</f>
        <v xml:space="preserve"> </v>
      </c>
      <c r="K858" s="18" t="str">
        <f>IFERROR(VLOOKUP(BASEA[[#This Row],[Columna1]],USUARIOS!$A:$K,9,0)," ")</f>
        <v xml:space="preserve"> </v>
      </c>
      <c r="L858" s="18" t="str">
        <f>IFERROR(VLOOKUP(BASEA[[#This Row],[Columna1]],USUARIOS!$A:$K,10,0)," ")</f>
        <v xml:space="preserve"> </v>
      </c>
      <c r="M858" s="18" t="str">
        <f>IFERROR(VLOOKUP(BASEA[[#This Row],[Columna1]],USUARIOS!$A:$K,11,0)," ")</f>
        <v xml:space="preserve"> </v>
      </c>
      <c r="N858" s="11"/>
      <c r="O858" s="10"/>
      <c r="P858" s="10"/>
      <c r="Q858" s="10"/>
      <c r="R858" s="10"/>
      <c r="S858" s="19"/>
      <c r="T858" s="10"/>
      <c r="U858" s="10"/>
    </row>
    <row r="859" spans="1:21" ht="12.95" customHeight="1" x14ac:dyDescent="0.25">
      <c r="A859" s="8">
        <v>857</v>
      </c>
      <c r="B859" s="12"/>
      <c r="C859" s="12"/>
      <c r="D859" s="17" t="str">
        <f>IFERROR(VLOOKUP(BASEA[[#This Row],[CEDULA]],USUARIOS!$B:$K,2,0)," ")</f>
        <v xml:space="preserve"> </v>
      </c>
      <c r="E859" s="17" t="str">
        <f>IFERROR(VLOOKUP(BASEA[[#This Row],[CEDULA]],USUARIOS!$B:$K,3,0)," ")</f>
        <v xml:space="preserve"> </v>
      </c>
      <c r="F859" s="10" t="str">
        <f>IFERROR(VLOOKUP(BASEA[[#This Row],[CEDULA]],USUARIOS!$B:$K,4,0)," ")</f>
        <v xml:space="preserve"> </v>
      </c>
      <c r="G859" s="3" t="str">
        <f>BASEA[[#This Row],[CEDULA]]&amp;BASEA[[#This Row],[PREDIO ]]</f>
        <v xml:space="preserve"> </v>
      </c>
      <c r="H859" s="3" t="str">
        <f>IFERROR(VLOOKUP(BASEA[[#This Row],[Columna1]],USUARIOS!$A:$K,6,0),"ERROR")</f>
        <v>ERROR</v>
      </c>
      <c r="I859" s="18" t="str">
        <f>IFERROR(VLOOKUP(BASEA[[#This Row],[Columna1]],USUARIOS!$A:$K,7,0)," ")</f>
        <v xml:space="preserve"> </v>
      </c>
      <c r="J859" s="18" t="str">
        <f>IFERROR(VLOOKUP(BASEA[[#This Row],[Columna1]],USUARIOS!$A:$K,8,0)," ")</f>
        <v xml:space="preserve"> </v>
      </c>
      <c r="K859" s="18" t="str">
        <f>IFERROR(VLOOKUP(BASEA[[#This Row],[Columna1]],USUARIOS!$A:$K,9,0)," ")</f>
        <v xml:space="preserve"> </v>
      </c>
      <c r="L859" s="18" t="str">
        <f>IFERROR(VLOOKUP(BASEA[[#This Row],[Columna1]],USUARIOS!$A:$K,10,0)," ")</f>
        <v xml:space="preserve"> </v>
      </c>
      <c r="M859" s="18" t="str">
        <f>IFERROR(VLOOKUP(BASEA[[#This Row],[Columna1]],USUARIOS!$A:$K,11,0)," ")</f>
        <v xml:space="preserve"> </v>
      </c>
      <c r="N859" s="11"/>
      <c r="O859" s="10"/>
      <c r="P859" s="10"/>
      <c r="Q859" s="10"/>
      <c r="R859" s="10"/>
      <c r="S859" s="19"/>
      <c r="T859" s="10"/>
      <c r="U859" s="10"/>
    </row>
    <row r="860" spans="1:21" ht="12.95" customHeight="1" x14ac:dyDescent="0.25">
      <c r="A860" s="8">
        <v>858</v>
      </c>
      <c r="B860" s="12"/>
      <c r="C860" s="12"/>
      <c r="D860" s="17" t="str">
        <f>IFERROR(VLOOKUP(BASEA[[#This Row],[CEDULA]],USUARIOS!$B:$K,2,0)," ")</f>
        <v xml:space="preserve"> </v>
      </c>
      <c r="E860" s="17" t="str">
        <f>IFERROR(VLOOKUP(BASEA[[#This Row],[CEDULA]],USUARIOS!$B:$K,3,0)," ")</f>
        <v xml:space="preserve"> </v>
      </c>
      <c r="F860" s="10" t="str">
        <f>IFERROR(VLOOKUP(BASEA[[#This Row],[CEDULA]],USUARIOS!$B:$K,4,0)," ")</f>
        <v xml:space="preserve"> </v>
      </c>
      <c r="G860" s="3" t="str">
        <f>BASEA[[#This Row],[CEDULA]]&amp;BASEA[[#This Row],[PREDIO ]]</f>
        <v xml:space="preserve"> </v>
      </c>
      <c r="H860" s="3" t="str">
        <f>IFERROR(VLOOKUP(BASEA[[#This Row],[Columna1]],USUARIOS!$A:$K,6,0),"ERROR")</f>
        <v>ERROR</v>
      </c>
      <c r="I860" s="18" t="str">
        <f>IFERROR(VLOOKUP(BASEA[[#This Row],[Columna1]],USUARIOS!$A:$K,7,0)," ")</f>
        <v xml:space="preserve"> </v>
      </c>
      <c r="J860" s="18" t="str">
        <f>IFERROR(VLOOKUP(BASEA[[#This Row],[Columna1]],USUARIOS!$A:$K,8,0)," ")</f>
        <v xml:space="preserve"> </v>
      </c>
      <c r="K860" s="18" t="str">
        <f>IFERROR(VLOOKUP(BASEA[[#This Row],[Columna1]],USUARIOS!$A:$K,9,0)," ")</f>
        <v xml:space="preserve"> </v>
      </c>
      <c r="L860" s="18" t="str">
        <f>IFERROR(VLOOKUP(BASEA[[#This Row],[Columna1]],USUARIOS!$A:$K,10,0)," ")</f>
        <v xml:space="preserve"> </v>
      </c>
      <c r="M860" s="18" t="str">
        <f>IFERROR(VLOOKUP(BASEA[[#This Row],[Columna1]],USUARIOS!$A:$K,11,0)," ")</f>
        <v xml:space="preserve"> </v>
      </c>
      <c r="N860" s="11"/>
      <c r="O860" s="10"/>
      <c r="P860" s="10"/>
      <c r="Q860" s="10"/>
      <c r="R860" s="10"/>
      <c r="S860" s="19"/>
      <c r="T860" s="10"/>
      <c r="U860" s="10"/>
    </row>
    <row r="861" spans="1:21" ht="12.95" customHeight="1" x14ac:dyDescent="0.25">
      <c r="A861" s="8">
        <v>859</v>
      </c>
      <c r="B861" s="12"/>
      <c r="C861" s="12"/>
      <c r="D861" s="17" t="str">
        <f>IFERROR(VLOOKUP(BASEA[[#This Row],[CEDULA]],USUARIOS!$B:$K,2,0)," ")</f>
        <v xml:space="preserve"> </v>
      </c>
      <c r="E861" s="17" t="str">
        <f>IFERROR(VLOOKUP(BASEA[[#This Row],[CEDULA]],USUARIOS!$B:$K,3,0)," ")</f>
        <v xml:space="preserve"> </v>
      </c>
      <c r="F861" s="10" t="str">
        <f>IFERROR(VLOOKUP(BASEA[[#This Row],[CEDULA]],USUARIOS!$B:$K,4,0)," ")</f>
        <v xml:space="preserve"> </v>
      </c>
      <c r="G861" s="3" t="str">
        <f>BASEA[[#This Row],[CEDULA]]&amp;BASEA[[#This Row],[PREDIO ]]</f>
        <v xml:space="preserve"> </v>
      </c>
      <c r="H861" s="3" t="str">
        <f>IFERROR(VLOOKUP(BASEA[[#This Row],[Columna1]],USUARIOS!$A:$K,6,0),"ERROR")</f>
        <v>ERROR</v>
      </c>
      <c r="I861" s="18" t="str">
        <f>IFERROR(VLOOKUP(BASEA[[#This Row],[Columna1]],USUARIOS!$A:$K,7,0)," ")</f>
        <v xml:space="preserve"> </v>
      </c>
      <c r="J861" s="18" t="str">
        <f>IFERROR(VLOOKUP(BASEA[[#This Row],[Columna1]],USUARIOS!$A:$K,8,0)," ")</f>
        <v xml:space="preserve"> </v>
      </c>
      <c r="K861" s="18" t="str">
        <f>IFERROR(VLOOKUP(BASEA[[#This Row],[Columna1]],USUARIOS!$A:$K,9,0)," ")</f>
        <v xml:space="preserve"> </v>
      </c>
      <c r="L861" s="18" t="str">
        <f>IFERROR(VLOOKUP(BASEA[[#This Row],[Columna1]],USUARIOS!$A:$K,10,0)," ")</f>
        <v xml:space="preserve"> </v>
      </c>
      <c r="M861" s="18" t="str">
        <f>IFERROR(VLOOKUP(BASEA[[#This Row],[Columna1]],USUARIOS!$A:$K,11,0)," ")</f>
        <v xml:space="preserve"> </v>
      </c>
      <c r="N861" s="11"/>
      <c r="O861" s="10"/>
      <c r="P861" s="10"/>
      <c r="Q861" s="10"/>
      <c r="R861" s="10"/>
      <c r="S861" s="19"/>
      <c r="T861" s="10"/>
      <c r="U861" s="10"/>
    </row>
    <row r="862" spans="1:21" ht="12.95" customHeight="1" x14ac:dyDescent="0.25">
      <c r="A862" s="8">
        <v>860</v>
      </c>
      <c r="B862" s="12"/>
      <c r="C862" s="12"/>
      <c r="D862" s="17" t="str">
        <f>IFERROR(VLOOKUP(BASEA[[#This Row],[CEDULA]],USUARIOS!$B:$K,2,0)," ")</f>
        <v xml:space="preserve"> </v>
      </c>
      <c r="E862" s="17" t="str">
        <f>IFERROR(VLOOKUP(BASEA[[#This Row],[CEDULA]],USUARIOS!$B:$K,3,0)," ")</f>
        <v xml:space="preserve"> </v>
      </c>
      <c r="F862" s="10" t="str">
        <f>IFERROR(VLOOKUP(BASEA[[#This Row],[CEDULA]],USUARIOS!$B:$K,4,0)," ")</f>
        <v xml:space="preserve"> </v>
      </c>
      <c r="G862" s="3" t="str">
        <f>BASEA[[#This Row],[CEDULA]]&amp;BASEA[[#This Row],[PREDIO ]]</f>
        <v xml:space="preserve"> </v>
      </c>
      <c r="H862" s="3" t="str">
        <f>IFERROR(VLOOKUP(BASEA[[#This Row],[Columna1]],USUARIOS!$A:$K,6,0),"ERROR")</f>
        <v>ERROR</v>
      </c>
      <c r="I862" s="18" t="str">
        <f>IFERROR(VLOOKUP(BASEA[[#This Row],[Columna1]],USUARIOS!$A:$K,7,0)," ")</f>
        <v xml:space="preserve"> </v>
      </c>
      <c r="J862" s="18" t="str">
        <f>IFERROR(VLOOKUP(BASEA[[#This Row],[Columna1]],USUARIOS!$A:$K,8,0)," ")</f>
        <v xml:space="preserve"> </v>
      </c>
      <c r="K862" s="18" t="str">
        <f>IFERROR(VLOOKUP(BASEA[[#This Row],[Columna1]],USUARIOS!$A:$K,9,0)," ")</f>
        <v xml:space="preserve"> </v>
      </c>
      <c r="L862" s="18" t="str">
        <f>IFERROR(VLOOKUP(BASEA[[#This Row],[Columna1]],USUARIOS!$A:$K,10,0)," ")</f>
        <v xml:space="preserve"> </v>
      </c>
      <c r="M862" s="18" t="str">
        <f>IFERROR(VLOOKUP(BASEA[[#This Row],[Columna1]],USUARIOS!$A:$K,11,0)," ")</f>
        <v xml:space="preserve"> </v>
      </c>
      <c r="N862" s="11"/>
      <c r="O862" s="10"/>
      <c r="P862" s="10"/>
      <c r="Q862" s="10"/>
      <c r="R862" s="10"/>
      <c r="S862" s="19"/>
      <c r="T862" s="10"/>
      <c r="U862" s="10"/>
    </row>
    <row r="863" spans="1:21" ht="12.95" customHeight="1" x14ac:dyDescent="0.25">
      <c r="A863" s="8">
        <v>861</v>
      </c>
      <c r="B863" s="12"/>
      <c r="C863" s="12"/>
      <c r="D863" s="17" t="str">
        <f>IFERROR(VLOOKUP(BASEA[[#This Row],[CEDULA]],USUARIOS!$B:$K,2,0)," ")</f>
        <v xml:space="preserve"> </v>
      </c>
      <c r="E863" s="17" t="str">
        <f>IFERROR(VLOOKUP(BASEA[[#This Row],[CEDULA]],USUARIOS!$B:$K,3,0)," ")</f>
        <v xml:space="preserve"> </v>
      </c>
      <c r="F863" s="10" t="str">
        <f>IFERROR(VLOOKUP(BASEA[[#This Row],[CEDULA]],USUARIOS!$B:$K,4,0)," ")</f>
        <v xml:space="preserve"> </v>
      </c>
      <c r="G863" s="3" t="str">
        <f>BASEA[[#This Row],[CEDULA]]&amp;BASEA[[#This Row],[PREDIO ]]</f>
        <v xml:space="preserve"> </v>
      </c>
      <c r="H863" s="3" t="str">
        <f>IFERROR(VLOOKUP(BASEA[[#This Row],[Columna1]],USUARIOS!$A:$K,6,0),"ERROR")</f>
        <v>ERROR</v>
      </c>
      <c r="I863" s="18" t="str">
        <f>IFERROR(VLOOKUP(BASEA[[#This Row],[Columna1]],USUARIOS!$A:$K,7,0)," ")</f>
        <v xml:space="preserve"> </v>
      </c>
      <c r="J863" s="18" t="str">
        <f>IFERROR(VLOOKUP(BASEA[[#This Row],[Columna1]],USUARIOS!$A:$K,8,0)," ")</f>
        <v xml:space="preserve"> </v>
      </c>
      <c r="K863" s="18" t="str">
        <f>IFERROR(VLOOKUP(BASEA[[#This Row],[Columna1]],USUARIOS!$A:$K,9,0)," ")</f>
        <v xml:space="preserve"> </v>
      </c>
      <c r="L863" s="18" t="str">
        <f>IFERROR(VLOOKUP(BASEA[[#This Row],[Columna1]],USUARIOS!$A:$K,10,0)," ")</f>
        <v xml:space="preserve"> </v>
      </c>
      <c r="M863" s="18" t="str">
        <f>IFERROR(VLOOKUP(BASEA[[#This Row],[Columna1]],USUARIOS!$A:$K,11,0)," ")</f>
        <v xml:space="preserve"> </v>
      </c>
      <c r="N863" s="11"/>
      <c r="O863" s="10"/>
      <c r="P863" s="10"/>
      <c r="Q863" s="10"/>
      <c r="R863" s="10"/>
      <c r="S863" s="19"/>
      <c r="T863" s="10"/>
      <c r="U863" s="10"/>
    </row>
    <row r="864" spans="1:21" ht="12.95" customHeight="1" x14ac:dyDescent="0.25">
      <c r="A864" s="8">
        <v>862</v>
      </c>
      <c r="B864" s="12"/>
      <c r="C864" s="12"/>
      <c r="D864" s="17" t="str">
        <f>IFERROR(VLOOKUP(BASEA[[#This Row],[CEDULA]],USUARIOS!$B:$K,2,0)," ")</f>
        <v xml:space="preserve"> </v>
      </c>
      <c r="E864" s="17" t="str">
        <f>IFERROR(VLOOKUP(BASEA[[#This Row],[CEDULA]],USUARIOS!$B:$K,3,0)," ")</f>
        <v xml:space="preserve"> </v>
      </c>
      <c r="F864" s="10" t="str">
        <f>IFERROR(VLOOKUP(BASEA[[#This Row],[CEDULA]],USUARIOS!$B:$K,4,0)," ")</f>
        <v xml:space="preserve"> </v>
      </c>
      <c r="G864" s="3" t="str">
        <f>BASEA[[#This Row],[CEDULA]]&amp;BASEA[[#This Row],[PREDIO ]]</f>
        <v xml:space="preserve"> </v>
      </c>
      <c r="H864" s="3" t="str">
        <f>IFERROR(VLOOKUP(BASEA[[#This Row],[Columna1]],USUARIOS!$A:$K,6,0),"ERROR")</f>
        <v>ERROR</v>
      </c>
      <c r="I864" s="18" t="str">
        <f>IFERROR(VLOOKUP(BASEA[[#This Row],[Columna1]],USUARIOS!$A:$K,7,0)," ")</f>
        <v xml:space="preserve"> </v>
      </c>
      <c r="J864" s="18" t="str">
        <f>IFERROR(VLOOKUP(BASEA[[#This Row],[Columna1]],USUARIOS!$A:$K,8,0)," ")</f>
        <v xml:space="preserve"> </v>
      </c>
      <c r="K864" s="18" t="str">
        <f>IFERROR(VLOOKUP(BASEA[[#This Row],[Columna1]],USUARIOS!$A:$K,9,0)," ")</f>
        <v xml:space="preserve"> </v>
      </c>
      <c r="L864" s="18" t="str">
        <f>IFERROR(VLOOKUP(BASEA[[#This Row],[Columna1]],USUARIOS!$A:$K,10,0)," ")</f>
        <v xml:space="preserve"> </v>
      </c>
      <c r="M864" s="18" t="str">
        <f>IFERROR(VLOOKUP(BASEA[[#This Row],[Columna1]],USUARIOS!$A:$K,11,0)," ")</f>
        <v xml:space="preserve"> </v>
      </c>
      <c r="N864" s="11"/>
      <c r="O864" s="10"/>
      <c r="P864" s="10"/>
      <c r="Q864" s="10"/>
      <c r="R864" s="10"/>
      <c r="S864" s="19"/>
      <c r="T864" s="10"/>
      <c r="U864" s="10"/>
    </row>
    <row r="865" spans="1:21" ht="12.95" customHeight="1" x14ac:dyDescent="0.25">
      <c r="A865" s="8">
        <v>863</v>
      </c>
      <c r="B865" s="12"/>
      <c r="C865" s="12"/>
      <c r="D865" s="17" t="str">
        <f>IFERROR(VLOOKUP(BASEA[[#This Row],[CEDULA]],USUARIOS!$B:$K,2,0)," ")</f>
        <v xml:space="preserve"> </v>
      </c>
      <c r="E865" s="17" t="str">
        <f>IFERROR(VLOOKUP(BASEA[[#This Row],[CEDULA]],USUARIOS!$B:$K,3,0)," ")</f>
        <v xml:space="preserve"> </v>
      </c>
      <c r="F865" s="10" t="str">
        <f>IFERROR(VLOOKUP(BASEA[[#This Row],[CEDULA]],USUARIOS!$B:$K,4,0)," ")</f>
        <v xml:space="preserve"> </v>
      </c>
      <c r="G865" s="3" t="str">
        <f>BASEA[[#This Row],[CEDULA]]&amp;BASEA[[#This Row],[PREDIO ]]</f>
        <v xml:space="preserve"> </v>
      </c>
      <c r="H865" s="3" t="str">
        <f>IFERROR(VLOOKUP(BASEA[[#This Row],[Columna1]],USUARIOS!$A:$K,6,0),"ERROR")</f>
        <v>ERROR</v>
      </c>
      <c r="I865" s="18" t="str">
        <f>IFERROR(VLOOKUP(BASEA[[#This Row],[Columna1]],USUARIOS!$A:$K,7,0)," ")</f>
        <v xml:space="preserve"> </v>
      </c>
      <c r="J865" s="18" t="str">
        <f>IFERROR(VLOOKUP(BASEA[[#This Row],[Columna1]],USUARIOS!$A:$K,8,0)," ")</f>
        <v xml:space="preserve"> </v>
      </c>
      <c r="K865" s="18" t="str">
        <f>IFERROR(VLOOKUP(BASEA[[#This Row],[Columna1]],USUARIOS!$A:$K,9,0)," ")</f>
        <v xml:space="preserve"> </v>
      </c>
      <c r="L865" s="18" t="str">
        <f>IFERROR(VLOOKUP(BASEA[[#This Row],[Columna1]],USUARIOS!$A:$K,10,0)," ")</f>
        <v xml:space="preserve"> </v>
      </c>
      <c r="M865" s="18" t="str">
        <f>IFERROR(VLOOKUP(BASEA[[#This Row],[Columna1]],USUARIOS!$A:$K,11,0)," ")</f>
        <v xml:space="preserve"> </v>
      </c>
      <c r="N865" s="11"/>
      <c r="O865" s="10"/>
      <c r="P865" s="10"/>
      <c r="Q865" s="10"/>
      <c r="R865" s="10"/>
      <c r="S865" s="19"/>
      <c r="T865" s="10"/>
      <c r="U865" s="10"/>
    </row>
    <row r="866" spans="1:21" ht="12.95" customHeight="1" x14ac:dyDescent="0.25">
      <c r="A866" s="8">
        <v>864</v>
      </c>
      <c r="B866" s="12"/>
      <c r="C866" s="12"/>
      <c r="D866" s="17" t="str">
        <f>IFERROR(VLOOKUP(BASEA[[#This Row],[CEDULA]],USUARIOS!$B:$K,2,0)," ")</f>
        <v xml:space="preserve"> </v>
      </c>
      <c r="E866" s="17" t="str">
        <f>IFERROR(VLOOKUP(BASEA[[#This Row],[CEDULA]],USUARIOS!$B:$K,3,0)," ")</f>
        <v xml:space="preserve"> </v>
      </c>
      <c r="F866" s="10" t="str">
        <f>IFERROR(VLOOKUP(BASEA[[#This Row],[CEDULA]],USUARIOS!$B:$K,4,0)," ")</f>
        <v xml:space="preserve"> </v>
      </c>
      <c r="G866" s="3" t="str">
        <f>BASEA[[#This Row],[CEDULA]]&amp;BASEA[[#This Row],[PREDIO ]]</f>
        <v xml:space="preserve"> </v>
      </c>
      <c r="H866" s="3" t="str">
        <f>IFERROR(VLOOKUP(BASEA[[#This Row],[Columna1]],USUARIOS!$A:$K,6,0),"ERROR")</f>
        <v>ERROR</v>
      </c>
      <c r="I866" s="18" t="str">
        <f>IFERROR(VLOOKUP(BASEA[[#This Row],[Columna1]],USUARIOS!$A:$K,7,0)," ")</f>
        <v xml:space="preserve"> </v>
      </c>
      <c r="J866" s="18" t="str">
        <f>IFERROR(VLOOKUP(BASEA[[#This Row],[Columna1]],USUARIOS!$A:$K,8,0)," ")</f>
        <v xml:space="preserve"> </v>
      </c>
      <c r="K866" s="18" t="str">
        <f>IFERROR(VLOOKUP(BASEA[[#This Row],[Columna1]],USUARIOS!$A:$K,9,0)," ")</f>
        <v xml:space="preserve"> </v>
      </c>
      <c r="L866" s="18" t="str">
        <f>IFERROR(VLOOKUP(BASEA[[#This Row],[Columna1]],USUARIOS!$A:$K,10,0)," ")</f>
        <v xml:space="preserve"> </v>
      </c>
      <c r="M866" s="18" t="str">
        <f>IFERROR(VLOOKUP(BASEA[[#This Row],[Columna1]],USUARIOS!$A:$K,11,0)," ")</f>
        <v xml:space="preserve"> </v>
      </c>
      <c r="N866" s="11"/>
      <c r="O866" s="10"/>
      <c r="P866" s="10"/>
      <c r="Q866" s="10"/>
      <c r="R866" s="10"/>
      <c r="S866" s="19"/>
      <c r="T866" s="10"/>
      <c r="U866" s="10"/>
    </row>
    <row r="867" spans="1:21" ht="12.95" customHeight="1" x14ac:dyDescent="0.25">
      <c r="A867" s="8">
        <v>865</v>
      </c>
      <c r="B867" s="12"/>
      <c r="C867" s="12"/>
      <c r="D867" s="17" t="str">
        <f>IFERROR(VLOOKUP(BASEA[[#This Row],[CEDULA]],USUARIOS!$B:$K,2,0)," ")</f>
        <v xml:space="preserve"> </v>
      </c>
      <c r="E867" s="17" t="str">
        <f>IFERROR(VLOOKUP(BASEA[[#This Row],[CEDULA]],USUARIOS!$B:$K,3,0)," ")</f>
        <v xml:space="preserve"> </v>
      </c>
      <c r="F867" s="10" t="str">
        <f>IFERROR(VLOOKUP(BASEA[[#This Row],[CEDULA]],USUARIOS!$B:$K,4,0)," ")</f>
        <v xml:space="preserve"> </v>
      </c>
      <c r="G867" s="3" t="str">
        <f>BASEA[[#This Row],[CEDULA]]&amp;BASEA[[#This Row],[PREDIO ]]</f>
        <v xml:space="preserve"> </v>
      </c>
      <c r="H867" s="3" t="str">
        <f>IFERROR(VLOOKUP(BASEA[[#This Row],[Columna1]],USUARIOS!$A:$K,6,0),"ERROR")</f>
        <v>ERROR</v>
      </c>
      <c r="I867" s="18" t="str">
        <f>IFERROR(VLOOKUP(BASEA[[#This Row],[Columna1]],USUARIOS!$A:$K,7,0)," ")</f>
        <v xml:space="preserve"> </v>
      </c>
      <c r="J867" s="18" t="str">
        <f>IFERROR(VLOOKUP(BASEA[[#This Row],[Columna1]],USUARIOS!$A:$K,8,0)," ")</f>
        <v xml:space="preserve"> </v>
      </c>
      <c r="K867" s="18" t="str">
        <f>IFERROR(VLOOKUP(BASEA[[#This Row],[Columna1]],USUARIOS!$A:$K,9,0)," ")</f>
        <v xml:space="preserve"> </v>
      </c>
      <c r="L867" s="18" t="str">
        <f>IFERROR(VLOOKUP(BASEA[[#This Row],[Columna1]],USUARIOS!$A:$K,10,0)," ")</f>
        <v xml:space="preserve"> </v>
      </c>
      <c r="M867" s="18" t="str">
        <f>IFERROR(VLOOKUP(BASEA[[#This Row],[Columna1]],USUARIOS!$A:$K,11,0)," ")</f>
        <v xml:space="preserve"> </v>
      </c>
      <c r="N867" s="11"/>
      <c r="O867" s="10"/>
      <c r="P867" s="10"/>
      <c r="Q867" s="10"/>
      <c r="R867" s="10"/>
      <c r="S867" s="19"/>
      <c r="T867" s="10"/>
      <c r="U867" s="10"/>
    </row>
    <row r="868" spans="1:21" ht="12.95" customHeight="1" x14ac:dyDescent="0.25">
      <c r="A868" s="8">
        <v>866</v>
      </c>
      <c r="B868" s="12"/>
      <c r="C868" s="12"/>
      <c r="D868" s="17" t="str">
        <f>IFERROR(VLOOKUP(BASEA[[#This Row],[CEDULA]],USUARIOS!$B:$K,2,0)," ")</f>
        <v xml:space="preserve"> </v>
      </c>
      <c r="E868" s="17" t="str">
        <f>IFERROR(VLOOKUP(BASEA[[#This Row],[CEDULA]],USUARIOS!$B:$K,3,0)," ")</f>
        <v xml:space="preserve"> </v>
      </c>
      <c r="F868" s="10" t="str">
        <f>IFERROR(VLOOKUP(BASEA[[#This Row],[CEDULA]],USUARIOS!$B:$K,4,0)," ")</f>
        <v xml:space="preserve"> </v>
      </c>
      <c r="G868" s="3" t="str">
        <f>BASEA[[#This Row],[CEDULA]]&amp;BASEA[[#This Row],[PREDIO ]]</f>
        <v xml:space="preserve"> </v>
      </c>
      <c r="H868" s="3" t="str">
        <f>IFERROR(VLOOKUP(BASEA[[#This Row],[Columna1]],USUARIOS!$A:$K,6,0),"ERROR")</f>
        <v>ERROR</v>
      </c>
      <c r="I868" s="18" t="str">
        <f>IFERROR(VLOOKUP(BASEA[[#This Row],[Columna1]],USUARIOS!$A:$K,7,0)," ")</f>
        <v xml:space="preserve"> </v>
      </c>
      <c r="J868" s="18" t="str">
        <f>IFERROR(VLOOKUP(BASEA[[#This Row],[Columna1]],USUARIOS!$A:$K,8,0)," ")</f>
        <v xml:space="preserve"> </v>
      </c>
      <c r="K868" s="18" t="str">
        <f>IFERROR(VLOOKUP(BASEA[[#This Row],[Columna1]],USUARIOS!$A:$K,9,0)," ")</f>
        <v xml:space="preserve"> </v>
      </c>
      <c r="L868" s="18" t="str">
        <f>IFERROR(VLOOKUP(BASEA[[#This Row],[Columna1]],USUARIOS!$A:$K,10,0)," ")</f>
        <v xml:space="preserve"> </v>
      </c>
      <c r="M868" s="18" t="str">
        <f>IFERROR(VLOOKUP(BASEA[[#This Row],[Columna1]],USUARIOS!$A:$K,11,0)," ")</f>
        <v xml:space="preserve"> </v>
      </c>
      <c r="N868" s="11"/>
      <c r="O868" s="10"/>
      <c r="P868" s="10"/>
      <c r="Q868" s="10"/>
      <c r="R868" s="10"/>
      <c r="S868" s="19"/>
      <c r="T868" s="10"/>
      <c r="U868" s="10"/>
    </row>
    <row r="869" spans="1:21" ht="12.95" customHeight="1" x14ac:dyDescent="0.25">
      <c r="A869" s="8">
        <v>867</v>
      </c>
      <c r="B869" s="12"/>
      <c r="C869" s="12"/>
      <c r="D869" s="17" t="str">
        <f>IFERROR(VLOOKUP(BASEA[[#This Row],[CEDULA]],USUARIOS!$B:$K,2,0)," ")</f>
        <v xml:space="preserve"> </v>
      </c>
      <c r="E869" s="17" t="str">
        <f>IFERROR(VLOOKUP(BASEA[[#This Row],[CEDULA]],USUARIOS!$B:$K,3,0)," ")</f>
        <v xml:space="preserve"> </v>
      </c>
      <c r="F869" s="10" t="str">
        <f>IFERROR(VLOOKUP(BASEA[[#This Row],[CEDULA]],USUARIOS!$B:$K,4,0)," ")</f>
        <v xml:space="preserve"> </v>
      </c>
      <c r="G869" s="3" t="str">
        <f>BASEA[[#This Row],[CEDULA]]&amp;BASEA[[#This Row],[PREDIO ]]</f>
        <v xml:space="preserve"> </v>
      </c>
      <c r="H869" s="3" t="str">
        <f>IFERROR(VLOOKUP(BASEA[[#This Row],[Columna1]],USUARIOS!$A:$K,6,0),"ERROR")</f>
        <v>ERROR</v>
      </c>
      <c r="I869" s="18" t="str">
        <f>IFERROR(VLOOKUP(BASEA[[#This Row],[Columna1]],USUARIOS!$A:$K,7,0)," ")</f>
        <v xml:space="preserve"> </v>
      </c>
      <c r="J869" s="18" t="str">
        <f>IFERROR(VLOOKUP(BASEA[[#This Row],[Columna1]],USUARIOS!$A:$K,8,0)," ")</f>
        <v xml:space="preserve"> </v>
      </c>
      <c r="K869" s="18" t="str">
        <f>IFERROR(VLOOKUP(BASEA[[#This Row],[Columna1]],USUARIOS!$A:$K,9,0)," ")</f>
        <v xml:space="preserve"> </v>
      </c>
      <c r="L869" s="18" t="str">
        <f>IFERROR(VLOOKUP(BASEA[[#This Row],[Columna1]],USUARIOS!$A:$K,10,0)," ")</f>
        <v xml:space="preserve"> </v>
      </c>
      <c r="M869" s="18" t="str">
        <f>IFERROR(VLOOKUP(BASEA[[#This Row],[Columna1]],USUARIOS!$A:$K,11,0)," ")</f>
        <v xml:space="preserve"> </v>
      </c>
      <c r="N869" s="11"/>
      <c r="O869" s="10"/>
      <c r="P869" s="10"/>
      <c r="Q869" s="10"/>
      <c r="R869" s="10"/>
      <c r="S869" s="19"/>
      <c r="T869" s="10"/>
      <c r="U869" s="10"/>
    </row>
    <row r="870" spans="1:21" ht="12.95" customHeight="1" x14ac:dyDescent="0.25">
      <c r="A870" s="8">
        <v>868</v>
      </c>
      <c r="B870" s="12"/>
      <c r="C870" s="12"/>
      <c r="D870" s="17" t="str">
        <f>IFERROR(VLOOKUP(BASEA[[#This Row],[CEDULA]],USUARIOS!$B:$K,2,0)," ")</f>
        <v xml:space="preserve"> </v>
      </c>
      <c r="E870" s="17" t="str">
        <f>IFERROR(VLOOKUP(BASEA[[#This Row],[CEDULA]],USUARIOS!$B:$K,3,0)," ")</f>
        <v xml:space="preserve"> </v>
      </c>
      <c r="F870" s="10" t="str">
        <f>IFERROR(VLOOKUP(BASEA[[#This Row],[CEDULA]],USUARIOS!$B:$K,4,0)," ")</f>
        <v xml:space="preserve"> </v>
      </c>
      <c r="G870" s="3" t="str">
        <f>BASEA[[#This Row],[CEDULA]]&amp;BASEA[[#This Row],[PREDIO ]]</f>
        <v xml:space="preserve"> </v>
      </c>
      <c r="H870" s="3" t="str">
        <f>IFERROR(VLOOKUP(BASEA[[#This Row],[Columna1]],USUARIOS!$A:$K,6,0),"ERROR")</f>
        <v>ERROR</v>
      </c>
      <c r="I870" s="18" t="str">
        <f>IFERROR(VLOOKUP(BASEA[[#This Row],[Columna1]],USUARIOS!$A:$K,7,0)," ")</f>
        <v xml:space="preserve"> </v>
      </c>
      <c r="J870" s="18" t="str">
        <f>IFERROR(VLOOKUP(BASEA[[#This Row],[Columna1]],USUARIOS!$A:$K,8,0)," ")</f>
        <v xml:space="preserve"> </v>
      </c>
      <c r="K870" s="18" t="str">
        <f>IFERROR(VLOOKUP(BASEA[[#This Row],[Columna1]],USUARIOS!$A:$K,9,0)," ")</f>
        <v xml:space="preserve"> </v>
      </c>
      <c r="L870" s="18" t="str">
        <f>IFERROR(VLOOKUP(BASEA[[#This Row],[Columna1]],USUARIOS!$A:$K,10,0)," ")</f>
        <v xml:space="preserve"> </v>
      </c>
      <c r="M870" s="18" t="str">
        <f>IFERROR(VLOOKUP(BASEA[[#This Row],[Columna1]],USUARIOS!$A:$K,11,0)," ")</f>
        <v xml:space="preserve"> </v>
      </c>
      <c r="N870" s="11"/>
      <c r="O870" s="10"/>
      <c r="P870" s="10"/>
      <c r="Q870" s="10"/>
      <c r="R870" s="10"/>
      <c r="S870" s="19"/>
      <c r="T870" s="10"/>
      <c r="U870" s="10"/>
    </row>
    <row r="871" spans="1:21" ht="12.95" customHeight="1" x14ac:dyDescent="0.25">
      <c r="A871" s="8">
        <v>869</v>
      </c>
      <c r="B871" s="12"/>
      <c r="C871" s="12"/>
      <c r="D871" s="17" t="str">
        <f>IFERROR(VLOOKUP(BASEA[[#This Row],[CEDULA]],USUARIOS!$B:$K,2,0)," ")</f>
        <v xml:space="preserve"> </v>
      </c>
      <c r="E871" s="17" t="str">
        <f>IFERROR(VLOOKUP(BASEA[[#This Row],[CEDULA]],USUARIOS!$B:$K,3,0)," ")</f>
        <v xml:space="preserve"> </v>
      </c>
      <c r="F871" s="10" t="str">
        <f>IFERROR(VLOOKUP(BASEA[[#This Row],[CEDULA]],USUARIOS!$B:$K,4,0)," ")</f>
        <v xml:space="preserve"> </v>
      </c>
      <c r="G871" s="3" t="str">
        <f>BASEA[[#This Row],[CEDULA]]&amp;BASEA[[#This Row],[PREDIO ]]</f>
        <v xml:space="preserve"> </v>
      </c>
      <c r="H871" s="3" t="str">
        <f>IFERROR(VLOOKUP(BASEA[[#This Row],[Columna1]],USUARIOS!$A:$K,6,0),"ERROR")</f>
        <v>ERROR</v>
      </c>
      <c r="I871" s="18" t="str">
        <f>IFERROR(VLOOKUP(BASEA[[#This Row],[Columna1]],USUARIOS!$A:$K,7,0)," ")</f>
        <v xml:space="preserve"> </v>
      </c>
      <c r="J871" s="18" t="str">
        <f>IFERROR(VLOOKUP(BASEA[[#This Row],[Columna1]],USUARIOS!$A:$K,8,0)," ")</f>
        <v xml:space="preserve"> </v>
      </c>
      <c r="K871" s="18" t="str">
        <f>IFERROR(VLOOKUP(BASEA[[#This Row],[Columna1]],USUARIOS!$A:$K,9,0)," ")</f>
        <v xml:space="preserve"> </v>
      </c>
      <c r="L871" s="18" t="str">
        <f>IFERROR(VLOOKUP(BASEA[[#This Row],[Columna1]],USUARIOS!$A:$K,10,0)," ")</f>
        <v xml:space="preserve"> </v>
      </c>
      <c r="M871" s="18" t="str">
        <f>IFERROR(VLOOKUP(BASEA[[#This Row],[Columna1]],USUARIOS!$A:$K,11,0)," ")</f>
        <v xml:space="preserve"> </v>
      </c>
      <c r="N871" s="11"/>
      <c r="O871" s="10"/>
      <c r="P871" s="10"/>
      <c r="Q871" s="10"/>
      <c r="R871" s="10"/>
      <c r="S871" s="19"/>
      <c r="T871" s="10"/>
      <c r="U871" s="10"/>
    </row>
    <row r="872" spans="1:21" ht="12.95" customHeight="1" x14ac:dyDescent="0.25">
      <c r="A872" s="8">
        <v>870</v>
      </c>
      <c r="B872" s="12"/>
      <c r="C872" s="12"/>
      <c r="D872" s="17" t="str">
        <f>IFERROR(VLOOKUP(BASEA[[#This Row],[CEDULA]],USUARIOS!$B:$K,2,0)," ")</f>
        <v xml:space="preserve"> </v>
      </c>
      <c r="E872" s="17" t="str">
        <f>IFERROR(VLOOKUP(BASEA[[#This Row],[CEDULA]],USUARIOS!$B:$K,3,0)," ")</f>
        <v xml:space="preserve"> </v>
      </c>
      <c r="F872" s="10" t="str">
        <f>IFERROR(VLOOKUP(BASEA[[#This Row],[CEDULA]],USUARIOS!$B:$K,4,0)," ")</f>
        <v xml:space="preserve"> </v>
      </c>
      <c r="G872" s="3" t="str">
        <f>BASEA[[#This Row],[CEDULA]]&amp;BASEA[[#This Row],[PREDIO ]]</f>
        <v xml:space="preserve"> </v>
      </c>
      <c r="H872" s="3" t="str">
        <f>IFERROR(VLOOKUP(BASEA[[#This Row],[Columna1]],USUARIOS!$A:$K,6,0),"ERROR")</f>
        <v>ERROR</v>
      </c>
      <c r="I872" s="18" t="str">
        <f>IFERROR(VLOOKUP(BASEA[[#This Row],[Columna1]],USUARIOS!$A:$K,7,0)," ")</f>
        <v xml:space="preserve"> </v>
      </c>
      <c r="J872" s="18" t="str">
        <f>IFERROR(VLOOKUP(BASEA[[#This Row],[Columna1]],USUARIOS!$A:$K,8,0)," ")</f>
        <v xml:space="preserve"> </v>
      </c>
      <c r="K872" s="18" t="str">
        <f>IFERROR(VLOOKUP(BASEA[[#This Row],[Columna1]],USUARIOS!$A:$K,9,0)," ")</f>
        <v xml:space="preserve"> </v>
      </c>
      <c r="L872" s="18" t="str">
        <f>IFERROR(VLOOKUP(BASEA[[#This Row],[Columna1]],USUARIOS!$A:$K,10,0)," ")</f>
        <v xml:space="preserve"> </v>
      </c>
      <c r="M872" s="18" t="str">
        <f>IFERROR(VLOOKUP(BASEA[[#This Row],[Columna1]],USUARIOS!$A:$K,11,0)," ")</f>
        <v xml:space="preserve"> </v>
      </c>
      <c r="N872" s="11"/>
      <c r="O872" s="10"/>
      <c r="P872" s="10"/>
      <c r="Q872" s="10"/>
      <c r="R872" s="10"/>
      <c r="S872" s="19"/>
      <c r="T872" s="10"/>
      <c r="U872" s="10"/>
    </row>
    <row r="873" spans="1:21" ht="12.95" customHeight="1" x14ac:dyDescent="0.25">
      <c r="A873" s="8">
        <v>871</v>
      </c>
      <c r="B873" s="12"/>
      <c r="C873" s="12"/>
      <c r="D873" s="17" t="str">
        <f>IFERROR(VLOOKUP(BASEA[[#This Row],[CEDULA]],USUARIOS!$B:$K,2,0)," ")</f>
        <v xml:space="preserve"> </v>
      </c>
      <c r="E873" s="17" t="str">
        <f>IFERROR(VLOOKUP(BASEA[[#This Row],[CEDULA]],USUARIOS!$B:$K,3,0)," ")</f>
        <v xml:space="preserve"> </v>
      </c>
      <c r="F873" s="10" t="str">
        <f>IFERROR(VLOOKUP(BASEA[[#This Row],[CEDULA]],USUARIOS!$B:$K,4,0)," ")</f>
        <v xml:space="preserve"> </v>
      </c>
      <c r="G873" s="3" t="str">
        <f>BASEA[[#This Row],[CEDULA]]&amp;BASEA[[#This Row],[PREDIO ]]</f>
        <v xml:space="preserve"> </v>
      </c>
      <c r="H873" s="3" t="str">
        <f>IFERROR(VLOOKUP(BASEA[[#This Row],[Columna1]],USUARIOS!$A:$K,6,0),"ERROR")</f>
        <v>ERROR</v>
      </c>
      <c r="I873" s="18" t="str">
        <f>IFERROR(VLOOKUP(BASEA[[#This Row],[Columna1]],USUARIOS!$A:$K,7,0)," ")</f>
        <v xml:space="preserve"> </v>
      </c>
      <c r="J873" s="18" t="str">
        <f>IFERROR(VLOOKUP(BASEA[[#This Row],[Columna1]],USUARIOS!$A:$K,8,0)," ")</f>
        <v xml:space="preserve"> </v>
      </c>
      <c r="K873" s="18" t="str">
        <f>IFERROR(VLOOKUP(BASEA[[#This Row],[Columna1]],USUARIOS!$A:$K,9,0)," ")</f>
        <v xml:space="preserve"> </v>
      </c>
      <c r="L873" s="18" t="str">
        <f>IFERROR(VLOOKUP(BASEA[[#This Row],[Columna1]],USUARIOS!$A:$K,10,0)," ")</f>
        <v xml:space="preserve"> </v>
      </c>
      <c r="M873" s="18" t="str">
        <f>IFERROR(VLOOKUP(BASEA[[#This Row],[Columna1]],USUARIOS!$A:$K,11,0)," ")</f>
        <v xml:space="preserve"> </v>
      </c>
      <c r="N873" s="11"/>
      <c r="O873" s="10"/>
      <c r="P873" s="10"/>
      <c r="Q873" s="10"/>
      <c r="R873" s="10"/>
      <c r="S873" s="19"/>
      <c r="T873" s="10"/>
      <c r="U873" s="10"/>
    </row>
    <row r="874" spans="1:21" ht="12.95" customHeight="1" x14ac:dyDescent="0.25">
      <c r="A874" s="8">
        <v>872</v>
      </c>
      <c r="B874" s="12"/>
      <c r="C874" s="12"/>
      <c r="D874" s="17" t="str">
        <f>IFERROR(VLOOKUP(BASEA[[#This Row],[CEDULA]],USUARIOS!$B:$K,2,0)," ")</f>
        <v xml:space="preserve"> </v>
      </c>
      <c r="E874" s="17" t="str">
        <f>IFERROR(VLOOKUP(BASEA[[#This Row],[CEDULA]],USUARIOS!$B:$K,3,0)," ")</f>
        <v xml:space="preserve"> </v>
      </c>
      <c r="F874" s="10" t="str">
        <f>IFERROR(VLOOKUP(BASEA[[#This Row],[CEDULA]],USUARIOS!$B:$K,4,0)," ")</f>
        <v xml:space="preserve"> </v>
      </c>
      <c r="G874" s="3" t="str">
        <f>BASEA[[#This Row],[CEDULA]]&amp;BASEA[[#This Row],[PREDIO ]]</f>
        <v xml:space="preserve"> </v>
      </c>
      <c r="H874" s="3" t="str">
        <f>IFERROR(VLOOKUP(BASEA[[#This Row],[Columna1]],USUARIOS!$A:$K,6,0),"ERROR")</f>
        <v>ERROR</v>
      </c>
      <c r="I874" s="18" t="str">
        <f>IFERROR(VLOOKUP(BASEA[[#This Row],[Columna1]],USUARIOS!$A:$K,7,0)," ")</f>
        <v xml:space="preserve"> </v>
      </c>
      <c r="J874" s="18" t="str">
        <f>IFERROR(VLOOKUP(BASEA[[#This Row],[Columna1]],USUARIOS!$A:$K,8,0)," ")</f>
        <v xml:space="preserve"> </v>
      </c>
      <c r="K874" s="18" t="str">
        <f>IFERROR(VLOOKUP(BASEA[[#This Row],[Columna1]],USUARIOS!$A:$K,9,0)," ")</f>
        <v xml:space="preserve"> </v>
      </c>
      <c r="L874" s="18" t="str">
        <f>IFERROR(VLOOKUP(BASEA[[#This Row],[Columna1]],USUARIOS!$A:$K,10,0)," ")</f>
        <v xml:space="preserve"> </v>
      </c>
      <c r="M874" s="18" t="str">
        <f>IFERROR(VLOOKUP(BASEA[[#This Row],[Columna1]],USUARIOS!$A:$K,11,0)," ")</f>
        <v xml:space="preserve"> </v>
      </c>
      <c r="N874" s="11"/>
      <c r="O874" s="10"/>
      <c r="P874" s="10"/>
      <c r="Q874" s="10"/>
      <c r="R874" s="10"/>
      <c r="S874" s="19"/>
      <c r="T874" s="10"/>
      <c r="U874" s="10"/>
    </row>
    <row r="875" spans="1:21" ht="12.95" customHeight="1" x14ac:dyDescent="0.25">
      <c r="A875" s="8">
        <v>873</v>
      </c>
      <c r="B875" s="12"/>
      <c r="C875" s="12"/>
      <c r="D875" s="17" t="str">
        <f>IFERROR(VLOOKUP(BASEA[[#This Row],[CEDULA]],USUARIOS!$B:$K,2,0)," ")</f>
        <v xml:space="preserve"> </v>
      </c>
      <c r="E875" s="17" t="str">
        <f>IFERROR(VLOOKUP(BASEA[[#This Row],[CEDULA]],USUARIOS!$B:$K,3,0)," ")</f>
        <v xml:space="preserve"> </v>
      </c>
      <c r="F875" s="10" t="str">
        <f>IFERROR(VLOOKUP(BASEA[[#This Row],[CEDULA]],USUARIOS!$B:$K,4,0)," ")</f>
        <v xml:space="preserve"> </v>
      </c>
      <c r="G875" s="3" t="str">
        <f>BASEA[[#This Row],[CEDULA]]&amp;BASEA[[#This Row],[PREDIO ]]</f>
        <v xml:space="preserve"> </v>
      </c>
      <c r="H875" s="3" t="str">
        <f>IFERROR(VLOOKUP(BASEA[[#This Row],[Columna1]],USUARIOS!$A:$K,6,0),"ERROR")</f>
        <v>ERROR</v>
      </c>
      <c r="I875" s="18" t="str">
        <f>IFERROR(VLOOKUP(BASEA[[#This Row],[Columna1]],USUARIOS!$A:$K,7,0)," ")</f>
        <v xml:space="preserve"> </v>
      </c>
      <c r="J875" s="18" t="str">
        <f>IFERROR(VLOOKUP(BASEA[[#This Row],[Columna1]],USUARIOS!$A:$K,8,0)," ")</f>
        <v xml:space="preserve"> </v>
      </c>
      <c r="K875" s="18" t="str">
        <f>IFERROR(VLOOKUP(BASEA[[#This Row],[Columna1]],USUARIOS!$A:$K,9,0)," ")</f>
        <v xml:space="preserve"> </v>
      </c>
      <c r="L875" s="18" t="str">
        <f>IFERROR(VLOOKUP(BASEA[[#This Row],[Columna1]],USUARIOS!$A:$K,10,0)," ")</f>
        <v xml:space="preserve"> </v>
      </c>
      <c r="M875" s="18" t="str">
        <f>IFERROR(VLOOKUP(BASEA[[#This Row],[Columna1]],USUARIOS!$A:$K,11,0)," ")</f>
        <v xml:space="preserve"> </v>
      </c>
      <c r="N875" s="11"/>
      <c r="O875" s="10"/>
      <c r="P875" s="10"/>
      <c r="Q875" s="10"/>
      <c r="R875" s="10"/>
      <c r="S875" s="19"/>
      <c r="T875" s="10"/>
      <c r="U875" s="10"/>
    </row>
    <row r="876" spans="1:21" ht="12.95" customHeight="1" x14ac:dyDescent="0.25">
      <c r="A876" s="8">
        <v>874</v>
      </c>
      <c r="B876" s="12"/>
      <c r="C876" s="12"/>
      <c r="D876" s="17" t="str">
        <f>IFERROR(VLOOKUP(BASEA[[#This Row],[CEDULA]],USUARIOS!$B:$K,2,0)," ")</f>
        <v xml:space="preserve"> </v>
      </c>
      <c r="E876" s="17" t="str">
        <f>IFERROR(VLOOKUP(BASEA[[#This Row],[CEDULA]],USUARIOS!$B:$K,3,0)," ")</f>
        <v xml:space="preserve"> </v>
      </c>
      <c r="F876" s="10" t="str">
        <f>IFERROR(VLOOKUP(BASEA[[#This Row],[CEDULA]],USUARIOS!$B:$K,4,0)," ")</f>
        <v xml:space="preserve"> </v>
      </c>
      <c r="G876" s="3" t="str">
        <f>BASEA[[#This Row],[CEDULA]]&amp;BASEA[[#This Row],[PREDIO ]]</f>
        <v xml:space="preserve"> </v>
      </c>
      <c r="H876" s="3" t="str">
        <f>IFERROR(VLOOKUP(BASEA[[#This Row],[Columna1]],USUARIOS!$A:$K,6,0),"ERROR")</f>
        <v>ERROR</v>
      </c>
      <c r="I876" s="18" t="str">
        <f>IFERROR(VLOOKUP(BASEA[[#This Row],[Columna1]],USUARIOS!$A:$K,7,0)," ")</f>
        <v xml:space="preserve"> </v>
      </c>
      <c r="J876" s="18" t="str">
        <f>IFERROR(VLOOKUP(BASEA[[#This Row],[Columna1]],USUARIOS!$A:$K,8,0)," ")</f>
        <v xml:space="preserve"> </v>
      </c>
      <c r="K876" s="18" t="str">
        <f>IFERROR(VLOOKUP(BASEA[[#This Row],[Columna1]],USUARIOS!$A:$K,9,0)," ")</f>
        <v xml:space="preserve"> </v>
      </c>
      <c r="L876" s="18" t="str">
        <f>IFERROR(VLOOKUP(BASEA[[#This Row],[Columna1]],USUARIOS!$A:$K,10,0)," ")</f>
        <v xml:space="preserve"> </v>
      </c>
      <c r="M876" s="18" t="str">
        <f>IFERROR(VLOOKUP(BASEA[[#This Row],[Columna1]],USUARIOS!$A:$K,11,0)," ")</f>
        <v xml:space="preserve"> </v>
      </c>
      <c r="N876" s="11"/>
      <c r="O876" s="10"/>
      <c r="P876" s="10"/>
      <c r="Q876" s="10"/>
      <c r="R876" s="10"/>
      <c r="S876" s="19"/>
      <c r="T876" s="10"/>
      <c r="U876" s="10"/>
    </row>
    <row r="877" spans="1:21" ht="12.95" customHeight="1" x14ac:dyDescent="0.25">
      <c r="A877" s="8">
        <v>875</v>
      </c>
      <c r="B877" s="12"/>
      <c r="C877" s="12"/>
      <c r="D877" s="17" t="str">
        <f>IFERROR(VLOOKUP(BASEA[[#This Row],[CEDULA]],USUARIOS!$B:$K,2,0)," ")</f>
        <v xml:space="preserve"> </v>
      </c>
      <c r="E877" s="17" t="str">
        <f>IFERROR(VLOOKUP(BASEA[[#This Row],[CEDULA]],USUARIOS!$B:$K,3,0)," ")</f>
        <v xml:space="preserve"> </v>
      </c>
      <c r="F877" s="10" t="str">
        <f>IFERROR(VLOOKUP(BASEA[[#This Row],[CEDULA]],USUARIOS!$B:$K,4,0)," ")</f>
        <v xml:space="preserve"> </v>
      </c>
      <c r="G877" s="3" t="str">
        <f>BASEA[[#This Row],[CEDULA]]&amp;BASEA[[#This Row],[PREDIO ]]</f>
        <v xml:space="preserve"> </v>
      </c>
      <c r="H877" s="3" t="str">
        <f>IFERROR(VLOOKUP(BASEA[[#This Row],[Columna1]],USUARIOS!$A:$K,6,0),"ERROR")</f>
        <v>ERROR</v>
      </c>
      <c r="I877" s="18" t="str">
        <f>IFERROR(VLOOKUP(BASEA[[#This Row],[Columna1]],USUARIOS!$A:$K,7,0)," ")</f>
        <v xml:space="preserve"> </v>
      </c>
      <c r="J877" s="18" t="str">
        <f>IFERROR(VLOOKUP(BASEA[[#This Row],[Columna1]],USUARIOS!$A:$K,8,0)," ")</f>
        <v xml:space="preserve"> </v>
      </c>
      <c r="K877" s="18" t="str">
        <f>IFERROR(VLOOKUP(BASEA[[#This Row],[Columna1]],USUARIOS!$A:$K,9,0)," ")</f>
        <v xml:space="preserve"> </v>
      </c>
      <c r="L877" s="18" t="str">
        <f>IFERROR(VLOOKUP(BASEA[[#This Row],[Columna1]],USUARIOS!$A:$K,10,0)," ")</f>
        <v xml:space="preserve"> </v>
      </c>
      <c r="M877" s="18" t="str">
        <f>IFERROR(VLOOKUP(BASEA[[#This Row],[Columna1]],USUARIOS!$A:$K,11,0)," ")</f>
        <v xml:space="preserve"> </v>
      </c>
      <c r="N877" s="11"/>
      <c r="O877" s="10"/>
      <c r="P877" s="10"/>
      <c r="Q877" s="10"/>
      <c r="R877" s="10"/>
      <c r="S877" s="19"/>
      <c r="T877" s="10"/>
      <c r="U877" s="10"/>
    </row>
    <row r="878" spans="1:21" ht="12.95" customHeight="1" x14ac:dyDescent="0.25">
      <c r="A878" s="8">
        <v>876</v>
      </c>
      <c r="B878" s="12"/>
      <c r="C878" s="12"/>
      <c r="D878" s="17" t="str">
        <f>IFERROR(VLOOKUP(BASEA[[#This Row],[CEDULA]],USUARIOS!$B:$K,2,0)," ")</f>
        <v xml:space="preserve"> </v>
      </c>
      <c r="E878" s="17" t="str">
        <f>IFERROR(VLOOKUP(BASEA[[#This Row],[CEDULA]],USUARIOS!$B:$K,3,0)," ")</f>
        <v xml:space="preserve"> </v>
      </c>
      <c r="F878" s="10" t="str">
        <f>IFERROR(VLOOKUP(BASEA[[#This Row],[CEDULA]],USUARIOS!$B:$K,4,0)," ")</f>
        <v xml:space="preserve"> </v>
      </c>
      <c r="G878" s="3" t="str">
        <f>BASEA[[#This Row],[CEDULA]]&amp;BASEA[[#This Row],[PREDIO ]]</f>
        <v xml:space="preserve"> </v>
      </c>
      <c r="H878" s="3" t="str">
        <f>IFERROR(VLOOKUP(BASEA[[#This Row],[Columna1]],USUARIOS!$A:$K,6,0),"ERROR")</f>
        <v>ERROR</v>
      </c>
      <c r="I878" s="18" t="str">
        <f>IFERROR(VLOOKUP(BASEA[[#This Row],[Columna1]],USUARIOS!$A:$K,7,0)," ")</f>
        <v xml:space="preserve"> </v>
      </c>
      <c r="J878" s="18" t="str">
        <f>IFERROR(VLOOKUP(BASEA[[#This Row],[Columna1]],USUARIOS!$A:$K,8,0)," ")</f>
        <v xml:space="preserve"> </v>
      </c>
      <c r="K878" s="18" t="str">
        <f>IFERROR(VLOOKUP(BASEA[[#This Row],[Columna1]],USUARIOS!$A:$K,9,0)," ")</f>
        <v xml:space="preserve"> </v>
      </c>
      <c r="L878" s="18" t="str">
        <f>IFERROR(VLOOKUP(BASEA[[#This Row],[Columna1]],USUARIOS!$A:$K,10,0)," ")</f>
        <v xml:space="preserve"> </v>
      </c>
      <c r="M878" s="18" t="str">
        <f>IFERROR(VLOOKUP(BASEA[[#This Row],[Columna1]],USUARIOS!$A:$K,11,0)," ")</f>
        <v xml:space="preserve"> </v>
      </c>
      <c r="N878" s="11"/>
      <c r="O878" s="10"/>
      <c r="P878" s="10"/>
      <c r="Q878" s="10"/>
      <c r="R878" s="10"/>
      <c r="S878" s="19"/>
      <c r="T878" s="10"/>
      <c r="U878" s="10"/>
    </row>
    <row r="879" spans="1:21" ht="12.95" customHeight="1" x14ac:dyDescent="0.25">
      <c r="A879" s="8">
        <v>877</v>
      </c>
      <c r="B879" s="12"/>
      <c r="C879" s="12"/>
      <c r="D879" s="17" t="str">
        <f>IFERROR(VLOOKUP(BASEA[[#This Row],[CEDULA]],USUARIOS!$B:$K,2,0)," ")</f>
        <v xml:space="preserve"> </v>
      </c>
      <c r="E879" s="17" t="str">
        <f>IFERROR(VLOOKUP(BASEA[[#This Row],[CEDULA]],USUARIOS!$B:$K,3,0)," ")</f>
        <v xml:space="preserve"> </v>
      </c>
      <c r="F879" s="10" t="str">
        <f>IFERROR(VLOOKUP(BASEA[[#This Row],[CEDULA]],USUARIOS!$B:$K,4,0)," ")</f>
        <v xml:space="preserve"> </v>
      </c>
      <c r="G879" s="3" t="str">
        <f>BASEA[[#This Row],[CEDULA]]&amp;BASEA[[#This Row],[PREDIO ]]</f>
        <v xml:space="preserve"> </v>
      </c>
      <c r="H879" s="3" t="str">
        <f>IFERROR(VLOOKUP(BASEA[[#This Row],[Columna1]],USUARIOS!$A:$K,6,0),"ERROR")</f>
        <v>ERROR</v>
      </c>
      <c r="I879" s="18" t="str">
        <f>IFERROR(VLOOKUP(BASEA[[#This Row],[Columna1]],USUARIOS!$A:$K,7,0)," ")</f>
        <v xml:space="preserve"> </v>
      </c>
      <c r="J879" s="18" t="str">
        <f>IFERROR(VLOOKUP(BASEA[[#This Row],[Columna1]],USUARIOS!$A:$K,8,0)," ")</f>
        <v xml:space="preserve"> </v>
      </c>
      <c r="K879" s="18" t="str">
        <f>IFERROR(VLOOKUP(BASEA[[#This Row],[Columna1]],USUARIOS!$A:$K,9,0)," ")</f>
        <v xml:space="preserve"> </v>
      </c>
      <c r="L879" s="18" t="str">
        <f>IFERROR(VLOOKUP(BASEA[[#This Row],[Columna1]],USUARIOS!$A:$K,10,0)," ")</f>
        <v xml:space="preserve"> </v>
      </c>
      <c r="M879" s="18" t="str">
        <f>IFERROR(VLOOKUP(BASEA[[#This Row],[Columna1]],USUARIOS!$A:$K,11,0)," ")</f>
        <v xml:space="preserve"> </v>
      </c>
      <c r="N879" s="11"/>
      <c r="O879" s="10"/>
      <c r="P879" s="10"/>
      <c r="Q879" s="10"/>
      <c r="R879" s="10"/>
      <c r="S879" s="19"/>
      <c r="T879" s="10"/>
      <c r="U879" s="10"/>
    </row>
    <row r="880" spans="1:21" ht="12.95" customHeight="1" x14ac:dyDescent="0.25">
      <c r="A880" s="8">
        <v>878</v>
      </c>
      <c r="B880" s="12"/>
      <c r="C880" s="12"/>
      <c r="D880" s="17" t="str">
        <f>IFERROR(VLOOKUP(BASEA[[#This Row],[CEDULA]],USUARIOS!$B:$K,2,0)," ")</f>
        <v xml:space="preserve"> </v>
      </c>
      <c r="E880" s="17" t="str">
        <f>IFERROR(VLOOKUP(BASEA[[#This Row],[CEDULA]],USUARIOS!$B:$K,3,0)," ")</f>
        <v xml:space="preserve"> </v>
      </c>
      <c r="F880" s="10" t="str">
        <f>IFERROR(VLOOKUP(BASEA[[#This Row],[CEDULA]],USUARIOS!$B:$K,4,0)," ")</f>
        <v xml:space="preserve"> </v>
      </c>
      <c r="G880" s="3" t="str">
        <f>BASEA[[#This Row],[CEDULA]]&amp;BASEA[[#This Row],[PREDIO ]]</f>
        <v xml:space="preserve"> </v>
      </c>
      <c r="H880" s="3" t="str">
        <f>IFERROR(VLOOKUP(BASEA[[#This Row],[Columna1]],USUARIOS!$A:$K,6,0),"ERROR")</f>
        <v>ERROR</v>
      </c>
      <c r="I880" s="18" t="str">
        <f>IFERROR(VLOOKUP(BASEA[[#This Row],[Columna1]],USUARIOS!$A:$K,7,0)," ")</f>
        <v xml:space="preserve"> </v>
      </c>
      <c r="J880" s="18" t="str">
        <f>IFERROR(VLOOKUP(BASEA[[#This Row],[Columna1]],USUARIOS!$A:$K,8,0)," ")</f>
        <v xml:space="preserve"> </v>
      </c>
      <c r="K880" s="18" t="str">
        <f>IFERROR(VLOOKUP(BASEA[[#This Row],[Columna1]],USUARIOS!$A:$K,9,0)," ")</f>
        <v xml:space="preserve"> </v>
      </c>
      <c r="L880" s="18" t="str">
        <f>IFERROR(VLOOKUP(BASEA[[#This Row],[Columna1]],USUARIOS!$A:$K,10,0)," ")</f>
        <v xml:space="preserve"> </v>
      </c>
      <c r="M880" s="18" t="str">
        <f>IFERROR(VLOOKUP(BASEA[[#This Row],[Columna1]],USUARIOS!$A:$K,11,0)," ")</f>
        <v xml:space="preserve"> </v>
      </c>
      <c r="N880" s="11"/>
      <c r="O880" s="10"/>
      <c r="P880" s="10"/>
      <c r="Q880" s="10"/>
      <c r="R880" s="10"/>
      <c r="S880" s="19"/>
      <c r="T880" s="10"/>
      <c r="U880" s="10"/>
    </row>
    <row r="881" spans="1:21" ht="12.95" customHeight="1" x14ac:dyDescent="0.25">
      <c r="A881" s="8">
        <v>879</v>
      </c>
      <c r="B881" s="12"/>
      <c r="C881" s="12"/>
      <c r="D881" s="17" t="str">
        <f>IFERROR(VLOOKUP(BASEA[[#This Row],[CEDULA]],USUARIOS!$B:$K,2,0)," ")</f>
        <v xml:space="preserve"> </v>
      </c>
      <c r="E881" s="17" t="str">
        <f>IFERROR(VLOOKUP(BASEA[[#This Row],[CEDULA]],USUARIOS!$B:$K,3,0)," ")</f>
        <v xml:space="preserve"> </v>
      </c>
      <c r="F881" s="10" t="str">
        <f>IFERROR(VLOOKUP(BASEA[[#This Row],[CEDULA]],USUARIOS!$B:$K,4,0)," ")</f>
        <v xml:space="preserve"> </v>
      </c>
      <c r="G881" s="3" t="str">
        <f>BASEA[[#This Row],[CEDULA]]&amp;BASEA[[#This Row],[PREDIO ]]</f>
        <v xml:space="preserve"> </v>
      </c>
      <c r="H881" s="3" t="str">
        <f>IFERROR(VLOOKUP(BASEA[[#This Row],[Columna1]],USUARIOS!$A:$K,6,0),"ERROR")</f>
        <v>ERROR</v>
      </c>
      <c r="I881" s="18" t="str">
        <f>IFERROR(VLOOKUP(BASEA[[#This Row],[Columna1]],USUARIOS!$A:$K,7,0)," ")</f>
        <v xml:space="preserve"> </v>
      </c>
      <c r="J881" s="18" t="str">
        <f>IFERROR(VLOOKUP(BASEA[[#This Row],[Columna1]],USUARIOS!$A:$K,8,0)," ")</f>
        <v xml:space="preserve"> </v>
      </c>
      <c r="K881" s="18" t="str">
        <f>IFERROR(VLOOKUP(BASEA[[#This Row],[Columna1]],USUARIOS!$A:$K,9,0)," ")</f>
        <v xml:space="preserve"> </v>
      </c>
      <c r="L881" s="18" t="str">
        <f>IFERROR(VLOOKUP(BASEA[[#This Row],[Columna1]],USUARIOS!$A:$K,10,0)," ")</f>
        <v xml:space="preserve"> </v>
      </c>
      <c r="M881" s="18" t="str">
        <f>IFERROR(VLOOKUP(BASEA[[#This Row],[Columna1]],USUARIOS!$A:$K,11,0)," ")</f>
        <v xml:space="preserve"> </v>
      </c>
      <c r="N881" s="11"/>
      <c r="O881" s="10"/>
      <c r="P881" s="10"/>
      <c r="Q881" s="10"/>
      <c r="R881" s="10"/>
      <c r="S881" s="19"/>
      <c r="T881" s="10"/>
      <c r="U881" s="10"/>
    </row>
    <row r="882" spans="1:21" ht="12.95" customHeight="1" x14ac:dyDescent="0.25">
      <c r="A882" s="8">
        <v>880</v>
      </c>
      <c r="B882" s="12"/>
      <c r="C882" s="12"/>
      <c r="D882" s="17" t="str">
        <f>IFERROR(VLOOKUP(BASEA[[#This Row],[CEDULA]],USUARIOS!$B:$K,2,0)," ")</f>
        <v xml:space="preserve"> </v>
      </c>
      <c r="E882" s="17" t="str">
        <f>IFERROR(VLOOKUP(BASEA[[#This Row],[CEDULA]],USUARIOS!$B:$K,3,0)," ")</f>
        <v xml:space="preserve"> </v>
      </c>
      <c r="F882" s="10" t="str">
        <f>IFERROR(VLOOKUP(BASEA[[#This Row],[CEDULA]],USUARIOS!$B:$K,4,0)," ")</f>
        <v xml:space="preserve"> </v>
      </c>
      <c r="G882" s="3" t="str">
        <f>BASEA[[#This Row],[CEDULA]]&amp;BASEA[[#This Row],[PREDIO ]]</f>
        <v xml:space="preserve"> </v>
      </c>
      <c r="H882" s="3" t="str">
        <f>IFERROR(VLOOKUP(BASEA[[#This Row],[Columna1]],USUARIOS!$A:$K,6,0),"ERROR")</f>
        <v>ERROR</v>
      </c>
      <c r="I882" s="18" t="str">
        <f>IFERROR(VLOOKUP(BASEA[[#This Row],[Columna1]],USUARIOS!$A:$K,7,0)," ")</f>
        <v xml:space="preserve"> </v>
      </c>
      <c r="J882" s="18" t="str">
        <f>IFERROR(VLOOKUP(BASEA[[#This Row],[Columna1]],USUARIOS!$A:$K,8,0)," ")</f>
        <v xml:space="preserve"> </v>
      </c>
      <c r="K882" s="18" t="str">
        <f>IFERROR(VLOOKUP(BASEA[[#This Row],[Columna1]],USUARIOS!$A:$K,9,0)," ")</f>
        <v xml:space="preserve"> </v>
      </c>
      <c r="L882" s="18" t="str">
        <f>IFERROR(VLOOKUP(BASEA[[#This Row],[Columna1]],USUARIOS!$A:$K,10,0)," ")</f>
        <v xml:space="preserve"> </v>
      </c>
      <c r="M882" s="18" t="str">
        <f>IFERROR(VLOOKUP(BASEA[[#This Row],[Columna1]],USUARIOS!$A:$K,11,0)," ")</f>
        <v xml:space="preserve"> </v>
      </c>
      <c r="N882" s="11"/>
      <c r="O882" s="10"/>
      <c r="P882" s="10"/>
      <c r="Q882" s="10"/>
      <c r="R882" s="10"/>
      <c r="S882" s="19"/>
      <c r="T882" s="10"/>
      <c r="U882" s="10"/>
    </row>
    <row r="883" spans="1:21" ht="12.95" customHeight="1" x14ac:dyDescent="0.25">
      <c r="A883" s="8">
        <v>881</v>
      </c>
      <c r="B883" s="12"/>
      <c r="C883" s="12"/>
      <c r="D883" s="17" t="str">
        <f>IFERROR(VLOOKUP(BASEA[[#This Row],[CEDULA]],USUARIOS!$B:$K,2,0)," ")</f>
        <v xml:space="preserve"> </v>
      </c>
      <c r="E883" s="17" t="str">
        <f>IFERROR(VLOOKUP(BASEA[[#This Row],[CEDULA]],USUARIOS!$B:$K,3,0)," ")</f>
        <v xml:space="preserve"> </v>
      </c>
      <c r="F883" s="10" t="str">
        <f>IFERROR(VLOOKUP(BASEA[[#This Row],[CEDULA]],USUARIOS!$B:$K,4,0)," ")</f>
        <v xml:space="preserve"> </v>
      </c>
      <c r="G883" s="3" t="str">
        <f>BASEA[[#This Row],[CEDULA]]&amp;BASEA[[#This Row],[PREDIO ]]</f>
        <v xml:space="preserve"> </v>
      </c>
      <c r="H883" s="3" t="str">
        <f>IFERROR(VLOOKUP(BASEA[[#This Row],[Columna1]],USUARIOS!$A:$K,6,0),"ERROR")</f>
        <v>ERROR</v>
      </c>
      <c r="I883" s="18" t="str">
        <f>IFERROR(VLOOKUP(BASEA[[#This Row],[Columna1]],USUARIOS!$A:$K,7,0)," ")</f>
        <v xml:space="preserve"> </v>
      </c>
      <c r="J883" s="18" t="str">
        <f>IFERROR(VLOOKUP(BASEA[[#This Row],[Columna1]],USUARIOS!$A:$K,8,0)," ")</f>
        <v xml:space="preserve"> </v>
      </c>
      <c r="K883" s="18" t="str">
        <f>IFERROR(VLOOKUP(BASEA[[#This Row],[Columna1]],USUARIOS!$A:$K,9,0)," ")</f>
        <v xml:space="preserve"> </v>
      </c>
      <c r="L883" s="18" t="str">
        <f>IFERROR(VLOOKUP(BASEA[[#This Row],[Columna1]],USUARIOS!$A:$K,10,0)," ")</f>
        <v xml:space="preserve"> </v>
      </c>
      <c r="M883" s="18" t="str">
        <f>IFERROR(VLOOKUP(BASEA[[#This Row],[Columna1]],USUARIOS!$A:$K,11,0)," ")</f>
        <v xml:space="preserve"> </v>
      </c>
      <c r="N883" s="11"/>
      <c r="O883" s="10"/>
      <c r="P883" s="10"/>
      <c r="Q883" s="10"/>
      <c r="R883" s="10"/>
      <c r="S883" s="19"/>
      <c r="T883" s="10"/>
      <c r="U883" s="10"/>
    </row>
    <row r="884" spans="1:21" ht="12.95" customHeight="1" x14ac:dyDescent="0.25">
      <c r="A884" s="8">
        <v>882</v>
      </c>
      <c r="B884" s="12"/>
      <c r="C884" s="12"/>
      <c r="D884" s="17" t="str">
        <f>IFERROR(VLOOKUP(BASEA[[#This Row],[CEDULA]],USUARIOS!$B:$K,2,0)," ")</f>
        <v xml:space="preserve"> </v>
      </c>
      <c r="E884" s="17" t="str">
        <f>IFERROR(VLOOKUP(BASEA[[#This Row],[CEDULA]],USUARIOS!$B:$K,3,0)," ")</f>
        <v xml:space="preserve"> </v>
      </c>
      <c r="F884" s="10" t="str">
        <f>IFERROR(VLOOKUP(BASEA[[#This Row],[CEDULA]],USUARIOS!$B:$K,4,0)," ")</f>
        <v xml:space="preserve"> </v>
      </c>
      <c r="G884" s="3" t="str">
        <f>BASEA[[#This Row],[CEDULA]]&amp;BASEA[[#This Row],[PREDIO ]]</f>
        <v xml:space="preserve"> </v>
      </c>
      <c r="H884" s="3" t="str">
        <f>IFERROR(VLOOKUP(BASEA[[#This Row],[Columna1]],USUARIOS!$A:$K,6,0),"ERROR")</f>
        <v>ERROR</v>
      </c>
      <c r="I884" s="18" t="str">
        <f>IFERROR(VLOOKUP(BASEA[[#This Row],[Columna1]],USUARIOS!$A:$K,7,0)," ")</f>
        <v xml:space="preserve"> </v>
      </c>
      <c r="J884" s="18" t="str">
        <f>IFERROR(VLOOKUP(BASEA[[#This Row],[Columna1]],USUARIOS!$A:$K,8,0)," ")</f>
        <v xml:space="preserve"> </v>
      </c>
      <c r="K884" s="18" t="str">
        <f>IFERROR(VLOOKUP(BASEA[[#This Row],[Columna1]],USUARIOS!$A:$K,9,0)," ")</f>
        <v xml:space="preserve"> </v>
      </c>
      <c r="L884" s="18" t="str">
        <f>IFERROR(VLOOKUP(BASEA[[#This Row],[Columna1]],USUARIOS!$A:$K,10,0)," ")</f>
        <v xml:space="preserve"> </v>
      </c>
      <c r="M884" s="18" t="str">
        <f>IFERROR(VLOOKUP(BASEA[[#This Row],[Columna1]],USUARIOS!$A:$K,11,0)," ")</f>
        <v xml:space="preserve"> </v>
      </c>
      <c r="N884" s="11"/>
      <c r="O884" s="10"/>
      <c r="P884" s="10"/>
      <c r="Q884" s="10"/>
      <c r="R884" s="10"/>
      <c r="S884" s="19"/>
      <c r="T884" s="10"/>
      <c r="U884" s="10"/>
    </row>
    <row r="885" spans="1:21" ht="12.95" customHeight="1" x14ac:dyDescent="0.25">
      <c r="A885" s="8">
        <v>883</v>
      </c>
      <c r="B885" s="12"/>
      <c r="C885" s="12"/>
      <c r="D885" s="17" t="str">
        <f>IFERROR(VLOOKUP(BASEA[[#This Row],[CEDULA]],USUARIOS!$B:$K,2,0)," ")</f>
        <v xml:space="preserve"> </v>
      </c>
      <c r="E885" s="17" t="str">
        <f>IFERROR(VLOOKUP(BASEA[[#This Row],[CEDULA]],USUARIOS!$B:$K,3,0)," ")</f>
        <v xml:space="preserve"> </v>
      </c>
      <c r="F885" s="10" t="str">
        <f>IFERROR(VLOOKUP(BASEA[[#This Row],[CEDULA]],USUARIOS!$B:$K,4,0)," ")</f>
        <v xml:space="preserve"> </v>
      </c>
      <c r="G885" s="3" t="str">
        <f>BASEA[[#This Row],[CEDULA]]&amp;BASEA[[#This Row],[PREDIO ]]</f>
        <v xml:space="preserve"> </v>
      </c>
      <c r="H885" s="3" t="str">
        <f>IFERROR(VLOOKUP(BASEA[[#This Row],[Columna1]],USUARIOS!$A:$K,6,0),"ERROR")</f>
        <v>ERROR</v>
      </c>
      <c r="I885" s="18" t="str">
        <f>IFERROR(VLOOKUP(BASEA[[#This Row],[Columna1]],USUARIOS!$A:$K,7,0)," ")</f>
        <v xml:space="preserve"> </v>
      </c>
      <c r="J885" s="18" t="str">
        <f>IFERROR(VLOOKUP(BASEA[[#This Row],[Columna1]],USUARIOS!$A:$K,8,0)," ")</f>
        <v xml:space="preserve"> </v>
      </c>
      <c r="K885" s="18" t="str">
        <f>IFERROR(VLOOKUP(BASEA[[#This Row],[Columna1]],USUARIOS!$A:$K,9,0)," ")</f>
        <v xml:space="preserve"> </v>
      </c>
      <c r="L885" s="18" t="str">
        <f>IFERROR(VLOOKUP(BASEA[[#This Row],[Columna1]],USUARIOS!$A:$K,10,0)," ")</f>
        <v xml:space="preserve"> </v>
      </c>
      <c r="M885" s="18" t="str">
        <f>IFERROR(VLOOKUP(BASEA[[#This Row],[Columna1]],USUARIOS!$A:$K,11,0)," ")</f>
        <v xml:space="preserve"> </v>
      </c>
      <c r="N885" s="11"/>
      <c r="O885" s="10"/>
      <c r="P885" s="10"/>
      <c r="Q885" s="10"/>
      <c r="R885" s="10"/>
      <c r="S885" s="19"/>
      <c r="T885" s="10"/>
      <c r="U885" s="10"/>
    </row>
    <row r="886" spans="1:21" ht="12.95" customHeight="1" x14ac:dyDescent="0.25">
      <c r="A886" s="8">
        <v>884</v>
      </c>
      <c r="B886" s="12"/>
      <c r="C886" s="12"/>
      <c r="D886" s="17" t="str">
        <f>IFERROR(VLOOKUP(BASEA[[#This Row],[CEDULA]],USUARIOS!$B:$K,2,0)," ")</f>
        <v xml:space="preserve"> </v>
      </c>
      <c r="E886" s="17" t="str">
        <f>IFERROR(VLOOKUP(BASEA[[#This Row],[CEDULA]],USUARIOS!$B:$K,3,0)," ")</f>
        <v xml:space="preserve"> </v>
      </c>
      <c r="F886" s="10" t="str">
        <f>IFERROR(VLOOKUP(BASEA[[#This Row],[CEDULA]],USUARIOS!$B:$K,4,0)," ")</f>
        <v xml:space="preserve"> </v>
      </c>
      <c r="G886" s="3" t="str">
        <f>BASEA[[#This Row],[CEDULA]]&amp;BASEA[[#This Row],[PREDIO ]]</f>
        <v xml:space="preserve"> </v>
      </c>
      <c r="H886" s="3" t="str">
        <f>IFERROR(VLOOKUP(BASEA[[#This Row],[Columna1]],USUARIOS!$A:$K,6,0),"ERROR")</f>
        <v>ERROR</v>
      </c>
      <c r="I886" s="18" t="str">
        <f>IFERROR(VLOOKUP(BASEA[[#This Row],[Columna1]],USUARIOS!$A:$K,7,0)," ")</f>
        <v xml:space="preserve"> </v>
      </c>
      <c r="J886" s="18" t="str">
        <f>IFERROR(VLOOKUP(BASEA[[#This Row],[Columna1]],USUARIOS!$A:$K,8,0)," ")</f>
        <v xml:space="preserve"> </v>
      </c>
      <c r="K886" s="18" t="str">
        <f>IFERROR(VLOOKUP(BASEA[[#This Row],[Columna1]],USUARIOS!$A:$K,9,0)," ")</f>
        <v xml:space="preserve"> </v>
      </c>
      <c r="L886" s="18" t="str">
        <f>IFERROR(VLOOKUP(BASEA[[#This Row],[Columna1]],USUARIOS!$A:$K,10,0)," ")</f>
        <v xml:space="preserve"> </v>
      </c>
      <c r="M886" s="18" t="str">
        <f>IFERROR(VLOOKUP(BASEA[[#This Row],[Columna1]],USUARIOS!$A:$K,11,0)," ")</f>
        <v xml:space="preserve"> </v>
      </c>
      <c r="N886" s="11"/>
      <c r="O886" s="10"/>
      <c r="P886" s="10"/>
      <c r="Q886" s="10"/>
      <c r="R886" s="10"/>
      <c r="S886" s="19"/>
      <c r="T886" s="10"/>
      <c r="U886" s="10"/>
    </row>
    <row r="887" spans="1:21" ht="12.95" customHeight="1" x14ac:dyDescent="0.25">
      <c r="A887" s="8">
        <v>885</v>
      </c>
      <c r="B887" s="12"/>
      <c r="C887" s="12"/>
      <c r="D887" s="17" t="str">
        <f>IFERROR(VLOOKUP(BASEA[[#This Row],[CEDULA]],USUARIOS!$B:$K,2,0)," ")</f>
        <v xml:space="preserve"> </v>
      </c>
      <c r="E887" s="17" t="str">
        <f>IFERROR(VLOOKUP(BASEA[[#This Row],[CEDULA]],USUARIOS!$B:$K,3,0)," ")</f>
        <v xml:space="preserve"> </v>
      </c>
      <c r="F887" s="10" t="str">
        <f>IFERROR(VLOOKUP(BASEA[[#This Row],[CEDULA]],USUARIOS!$B:$K,4,0)," ")</f>
        <v xml:space="preserve"> </v>
      </c>
      <c r="G887" s="3" t="str">
        <f>BASEA[[#This Row],[CEDULA]]&amp;BASEA[[#This Row],[PREDIO ]]</f>
        <v xml:space="preserve"> </v>
      </c>
      <c r="H887" s="3" t="str">
        <f>IFERROR(VLOOKUP(BASEA[[#This Row],[Columna1]],USUARIOS!$A:$K,6,0),"ERROR")</f>
        <v>ERROR</v>
      </c>
      <c r="I887" s="18" t="str">
        <f>IFERROR(VLOOKUP(BASEA[[#This Row],[Columna1]],USUARIOS!$A:$K,7,0)," ")</f>
        <v xml:space="preserve"> </v>
      </c>
      <c r="J887" s="18" t="str">
        <f>IFERROR(VLOOKUP(BASEA[[#This Row],[Columna1]],USUARIOS!$A:$K,8,0)," ")</f>
        <v xml:space="preserve"> </v>
      </c>
      <c r="K887" s="18" t="str">
        <f>IFERROR(VLOOKUP(BASEA[[#This Row],[Columna1]],USUARIOS!$A:$K,9,0)," ")</f>
        <v xml:space="preserve"> </v>
      </c>
      <c r="L887" s="18" t="str">
        <f>IFERROR(VLOOKUP(BASEA[[#This Row],[Columna1]],USUARIOS!$A:$K,10,0)," ")</f>
        <v xml:space="preserve"> </v>
      </c>
      <c r="M887" s="18" t="str">
        <f>IFERROR(VLOOKUP(BASEA[[#This Row],[Columna1]],USUARIOS!$A:$K,11,0)," ")</f>
        <v xml:space="preserve"> </v>
      </c>
      <c r="N887" s="11"/>
      <c r="O887" s="10"/>
      <c r="P887" s="10"/>
      <c r="Q887" s="10"/>
      <c r="R887" s="10"/>
      <c r="S887" s="19"/>
      <c r="T887" s="10"/>
      <c r="U887" s="10"/>
    </row>
    <row r="888" spans="1:21" ht="12.95" customHeight="1" x14ac:dyDescent="0.25">
      <c r="A888" s="8">
        <v>886</v>
      </c>
      <c r="B888" s="12"/>
      <c r="C888" s="12"/>
      <c r="D888" s="17" t="str">
        <f>IFERROR(VLOOKUP(BASEA[[#This Row],[CEDULA]],USUARIOS!$B:$K,2,0)," ")</f>
        <v xml:space="preserve"> </v>
      </c>
      <c r="E888" s="17" t="str">
        <f>IFERROR(VLOOKUP(BASEA[[#This Row],[CEDULA]],USUARIOS!$B:$K,3,0)," ")</f>
        <v xml:space="preserve"> </v>
      </c>
      <c r="F888" s="10" t="str">
        <f>IFERROR(VLOOKUP(BASEA[[#This Row],[CEDULA]],USUARIOS!$B:$K,4,0)," ")</f>
        <v xml:space="preserve"> </v>
      </c>
      <c r="G888" s="3" t="str">
        <f>BASEA[[#This Row],[CEDULA]]&amp;BASEA[[#This Row],[PREDIO ]]</f>
        <v xml:space="preserve"> </v>
      </c>
      <c r="H888" s="3" t="str">
        <f>IFERROR(VLOOKUP(BASEA[[#This Row],[Columna1]],USUARIOS!$A:$K,6,0),"ERROR")</f>
        <v>ERROR</v>
      </c>
      <c r="I888" s="18" t="str">
        <f>IFERROR(VLOOKUP(BASEA[[#This Row],[Columna1]],USUARIOS!$A:$K,7,0)," ")</f>
        <v xml:space="preserve"> </v>
      </c>
      <c r="J888" s="18" t="str">
        <f>IFERROR(VLOOKUP(BASEA[[#This Row],[Columna1]],USUARIOS!$A:$K,8,0)," ")</f>
        <v xml:space="preserve"> </v>
      </c>
      <c r="K888" s="18" t="str">
        <f>IFERROR(VLOOKUP(BASEA[[#This Row],[Columna1]],USUARIOS!$A:$K,9,0)," ")</f>
        <v xml:space="preserve"> </v>
      </c>
      <c r="L888" s="18" t="str">
        <f>IFERROR(VLOOKUP(BASEA[[#This Row],[Columna1]],USUARIOS!$A:$K,10,0)," ")</f>
        <v xml:space="preserve"> </v>
      </c>
      <c r="M888" s="18" t="str">
        <f>IFERROR(VLOOKUP(BASEA[[#This Row],[Columna1]],USUARIOS!$A:$K,11,0)," ")</f>
        <v xml:space="preserve"> </v>
      </c>
      <c r="N888" s="11"/>
      <c r="O888" s="10"/>
      <c r="P888" s="10"/>
      <c r="Q888" s="10"/>
      <c r="R888" s="10"/>
      <c r="S888" s="19"/>
      <c r="T888" s="10"/>
      <c r="U888" s="10"/>
    </row>
    <row r="889" spans="1:21" ht="12.95" customHeight="1" x14ac:dyDescent="0.25">
      <c r="A889" s="8">
        <v>887</v>
      </c>
      <c r="B889" s="12"/>
      <c r="C889" s="12"/>
      <c r="D889" s="17" t="str">
        <f>IFERROR(VLOOKUP(BASEA[[#This Row],[CEDULA]],USUARIOS!$B:$K,2,0)," ")</f>
        <v xml:space="preserve"> </v>
      </c>
      <c r="E889" s="17" t="str">
        <f>IFERROR(VLOOKUP(BASEA[[#This Row],[CEDULA]],USUARIOS!$B:$K,3,0)," ")</f>
        <v xml:space="preserve"> </v>
      </c>
      <c r="F889" s="10" t="str">
        <f>IFERROR(VLOOKUP(BASEA[[#This Row],[CEDULA]],USUARIOS!$B:$K,4,0)," ")</f>
        <v xml:space="preserve"> </v>
      </c>
      <c r="G889" s="3" t="str">
        <f>BASEA[[#This Row],[CEDULA]]&amp;BASEA[[#This Row],[PREDIO ]]</f>
        <v xml:space="preserve"> </v>
      </c>
      <c r="H889" s="3" t="str">
        <f>IFERROR(VLOOKUP(BASEA[[#This Row],[Columna1]],USUARIOS!$A:$K,6,0),"ERROR")</f>
        <v>ERROR</v>
      </c>
      <c r="I889" s="18" t="str">
        <f>IFERROR(VLOOKUP(BASEA[[#This Row],[Columna1]],USUARIOS!$A:$K,7,0)," ")</f>
        <v xml:space="preserve"> </v>
      </c>
      <c r="J889" s="18" t="str">
        <f>IFERROR(VLOOKUP(BASEA[[#This Row],[Columna1]],USUARIOS!$A:$K,8,0)," ")</f>
        <v xml:space="preserve"> </v>
      </c>
      <c r="K889" s="18" t="str">
        <f>IFERROR(VLOOKUP(BASEA[[#This Row],[Columna1]],USUARIOS!$A:$K,9,0)," ")</f>
        <v xml:space="preserve"> </v>
      </c>
      <c r="L889" s="18" t="str">
        <f>IFERROR(VLOOKUP(BASEA[[#This Row],[Columna1]],USUARIOS!$A:$K,10,0)," ")</f>
        <v xml:space="preserve"> </v>
      </c>
      <c r="M889" s="18" t="str">
        <f>IFERROR(VLOOKUP(BASEA[[#This Row],[Columna1]],USUARIOS!$A:$K,11,0)," ")</f>
        <v xml:space="preserve"> </v>
      </c>
      <c r="N889" s="11"/>
      <c r="O889" s="10"/>
      <c r="P889" s="10"/>
      <c r="Q889" s="10"/>
      <c r="R889" s="10"/>
      <c r="S889" s="19"/>
      <c r="T889" s="10"/>
      <c r="U889" s="10"/>
    </row>
    <row r="890" spans="1:21" ht="12.95" customHeight="1" x14ac:dyDescent="0.25">
      <c r="A890" s="8">
        <v>888</v>
      </c>
      <c r="B890" s="12"/>
      <c r="C890" s="12"/>
      <c r="D890" s="17" t="str">
        <f>IFERROR(VLOOKUP(BASEA[[#This Row],[CEDULA]],USUARIOS!$B:$K,2,0)," ")</f>
        <v xml:space="preserve"> </v>
      </c>
      <c r="E890" s="17" t="str">
        <f>IFERROR(VLOOKUP(BASEA[[#This Row],[CEDULA]],USUARIOS!$B:$K,3,0)," ")</f>
        <v xml:space="preserve"> </v>
      </c>
      <c r="F890" s="10" t="str">
        <f>IFERROR(VLOOKUP(BASEA[[#This Row],[CEDULA]],USUARIOS!$B:$K,4,0)," ")</f>
        <v xml:space="preserve"> </v>
      </c>
      <c r="G890" s="3" t="str">
        <f>BASEA[[#This Row],[CEDULA]]&amp;BASEA[[#This Row],[PREDIO ]]</f>
        <v xml:space="preserve"> </v>
      </c>
      <c r="H890" s="3" t="str">
        <f>IFERROR(VLOOKUP(BASEA[[#This Row],[Columna1]],USUARIOS!$A:$K,6,0),"ERROR")</f>
        <v>ERROR</v>
      </c>
      <c r="I890" s="18" t="str">
        <f>IFERROR(VLOOKUP(BASEA[[#This Row],[Columna1]],USUARIOS!$A:$K,7,0)," ")</f>
        <v xml:space="preserve"> </v>
      </c>
      <c r="J890" s="18" t="str">
        <f>IFERROR(VLOOKUP(BASEA[[#This Row],[Columna1]],USUARIOS!$A:$K,8,0)," ")</f>
        <v xml:space="preserve"> </v>
      </c>
      <c r="K890" s="18" t="str">
        <f>IFERROR(VLOOKUP(BASEA[[#This Row],[Columna1]],USUARIOS!$A:$K,9,0)," ")</f>
        <v xml:space="preserve"> </v>
      </c>
      <c r="L890" s="18" t="str">
        <f>IFERROR(VLOOKUP(BASEA[[#This Row],[Columna1]],USUARIOS!$A:$K,10,0)," ")</f>
        <v xml:space="preserve"> </v>
      </c>
      <c r="M890" s="18" t="str">
        <f>IFERROR(VLOOKUP(BASEA[[#This Row],[Columna1]],USUARIOS!$A:$K,11,0)," ")</f>
        <v xml:space="preserve"> </v>
      </c>
      <c r="N890" s="11"/>
      <c r="O890" s="10"/>
      <c r="P890" s="10"/>
      <c r="Q890" s="10"/>
      <c r="R890" s="10"/>
      <c r="S890" s="19"/>
      <c r="T890" s="10"/>
      <c r="U890" s="10"/>
    </row>
    <row r="891" spans="1:21" ht="12.95" customHeight="1" x14ac:dyDescent="0.25">
      <c r="A891" s="8">
        <v>889</v>
      </c>
      <c r="B891" s="12"/>
      <c r="C891" s="12"/>
      <c r="D891" s="17" t="str">
        <f>IFERROR(VLOOKUP(BASEA[[#This Row],[CEDULA]],USUARIOS!$B:$K,2,0)," ")</f>
        <v xml:space="preserve"> </v>
      </c>
      <c r="E891" s="17" t="str">
        <f>IFERROR(VLOOKUP(BASEA[[#This Row],[CEDULA]],USUARIOS!$B:$K,3,0)," ")</f>
        <v xml:space="preserve"> </v>
      </c>
      <c r="F891" s="10" t="str">
        <f>IFERROR(VLOOKUP(BASEA[[#This Row],[CEDULA]],USUARIOS!$B:$K,4,0)," ")</f>
        <v xml:space="preserve"> </v>
      </c>
      <c r="G891" s="3" t="str">
        <f>BASEA[[#This Row],[CEDULA]]&amp;BASEA[[#This Row],[PREDIO ]]</f>
        <v xml:space="preserve"> </v>
      </c>
      <c r="H891" s="3" t="str">
        <f>IFERROR(VLOOKUP(BASEA[[#This Row],[Columna1]],USUARIOS!$A:$K,6,0),"ERROR")</f>
        <v>ERROR</v>
      </c>
      <c r="I891" s="18" t="str">
        <f>IFERROR(VLOOKUP(BASEA[[#This Row],[Columna1]],USUARIOS!$A:$K,7,0)," ")</f>
        <v xml:space="preserve"> </v>
      </c>
      <c r="J891" s="18" t="str">
        <f>IFERROR(VLOOKUP(BASEA[[#This Row],[Columna1]],USUARIOS!$A:$K,8,0)," ")</f>
        <v xml:space="preserve"> </v>
      </c>
      <c r="K891" s="18" t="str">
        <f>IFERROR(VLOOKUP(BASEA[[#This Row],[Columna1]],USUARIOS!$A:$K,9,0)," ")</f>
        <v xml:space="preserve"> </v>
      </c>
      <c r="L891" s="18" t="str">
        <f>IFERROR(VLOOKUP(BASEA[[#This Row],[Columna1]],USUARIOS!$A:$K,10,0)," ")</f>
        <v xml:space="preserve"> </v>
      </c>
      <c r="M891" s="18" t="str">
        <f>IFERROR(VLOOKUP(BASEA[[#This Row],[Columna1]],USUARIOS!$A:$K,11,0)," ")</f>
        <v xml:space="preserve"> </v>
      </c>
      <c r="N891" s="11"/>
      <c r="O891" s="10"/>
      <c r="P891" s="10"/>
      <c r="Q891" s="10"/>
      <c r="R891" s="10"/>
      <c r="S891" s="19"/>
      <c r="T891" s="10"/>
      <c r="U891" s="10"/>
    </row>
    <row r="892" spans="1:21" ht="12.95" customHeight="1" x14ac:dyDescent="0.25">
      <c r="A892" s="8">
        <v>890</v>
      </c>
      <c r="B892" s="12"/>
      <c r="C892" s="12"/>
      <c r="D892" s="17" t="str">
        <f>IFERROR(VLOOKUP(BASEA[[#This Row],[CEDULA]],USUARIOS!$B:$K,2,0)," ")</f>
        <v xml:space="preserve"> </v>
      </c>
      <c r="E892" s="17" t="str">
        <f>IFERROR(VLOOKUP(BASEA[[#This Row],[CEDULA]],USUARIOS!$B:$K,3,0)," ")</f>
        <v xml:space="preserve"> </v>
      </c>
      <c r="F892" s="10" t="str">
        <f>IFERROR(VLOOKUP(BASEA[[#This Row],[CEDULA]],USUARIOS!$B:$K,4,0)," ")</f>
        <v xml:space="preserve"> </v>
      </c>
      <c r="G892" s="3" t="str">
        <f>BASEA[[#This Row],[CEDULA]]&amp;BASEA[[#This Row],[PREDIO ]]</f>
        <v xml:space="preserve"> </v>
      </c>
      <c r="H892" s="3" t="str">
        <f>IFERROR(VLOOKUP(BASEA[[#This Row],[Columna1]],USUARIOS!$A:$K,6,0),"ERROR")</f>
        <v>ERROR</v>
      </c>
      <c r="I892" s="18" t="str">
        <f>IFERROR(VLOOKUP(BASEA[[#This Row],[Columna1]],USUARIOS!$A:$K,7,0)," ")</f>
        <v xml:space="preserve"> </v>
      </c>
      <c r="J892" s="18" t="str">
        <f>IFERROR(VLOOKUP(BASEA[[#This Row],[Columna1]],USUARIOS!$A:$K,8,0)," ")</f>
        <v xml:space="preserve"> </v>
      </c>
      <c r="K892" s="18" t="str">
        <f>IFERROR(VLOOKUP(BASEA[[#This Row],[Columna1]],USUARIOS!$A:$K,9,0)," ")</f>
        <v xml:space="preserve"> </v>
      </c>
      <c r="L892" s="18" t="str">
        <f>IFERROR(VLOOKUP(BASEA[[#This Row],[Columna1]],USUARIOS!$A:$K,10,0)," ")</f>
        <v xml:space="preserve"> </v>
      </c>
      <c r="M892" s="18" t="str">
        <f>IFERROR(VLOOKUP(BASEA[[#This Row],[Columna1]],USUARIOS!$A:$K,11,0)," ")</f>
        <v xml:space="preserve"> </v>
      </c>
      <c r="N892" s="11"/>
      <c r="O892" s="10"/>
      <c r="P892" s="10"/>
      <c r="Q892" s="10"/>
      <c r="R892" s="10"/>
      <c r="S892" s="19"/>
      <c r="T892" s="10"/>
      <c r="U892" s="10"/>
    </row>
    <row r="893" spans="1:21" ht="12.95" customHeight="1" x14ac:dyDescent="0.25">
      <c r="A893" s="8">
        <v>891</v>
      </c>
      <c r="B893" s="12"/>
      <c r="C893" s="12"/>
      <c r="D893" s="17" t="str">
        <f>IFERROR(VLOOKUP(BASEA[[#This Row],[CEDULA]],USUARIOS!$B:$K,2,0)," ")</f>
        <v xml:space="preserve"> </v>
      </c>
      <c r="E893" s="17" t="str">
        <f>IFERROR(VLOOKUP(BASEA[[#This Row],[CEDULA]],USUARIOS!$B:$K,3,0)," ")</f>
        <v xml:space="preserve"> </v>
      </c>
      <c r="F893" s="10" t="str">
        <f>IFERROR(VLOOKUP(BASEA[[#This Row],[CEDULA]],USUARIOS!$B:$K,4,0)," ")</f>
        <v xml:space="preserve"> </v>
      </c>
      <c r="G893" s="3" t="str">
        <f>BASEA[[#This Row],[CEDULA]]&amp;BASEA[[#This Row],[PREDIO ]]</f>
        <v xml:space="preserve"> </v>
      </c>
      <c r="H893" s="3" t="str">
        <f>IFERROR(VLOOKUP(BASEA[[#This Row],[Columna1]],USUARIOS!$A:$K,6,0),"ERROR")</f>
        <v>ERROR</v>
      </c>
      <c r="I893" s="18" t="str">
        <f>IFERROR(VLOOKUP(BASEA[[#This Row],[Columna1]],USUARIOS!$A:$K,7,0)," ")</f>
        <v xml:space="preserve"> </v>
      </c>
      <c r="J893" s="18" t="str">
        <f>IFERROR(VLOOKUP(BASEA[[#This Row],[Columna1]],USUARIOS!$A:$K,8,0)," ")</f>
        <v xml:space="preserve"> </v>
      </c>
      <c r="K893" s="18" t="str">
        <f>IFERROR(VLOOKUP(BASEA[[#This Row],[Columna1]],USUARIOS!$A:$K,9,0)," ")</f>
        <v xml:space="preserve"> </v>
      </c>
      <c r="L893" s="18" t="str">
        <f>IFERROR(VLOOKUP(BASEA[[#This Row],[Columna1]],USUARIOS!$A:$K,10,0)," ")</f>
        <v xml:space="preserve"> </v>
      </c>
      <c r="M893" s="18" t="str">
        <f>IFERROR(VLOOKUP(BASEA[[#This Row],[Columna1]],USUARIOS!$A:$K,11,0)," ")</f>
        <v xml:space="preserve"> </v>
      </c>
      <c r="N893" s="11"/>
      <c r="O893" s="10"/>
      <c r="P893" s="10"/>
      <c r="Q893" s="10"/>
      <c r="R893" s="10"/>
      <c r="S893" s="19"/>
      <c r="T893" s="10"/>
      <c r="U893" s="10"/>
    </row>
    <row r="894" spans="1:21" ht="12.95" customHeight="1" x14ac:dyDescent="0.25">
      <c r="A894" s="8">
        <v>892</v>
      </c>
      <c r="B894" s="12"/>
      <c r="C894" s="12"/>
      <c r="D894" s="17" t="str">
        <f>IFERROR(VLOOKUP(BASEA[[#This Row],[CEDULA]],USUARIOS!$B:$K,2,0)," ")</f>
        <v xml:space="preserve"> </v>
      </c>
      <c r="E894" s="17" t="str">
        <f>IFERROR(VLOOKUP(BASEA[[#This Row],[CEDULA]],USUARIOS!$B:$K,3,0)," ")</f>
        <v xml:space="preserve"> </v>
      </c>
      <c r="F894" s="10" t="str">
        <f>IFERROR(VLOOKUP(BASEA[[#This Row],[CEDULA]],USUARIOS!$B:$K,4,0)," ")</f>
        <v xml:space="preserve"> </v>
      </c>
      <c r="G894" s="3" t="str">
        <f>BASEA[[#This Row],[CEDULA]]&amp;BASEA[[#This Row],[PREDIO ]]</f>
        <v xml:space="preserve"> </v>
      </c>
      <c r="H894" s="3" t="str">
        <f>IFERROR(VLOOKUP(BASEA[[#This Row],[Columna1]],USUARIOS!$A:$K,6,0),"ERROR")</f>
        <v>ERROR</v>
      </c>
      <c r="I894" s="18" t="str">
        <f>IFERROR(VLOOKUP(BASEA[[#This Row],[Columna1]],USUARIOS!$A:$K,7,0)," ")</f>
        <v xml:space="preserve"> </v>
      </c>
      <c r="J894" s="18" t="str">
        <f>IFERROR(VLOOKUP(BASEA[[#This Row],[Columna1]],USUARIOS!$A:$K,8,0)," ")</f>
        <v xml:space="preserve"> </v>
      </c>
      <c r="K894" s="18" t="str">
        <f>IFERROR(VLOOKUP(BASEA[[#This Row],[Columna1]],USUARIOS!$A:$K,9,0)," ")</f>
        <v xml:space="preserve"> </v>
      </c>
      <c r="L894" s="18" t="str">
        <f>IFERROR(VLOOKUP(BASEA[[#This Row],[Columna1]],USUARIOS!$A:$K,10,0)," ")</f>
        <v xml:space="preserve"> </v>
      </c>
      <c r="M894" s="18" t="str">
        <f>IFERROR(VLOOKUP(BASEA[[#This Row],[Columna1]],USUARIOS!$A:$K,11,0)," ")</f>
        <v xml:space="preserve"> </v>
      </c>
      <c r="N894" s="11"/>
      <c r="O894" s="10"/>
      <c r="P894" s="10"/>
      <c r="Q894" s="10"/>
      <c r="R894" s="10"/>
      <c r="S894" s="19"/>
      <c r="T894" s="10"/>
      <c r="U894" s="10"/>
    </row>
    <row r="895" spans="1:21" ht="12.95" customHeight="1" x14ac:dyDescent="0.25">
      <c r="A895" s="8">
        <v>893</v>
      </c>
      <c r="B895" s="12"/>
      <c r="C895" s="12"/>
      <c r="D895" s="17" t="str">
        <f>IFERROR(VLOOKUP(BASEA[[#This Row],[CEDULA]],USUARIOS!$B:$K,2,0)," ")</f>
        <v xml:space="preserve"> </v>
      </c>
      <c r="E895" s="17" t="str">
        <f>IFERROR(VLOOKUP(BASEA[[#This Row],[CEDULA]],USUARIOS!$B:$K,3,0)," ")</f>
        <v xml:space="preserve"> </v>
      </c>
      <c r="F895" s="10" t="str">
        <f>IFERROR(VLOOKUP(BASEA[[#This Row],[CEDULA]],USUARIOS!$B:$K,4,0)," ")</f>
        <v xml:space="preserve"> </v>
      </c>
      <c r="G895" s="3" t="str">
        <f>BASEA[[#This Row],[CEDULA]]&amp;BASEA[[#This Row],[PREDIO ]]</f>
        <v xml:space="preserve"> </v>
      </c>
      <c r="H895" s="3" t="str">
        <f>IFERROR(VLOOKUP(BASEA[[#This Row],[Columna1]],USUARIOS!$A:$K,6,0),"ERROR")</f>
        <v>ERROR</v>
      </c>
      <c r="I895" s="18" t="str">
        <f>IFERROR(VLOOKUP(BASEA[[#This Row],[Columna1]],USUARIOS!$A:$K,7,0)," ")</f>
        <v xml:space="preserve"> </v>
      </c>
      <c r="J895" s="18" t="str">
        <f>IFERROR(VLOOKUP(BASEA[[#This Row],[Columna1]],USUARIOS!$A:$K,8,0)," ")</f>
        <v xml:space="preserve"> </v>
      </c>
      <c r="K895" s="18" t="str">
        <f>IFERROR(VLOOKUP(BASEA[[#This Row],[Columna1]],USUARIOS!$A:$K,9,0)," ")</f>
        <v xml:space="preserve"> </v>
      </c>
      <c r="L895" s="18" t="str">
        <f>IFERROR(VLOOKUP(BASEA[[#This Row],[Columna1]],USUARIOS!$A:$K,10,0)," ")</f>
        <v xml:space="preserve"> </v>
      </c>
      <c r="M895" s="18" t="str">
        <f>IFERROR(VLOOKUP(BASEA[[#This Row],[Columna1]],USUARIOS!$A:$K,11,0)," ")</f>
        <v xml:space="preserve"> </v>
      </c>
      <c r="N895" s="11"/>
      <c r="O895" s="10"/>
      <c r="P895" s="10"/>
      <c r="Q895" s="10"/>
      <c r="R895" s="10"/>
      <c r="S895" s="19"/>
      <c r="T895" s="10"/>
      <c r="U895" s="10"/>
    </row>
    <row r="896" spans="1:21" ht="12.95" customHeight="1" x14ac:dyDescent="0.25">
      <c r="A896" s="8">
        <v>894</v>
      </c>
      <c r="B896" s="12"/>
      <c r="C896" s="12"/>
      <c r="D896" s="17" t="str">
        <f>IFERROR(VLOOKUP(BASEA[[#This Row],[CEDULA]],USUARIOS!$B:$K,2,0)," ")</f>
        <v xml:space="preserve"> </v>
      </c>
      <c r="E896" s="17" t="str">
        <f>IFERROR(VLOOKUP(BASEA[[#This Row],[CEDULA]],USUARIOS!$B:$K,3,0)," ")</f>
        <v xml:space="preserve"> </v>
      </c>
      <c r="F896" s="10" t="str">
        <f>IFERROR(VLOOKUP(BASEA[[#This Row],[CEDULA]],USUARIOS!$B:$K,4,0)," ")</f>
        <v xml:space="preserve"> </v>
      </c>
      <c r="G896" s="3" t="str">
        <f>BASEA[[#This Row],[CEDULA]]&amp;BASEA[[#This Row],[PREDIO ]]</f>
        <v xml:space="preserve"> </v>
      </c>
      <c r="H896" s="3" t="str">
        <f>IFERROR(VLOOKUP(BASEA[[#This Row],[Columna1]],USUARIOS!$A:$K,6,0),"ERROR")</f>
        <v>ERROR</v>
      </c>
      <c r="I896" s="18" t="str">
        <f>IFERROR(VLOOKUP(BASEA[[#This Row],[Columna1]],USUARIOS!$A:$K,7,0)," ")</f>
        <v xml:space="preserve"> </v>
      </c>
      <c r="J896" s="18" t="str">
        <f>IFERROR(VLOOKUP(BASEA[[#This Row],[Columna1]],USUARIOS!$A:$K,8,0)," ")</f>
        <v xml:space="preserve"> </v>
      </c>
      <c r="K896" s="18" t="str">
        <f>IFERROR(VLOOKUP(BASEA[[#This Row],[Columna1]],USUARIOS!$A:$K,9,0)," ")</f>
        <v xml:space="preserve"> </v>
      </c>
      <c r="L896" s="18" t="str">
        <f>IFERROR(VLOOKUP(BASEA[[#This Row],[Columna1]],USUARIOS!$A:$K,10,0)," ")</f>
        <v xml:space="preserve"> </v>
      </c>
      <c r="M896" s="18" t="str">
        <f>IFERROR(VLOOKUP(BASEA[[#This Row],[Columna1]],USUARIOS!$A:$K,11,0)," ")</f>
        <v xml:space="preserve"> </v>
      </c>
      <c r="N896" s="11"/>
      <c r="O896" s="10"/>
      <c r="P896" s="10"/>
      <c r="Q896" s="10"/>
      <c r="R896" s="10"/>
      <c r="S896" s="19"/>
      <c r="T896" s="10"/>
      <c r="U896" s="10"/>
    </row>
    <row r="897" spans="1:21" ht="12.95" customHeight="1" x14ac:dyDescent="0.25">
      <c r="A897" s="8">
        <v>895</v>
      </c>
      <c r="B897" s="12"/>
      <c r="C897" s="12"/>
      <c r="D897" s="17" t="str">
        <f>IFERROR(VLOOKUP(BASEA[[#This Row],[CEDULA]],USUARIOS!$B:$K,2,0)," ")</f>
        <v xml:space="preserve"> </v>
      </c>
      <c r="E897" s="17" t="str">
        <f>IFERROR(VLOOKUP(BASEA[[#This Row],[CEDULA]],USUARIOS!$B:$K,3,0)," ")</f>
        <v xml:space="preserve"> </v>
      </c>
      <c r="F897" s="10" t="str">
        <f>IFERROR(VLOOKUP(BASEA[[#This Row],[CEDULA]],USUARIOS!$B:$K,4,0)," ")</f>
        <v xml:space="preserve"> </v>
      </c>
      <c r="G897" s="3" t="str">
        <f>BASEA[[#This Row],[CEDULA]]&amp;BASEA[[#This Row],[PREDIO ]]</f>
        <v xml:space="preserve"> </v>
      </c>
      <c r="H897" s="3" t="str">
        <f>IFERROR(VLOOKUP(BASEA[[#This Row],[Columna1]],USUARIOS!$A:$K,6,0),"ERROR")</f>
        <v>ERROR</v>
      </c>
      <c r="I897" s="18" t="str">
        <f>IFERROR(VLOOKUP(BASEA[[#This Row],[Columna1]],USUARIOS!$A:$K,7,0)," ")</f>
        <v xml:space="preserve"> </v>
      </c>
      <c r="J897" s="18" t="str">
        <f>IFERROR(VLOOKUP(BASEA[[#This Row],[Columna1]],USUARIOS!$A:$K,8,0)," ")</f>
        <v xml:space="preserve"> </v>
      </c>
      <c r="K897" s="18" t="str">
        <f>IFERROR(VLOOKUP(BASEA[[#This Row],[Columna1]],USUARIOS!$A:$K,9,0)," ")</f>
        <v xml:space="preserve"> </v>
      </c>
      <c r="L897" s="18" t="str">
        <f>IFERROR(VLOOKUP(BASEA[[#This Row],[Columna1]],USUARIOS!$A:$K,10,0)," ")</f>
        <v xml:space="preserve"> </v>
      </c>
      <c r="M897" s="18" t="str">
        <f>IFERROR(VLOOKUP(BASEA[[#This Row],[Columna1]],USUARIOS!$A:$K,11,0)," ")</f>
        <v xml:space="preserve"> </v>
      </c>
      <c r="N897" s="11"/>
      <c r="O897" s="10"/>
      <c r="P897" s="10"/>
      <c r="Q897" s="10"/>
      <c r="R897" s="10"/>
      <c r="S897" s="19"/>
      <c r="T897" s="10"/>
      <c r="U897" s="10"/>
    </row>
    <row r="898" spans="1:21" ht="12.95" customHeight="1" x14ac:dyDescent="0.25">
      <c r="A898" s="8">
        <v>896</v>
      </c>
      <c r="B898" s="12"/>
      <c r="C898" s="12"/>
      <c r="D898" s="17" t="str">
        <f>IFERROR(VLOOKUP(BASEA[[#This Row],[CEDULA]],USUARIOS!$B:$K,2,0)," ")</f>
        <v xml:space="preserve"> </v>
      </c>
      <c r="E898" s="17" t="str">
        <f>IFERROR(VLOOKUP(BASEA[[#This Row],[CEDULA]],USUARIOS!$B:$K,3,0)," ")</f>
        <v xml:space="preserve"> </v>
      </c>
      <c r="F898" s="10" t="str">
        <f>IFERROR(VLOOKUP(BASEA[[#This Row],[CEDULA]],USUARIOS!$B:$K,4,0)," ")</f>
        <v xml:space="preserve"> </v>
      </c>
      <c r="G898" s="3" t="str">
        <f>BASEA[[#This Row],[CEDULA]]&amp;BASEA[[#This Row],[PREDIO ]]</f>
        <v xml:space="preserve"> </v>
      </c>
      <c r="H898" s="3" t="str">
        <f>IFERROR(VLOOKUP(BASEA[[#This Row],[Columna1]],USUARIOS!$A:$K,6,0),"ERROR")</f>
        <v>ERROR</v>
      </c>
      <c r="I898" s="18" t="str">
        <f>IFERROR(VLOOKUP(BASEA[[#This Row],[Columna1]],USUARIOS!$A:$K,7,0)," ")</f>
        <v xml:space="preserve"> </v>
      </c>
      <c r="J898" s="18" t="str">
        <f>IFERROR(VLOOKUP(BASEA[[#This Row],[Columna1]],USUARIOS!$A:$K,8,0)," ")</f>
        <v xml:space="preserve"> </v>
      </c>
      <c r="K898" s="18" t="str">
        <f>IFERROR(VLOOKUP(BASEA[[#This Row],[Columna1]],USUARIOS!$A:$K,9,0)," ")</f>
        <v xml:space="preserve"> </v>
      </c>
      <c r="L898" s="18" t="str">
        <f>IFERROR(VLOOKUP(BASEA[[#This Row],[Columna1]],USUARIOS!$A:$K,10,0)," ")</f>
        <v xml:space="preserve"> </v>
      </c>
      <c r="M898" s="18" t="str">
        <f>IFERROR(VLOOKUP(BASEA[[#This Row],[Columna1]],USUARIOS!$A:$K,11,0)," ")</f>
        <v xml:space="preserve"> </v>
      </c>
      <c r="N898" s="11"/>
      <c r="O898" s="10"/>
      <c r="P898" s="10"/>
      <c r="Q898" s="10"/>
      <c r="R898" s="10"/>
      <c r="S898" s="19"/>
      <c r="T898" s="10"/>
      <c r="U898" s="10"/>
    </row>
    <row r="899" spans="1:21" ht="12.95" customHeight="1" x14ac:dyDescent="0.25">
      <c r="A899" s="8">
        <v>897</v>
      </c>
      <c r="B899" s="12"/>
      <c r="C899" s="12"/>
      <c r="D899" s="17" t="str">
        <f>IFERROR(VLOOKUP(BASEA[[#This Row],[CEDULA]],USUARIOS!$B:$K,2,0)," ")</f>
        <v xml:space="preserve"> </v>
      </c>
      <c r="E899" s="17" t="str">
        <f>IFERROR(VLOOKUP(BASEA[[#This Row],[CEDULA]],USUARIOS!$B:$K,3,0)," ")</f>
        <v xml:space="preserve"> </v>
      </c>
      <c r="F899" s="10" t="str">
        <f>IFERROR(VLOOKUP(BASEA[[#This Row],[CEDULA]],USUARIOS!$B:$K,4,0)," ")</f>
        <v xml:space="preserve"> </v>
      </c>
      <c r="G899" s="3" t="str">
        <f>BASEA[[#This Row],[CEDULA]]&amp;BASEA[[#This Row],[PREDIO ]]</f>
        <v xml:space="preserve"> </v>
      </c>
      <c r="H899" s="3" t="str">
        <f>IFERROR(VLOOKUP(BASEA[[#This Row],[Columna1]],USUARIOS!$A:$K,6,0),"ERROR")</f>
        <v>ERROR</v>
      </c>
      <c r="I899" s="18" t="str">
        <f>IFERROR(VLOOKUP(BASEA[[#This Row],[Columna1]],USUARIOS!$A:$K,7,0)," ")</f>
        <v xml:space="preserve"> </v>
      </c>
      <c r="J899" s="18" t="str">
        <f>IFERROR(VLOOKUP(BASEA[[#This Row],[Columna1]],USUARIOS!$A:$K,8,0)," ")</f>
        <v xml:space="preserve"> </v>
      </c>
      <c r="K899" s="18" t="str">
        <f>IFERROR(VLOOKUP(BASEA[[#This Row],[Columna1]],USUARIOS!$A:$K,9,0)," ")</f>
        <v xml:space="preserve"> </v>
      </c>
      <c r="L899" s="18" t="str">
        <f>IFERROR(VLOOKUP(BASEA[[#This Row],[Columna1]],USUARIOS!$A:$K,10,0)," ")</f>
        <v xml:space="preserve"> </v>
      </c>
      <c r="M899" s="18" t="str">
        <f>IFERROR(VLOOKUP(BASEA[[#This Row],[Columna1]],USUARIOS!$A:$K,11,0)," ")</f>
        <v xml:space="preserve"> </v>
      </c>
      <c r="N899" s="11"/>
      <c r="O899" s="10"/>
      <c r="P899" s="10"/>
      <c r="Q899" s="10"/>
      <c r="R899" s="10"/>
      <c r="S899" s="19"/>
      <c r="T899" s="10"/>
      <c r="U899" s="10"/>
    </row>
    <row r="900" spans="1:21" ht="12.95" customHeight="1" x14ac:dyDescent="0.25">
      <c r="A900" s="8">
        <v>898</v>
      </c>
      <c r="B900" s="12"/>
      <c r="C900" s="12"/>
      <c r="D900" s="17" t="str">
        <f>IFERROR(VLOOKUP(BASEA[[#This Row],[CEDULA]],USUARIOS!$B:$K,2,0)," ")</f>
        <v xml:space="preserve"> </v>
      </c>
      <c r="E900" s="17" t="str">
        <f>IFERROR(VLOOKUP(BASEA[[#This Row],[CEDULA]],USUARIOS!$B:$K,3,0)," ")</f>
        <v xml:space="preserve"> </v>
      </c>
      <c r="F900" s="10" t="str">
        <f>IFERROR(VLOOKUP(BASEA[[#This Row],[CEDULA]],USUARIOS!$B:$K,4,0)," ")</f>
        <v xml:space="preserve"> </v>
      </c>
      <c r="G900" s="3" t="str">
        <f>BASEA[[#This Row],[CEDULA]]&amp;BASEA[[#This Row],[PREDIO ]]</f>
        <v xml:space="preserve"> </v>
      </c>
      <c r="H900" s="3" t="str">
        <f>IFERROR(VLOOKUP(BASEA[[#This Row],[Columna1]],USUARIOS!$A:$K,6,0),"ERROR")</f>
        <v>ERROR</v>
      </c>
      <c r="I900" s="18" t="str">
        <f>IFERROR(VLOOKUP(BASEA[[#This Row],[Columna1]],USUARIOS!$A:$K,7,0)," ")</f>
        <v xml:space="preserve"> </v>
      </c>
      <c r="J900" s="18" t="str">
        <f>IFERROR(VLOOKUP(BASEA[[#This Row],[Columna1]],USUARIOS!$A:$K,8,0)," ")</f>
        <v xml:space="preserve"> </v>
      </c>
      <c r="K900" s="18" t="str">
        <f>IFERROR(VLOOKUP(BASEA[[#This Row],[Columna1]],USUARIOS!$A:$K,9,0)," ")</f>
        <v xml:space="preserve"> </v>
      </c>
      <c r="L900" s="18" t="str">
        <f>IFERROR(VLOOKUP(BASEA[[#This Row],[Columna1]],USUARIOS!$A:$K,10,0)," ")</f>
        <v xml:space="preserve"> </v>
      </c>
      <c r="M900" s="18" t="str">
        <f>IFERROR(VLOOKUP(BASEA[[#This Row],[Columna1]],USUARIOS!$A:$K,11,0)," ")</f>
        <v xml:space="preserve"> </v>
      </c>
      <c r="N900" s="11"/>
      <c r="O900" s="10"/>
      <c r="P900" s="10"/>
      <c r="Q900" s="10"/>
      <c r="R900" s="10"/>
      <c r="S900" s="19"/>
      <c r="T900" s="10"/>
      <c r="U900" s="10"/>
    </row>
    <row r="901" spans="1:21" ht="12.95" customHeight="1" x14ac:dyDescent="0.25">
      <c r="A901" s="8">
        <v>899</v>
      </c>
      <c r="B901" s="12"/>
      <c r="C901" s="12"/>
      <c r="D901" s="17" t="str">
        <f>IFERROR(VLOOKUP(BASEA[[#This Row],[CEDULA]],USUARIOS!$B:$K,2,0)," ")</f>
        <v xml:space="preserve"> </v>
      </c>
      <c r="E901" s="17" t="str">
        <f>IFERROR(VLOOKUP(BASEA[[#This Row],[CEDULA]],USUARIOS!$B:$K,3,0)," ")</f>
        <v xml:space="preserve"> </v>
      </c>
      <c r="F901" s="10" t="str">
        <f>IFERROR(VLOOKUP(BASEA[[#This Row],[CEDULA]],USUARIOS!$B:$K,4,0)," ")</f>
        <v xml:space="preserve"> </v>
      </c>
      <c r="G901" s="3" t="str">
        <f>BASEA[[#This Row],[CEDULA]]&amp;BASEA[[#This Row],[PREDIO ]]</f>
        <v xml:space="preserve"> </v>
      </c>
      <c r="H901" s="3" t="str">
        <f>IFERROR(VLOOKUP(BASEA[[#This Row],[Columna1]],USUARIOS!$A:$K,6,0),"ERROR")</f>
        <v>ERROR</v>
      </c>
      <c r="I901" s="18" t="str">
        <f>IFERROR(VLOOKUP(BASEA[[#This Row],[Columna1]],USUARIOS!$A:$K,7,0)," ")</f>
        <v xml:space="preserve"> </v>
      </c>
      <c r="J901" s="18" t="str">
        <f>IFERROR(VLOOKUP(BASEA[[#This Row],[Columna1]],USUARIOS!$A:$K,8,0)," ")</f>
        <v xml:space="preserve"> </v>
      </c>
      <c r="K901" s="18" t="str">
        <f>IFERROR(VLOOKUP(BASEA[[#This Row],[Columna1]],USUARIOS!$A:$K,9,0)," ")</f>
        <v xml:space="preserve"> </v>
      </c>
      <c r="L901" s="18" t="str">
        <f>IFERROR(VLOOKUP(BASEA[[#This Row],[Columna1]],USUARIOS!$A:$K,10,0)," ")</f>
        <v xml:space="preserve"> </v>
      </c>
      <c r="M901" s="18" t="str">
        <f>IFERROR(VLOOKUP(BASEA[[#This Row],[Columna1]],USUARIOS!$A:$K,11,0)," ")</f>
        <v xml:space="preserve"> </v>
      </c>
      <c r="N901" s="11"/>
      <c r="O901" s="10"/>
      <c r="P901" s="10"/>
      <c r="Q901" s="10"/>
      <c r="R901" s="10"/>
      <c r="S901" s="19"/>
      <c r="T901" s="10"/>
      <c r="U901" s="10"/>
    </row>
    <row r="902" spans="1:21" ht="12.95" customHeight="1" x14ac:dyDescent="0.25">
      <c r="A902" s="8">
        <v>900</v>
      </c>
      <c r="B902" s="12"/>
      <c r="C902" s="12"/>
      <c r="D902" s="17" t="str">
        <f>IFERROR(VLOOKUP(BASEA[[#This Row],[CEDULA]],USUARIOS!$B:$K,2,0)," ")</f>
        <v xml:space="preserve"> </v>
      </c>
      <c r="E902" s="17" t="str">
        <f>IFERROR(VLOOKUP(BASEA[[#This Row],[CEDULA]],USUARIOS!$B:$K,3,0)," ")</f>
        <v xml:space="preserve"> </v>
      </c>
      <c r="F902" s="10" t="str">
        <f>IFERROR(VLOOKUP(BASEA[[#This Row],[CEDULA]],USUARIOS!$B:$K,4,0)," ")</f>
        <v xml:space="preserve"> </v>
      </c>
      <c r="G902" s="3" t="str">
        <f>BASEA[[#This Row],[CEDULA]]&amp;BASEA[[#This Row],[PREDIO ]]</f>
        <v xml:space="preserve"> </v>
      </c>
      <c r="H902" s="3" t="str">
        <f>IFERROR(VLOOKUP(BASEA[[#This Row],[Columna1]],USUARIOS!$A:$K,6,0),"ERROR")</f>
        <v>ERROR</v>
      </c>
      <c r="I902" s="18" t="str">
        <f>IFERROR(VLOOKUP(BASEA[[#This Row],[Columna1]],USUARIOS!$A:$K,7,0)," ")</f>
        <v xml:space="preserve"> </v>
      </c>
      <c r="J902" s="18" t="str">
        <f>IFERROR(VLOOKUP(BASEA[[#This Row],[Columna1]],USUARIOS!$A:$K,8,0)," ")</f>
        <v xml:space="preserve"> </v>
      </c>
      <c r="K902" s="18" t="str">
        <f>IFERROR(VLOOKUP(BASEA[[#This Row],[Columna1]],USUARIOS!$A:$K,9,0)," ")</f>
        <v xml:space="preserve"> </v>
      </c>
      <c r="L902" s="18" t="str">
        <f>IFERROR(VLOOKUP(BASEA[[#This Row],[Columna1]],USUARIOS!$A:$K,10,0)," ")</f>
        <v xml:space="preserve"> </v>
      </c>
      <c r="M902" s="18" t="str">
        <f>IFERROR(VLOOKUP(BASEA[[#This Row],[Columna1]],USUARIOS!$A:$K,11,0)," ")</f>
        <v xml:space="preserve"> </v>
      </c>
      <c r="N902" s="11"/>
      <c r="O902" s="10"/>
      <c r="P902" s="10"/>
      <c r="Q902" s="10"/>
      <c r="R902" s="10"/>
      <c r="S902" s="19"/>
      <c r="T902" s="10"/>
      <c r="U902" s="10"/>
    </row>
    <row r="903" spans="1:21" ht="12.95" customHeight="1" x14ac:dyDescent="0.25">
      <c r="A903" s="8">
        <v>901</v>
      </c>
      <c r="B903" s="12"/>
      <c r="C903" s="12"/>
      <c r="D903" s="17" t="str">
        <f>IFERROR(VLOOKUP(BASEA[[#This Row],[CEDULA]],USUARIOS!$B:$K,2,0)," ")</f>
        <v xml:space="preserve"> </v>
      </c>
      <c r="E903" s="17" t="str">
        <f>IFERROR(VLOOKUP(BASEA[[#This Row],[CEDULA]],USUARIOS!$B:$K,3,0)," ")</f>
        <v xml:space="preserve"> </v>
      </c>
      <c r="F903" s="10" t="str">
        <f>IFERROR(VLOOKUP(BASEA[[#This Row],[CEDULA]],USUARIOS!$B:$K,4,0)," ")</f>
        <v xml:space="preserve"> </v>
      </c>
      <c r="G903" s="3" t="str">
        <f>BASEA[[#This Row],[CEDULA]]&amp;BASEA[[#This Row],[PREDIO ]]</f>
        <v xml:space="preserve"> </v>
      </c>
      <c r="H903" s="3" t="str">
        <f>IFERROR(VLOOKUP(BASEA[[#This Row],[Columna1]],USUARIOS!$A:$K,6,0),"ERROR")</f>
        <v>ERROR</v>
      </c>
      <c r="I903" s="18" t="str">
        <f>IFERROR(VLOOKUP(BASEA[[#This Row],[Columna1]],USUARIOS!$A:$K,7,0)," ")</f>
        <v xml:space="preserve"> </v>
      </c>
      <c r="J903" s="18" t="str">
        <f>IFERROR(VLOOKUP(BASEA[[#This Row],[Columna1]],USUARIOS!$A:$K,8,0)," ")</f>
        <v xml:space="preserve"> </v>
      </c>
      <c r="K903" s="18" t="str">
        <f>IFERROR(VLOOKUP(BASEA[[#This Row],[Columna1]],USUARIOS!$A:$K,9,0)," ")</f>
        <v xml:space="preserve"> </v>
      </c>
      <c r="L903" s="18" t="str">
        <f>IFERROR(VLOOKUP(BASEA[[#This Row],[Columna1]],USUARIOS!$A:$K,10,0)," ")</f>
        <v xml:space="preserve"> </v>
      </c>
      <c r="M903" s="18" t="str">
        <f>IFERROR(VLOOKUP(BASEA[[#This Row],[Columna1]],USUARIOS!$A:$K,11,0)," ")</f>
        <v xml:space="preserve"> </v>
      </c>
      <c r="N903" s="11"/>
      <c r="O903" s="10"/>
      <c r="P903" s="10"/>
      <c r="Q903" s="10"/>
      <c r="R903" s="10"/>
      <c r="S903" s="19"/>
      <c r="T903" s="10"/>
      <c r="U903" s="10"/>
    </row>
    <row r="904" spans="1:21" ht="12.95" customHeight="1" x14ac:dyDescent="0.25">
      <c r="A904" s="8">
        <v>902</v>
      </c>
      <c r="B904" s="12"/>
      <c r="C904" s="12"/>
      <c r="D904" s="17" t="str">
        <f>IFERROR(VLOOKUP(BASEA[[#This Row],[CEDULA]],USUARIOS!$B:$K,2,0)," ")</f>
        <v xml:space="preserve"> </v>
      </c>
      <c r="E904" s="17" t="str">
        <f>IFERROR(VLOOKUP(BASEA[[#This Row],[CEDULA]],USUARIOS!$B:$K,3,0)," ")</f>
        <v xml:space="preserve"> </v>
      </c>
      <c r="F904" s="10" t="str">
        <f>IFERROR(VLOOKUP(BASEA[[#This Row],[CEDULA]],USUARIOS!$B:$K,4,0)," ")</f>
        <v xml:space="preserve"> </v>
      </c>
      <c r="G904" s="3" t="str">
        <f>BASEA[[#This Row],[CEDULA]]&amp;BASEA[[#This Row],[PREDIO ]]</f>
        <v xml:space="preserve"> </v>
      </c>
      <c r="H904" s="3" t="str">
        <f>IFERROR(VLOOKUP(BASEA[[#This Row],[Columna1]],USUARIOS!$A:$K,6,0),"ERROR")</f>
        <v>ERROR</v>
      </c>
      <c r="I904" s="18" t="str">
        <f>IFERROR(VLOOKUP(BASEA[[#This Row],[Columna1]],USUARIOS!$A:$K,7,0)," ")</f>
        <v xml:space="preserve"> </v>
      </c>
      <c r="J904" s="18" t="str">
        <f>IFERROR(VLOOKUP(BASEA[[#This Row],[Columna1]],USUARIOS!$A:$K,8,0)," ")</f>
        <v xml:space="preserve"> </v>
      </c>
      <c r="K904" s="18" t="str">
        <f>IFERROR(VLOOKUP(BASEA[[#This Row],[Columna1]],USUARIOS!$A:$K,9,0)," ")</f>
        <v xml:space="preserve"> </v>
      </c>
      <c r="L904" s="18" t="str">
        <f>IFERROR(VLOOKUP(BASEA[[#This Row],[Columna1]],USUARIOS!$A:$K,10,0)," ")</f>
        <v xml:space="preserve"> </v>
      </c>
      <c r="M904" s="18" t="str">
        <f>IFERROR(VLOOKUP(BASEA[[#This Row],[Columna1]],USUARIOS!$A:$K,11,0)," ")</f>
        <v xml:space="preserve"> </v>
      </c>
      <c r="N904" s="11"/>
      <c r="O904" s="10"/>
      <c r="P904" s="10"/>
      <c r="Q904" s="10"/>
      <c r="R904" s="10"/>
      <c r="S904" s="19"/>
      <c r="T904" s="10"/>
      <c r="U904" s="10"/>
    </row>
    <row r="905" spans="1:21" ht="12.95" customHeight="1" x14ac:dyDescent="0.25">
      <c r="A905" s="8">
        <v>903</v>
      </c>
      <c r="B905" s="12"/>
      <c r="C905" s="12"/>
      <c r="D905" s="17" t="str">
        <f>IFERROR(VLOOKUP(BASEA[[#This Row],[CEDULA]],USUARIOS!$B:$K,2,0)," ")</f>
        <v xml:space="preserve"> </v>
      </c>
      <c r="E905" s="17" t="str">
        <f>IFERROR(VLOOKUP(BASEA[[#This Row],[CEDULA]],USUARIOS!$B:$K,3,0)," ")</f>
        <v xml:space="preserve"> </v>
      </c>
      <c r="F905" s="10" t="str">
        <f>IFERROR(VLOOKUP(BASEA[[#This Row],[CEDULA]],USUARIOS!$B:$K,4,0)," ")</f>
        <v xml:space="preserve"> </v>
      </c>
      <c r="G905" s="3" t="str">
        <f>BASEA[[#This Row],[CEDULA]]&amp;BASEA[[#This Row],[PREDIO ]]</f>
        <v xml:space="preserve"> </v>
      </c>
      <c r="H905" s="3" t="str">
        <f>IFERROR(VLOOKUP(BASEA[[#This Row],[Columna1]],USUARIOS!$A:$K,6,0),"ERROR")</f>
        <v>ERROR</v>
      </c>
      <c r="I905" s="18" t="str">
        <f>IFERROR(VLOOKUP(BASEA[[#This Row],[Columna1]],USUARIOS!$A:$K,7,0)," ")</f>
        <v xml:space="preserve"> </v>
      </c>
      <c r="J905" s="18" t="str">
        <f>IFERROR(VLOOKUP(BASEA[[#This Row],[Columna1]],USUARIOS!$A:$K,8,0)," ")</f>
        <v xml:space="preserve"> </v>
      </c>
      <c r="K905" s="18" t="str">
        <f>IFERROR(VLOOKUP(BASEA[[#This Row],[Columna1]],USUARIOS!$A:$K,9,0)," ")</f>
        <v xml:space="preserve"> </v>
      </c>
      <c r="L905" s="18" t="str">
        <f>IFERROR(VLOOKUP(BASEA[[#This Row],[Columna1]],USUARIOS!$A:$K,10,0)," ")</f>
        <v xml:space="preserve"> </v>
      </c>
      <c r="M905" s="18" t="str">
        <f>IFERROR(VLOOKUP(BASEA[[#This Row],[Columna1]],USUARIOS!$A:$K,11,0)," ")</f>
        <v xml:space="preserve"> </v>
      </c>
      <c r="N905" s="11"/>
      <c r="O905" s="10"/>
      <c r="P905" s="10"/>
      <c r="Q905" s="10"/>
      <c r="R905" s="10"/>
      <c r="S905" s="19"/>
      <c r="T905" s="10"/>
      <c r="U905" s="10"/>
    </row>
    <row r="906" spans="1:21" ht="12.95" customHeight="1" x14ac:dyDescent="0.25">
      <c r="A906" s="8">
        <v>904</v>
      </c>
      <c r="B906" s="12"/>
      <c r="C906" s="12"/>
      <c r="D906" s="17" t="str">
        <f>IFERROR(VLOOKUP(BASEA[[#This Row],[CEDULA]],USUARIOS!$B:$K,2,0)," ")</f>
        <v xml:space="preserve"> </v>
      </c>
      <c r="E906" s="17" t="str">
        <f>IFERROR(VLOOKUP(BASEA[[#This Row],[CEDULA]],USUARIOS!$B:$K,3,0)," ")</f>
        <v xml:space="preserve"> </v>
      </c>
      <c r="F906" s="10" t="str">
        <f>IFERROR(VLOOKUP(BASEA[[#This Row],[CEDULA]],USUARIOS!$B:$K,4,0)," ")</f>
        <v xml:space="preserve"> </v>
      </c>
      <c r="G906" s="3" t="str">
        <f>BASEA[[#This Row],[CEDULA]]&amp;BASEA[[#This Row],[PREDIO ]]</f>
        <v xml:space="preserve"> </v>
      </c>
      <c r="H906" s="3" t="str">
        <f>IFERROR(VLOOKUP(BASEA[[#This Row],[Columna1]],USUARIOS!$A:$K,6,0),"ERROR")</f>
        <v>ERROR</v>
      </c>
      <c r="I906" s="18" t="str">
        <f>IFERROR(VLOOKUP(BASEA[[#This Row],[Columna1]],USUARIOS!$A:$K,7,0)," ")</f>
        <v xml:space="preserve"> </v>
      </c>
      <c r="J906" s="18" t="str">
        <f>IFERROR(VLOOKUP(BASEA[[#This Row],[Columna1]],USUARIOS!$A:$K,8,0)," ")</f>
        <v xml:space="preserve"> </v>
      </c>
      <c r="K906" s="18" t="str">
        <f>IFERROR(VLOOKUP(BASEA[[#This Row],[Columna1]],USUARIOS!$A:$K,9,0)," ")</f>
        <v xml:space="preserve"> </v>
      </c>
      <c r="L906" s="18" t="str">
        <f>IFERROR(VLOOKUP(BASEA[[#This Row],[Columna1]],USUARIOS!$A:$K,10,0)," ")</f>
        <v xml:space="preserve"> </v>
      </c>
      <c r="M906" s="18" t="str">
        <f>IFERROR(VLOOKUP(BASEA[[#This Row],[Columna1]],USUARIOS!$A:$K,11,0)," ")</f>
        <v xml:space="preserve"> </v>
      </c>
      <c r="N906" s="11"/>
      <c r="O906" s="10"/>
      <c r="P906" s="10"/>
      <c r="Q906" s="10"/>
      <c r="R906" s="10"/>
      <c r="S906" s="19"/>
      <c r="T906" s="10"/>
      <c r="U906" s="10"/>
    </row>
    <row r="907" spans="1:21" ht="12.95" customHeight="1" x14ac:dyDescent="0.25">
      <c r="A907" s="8">
        <v>905</v>
      </c>
      <c r="B907" s="12"/>
      <c r="C907" s="12"/>
      <c r="D907" s="17" t="str">
        <f>IFERROR(VLOOKUP(BASEA[[#This Row],[CEDULA]],USUARIOS!$B:$K,2,0)," ")</f>
        <v xml:space="preserve"> </v>
      </c>
      <c r="E907" s="17" t="str">
        <f>IFERROR(VLOOKUP(BASEA[[#This Row],[CEDULA]],USUARIOS!$B:$K,3,0)," ")</f>
        <v xml:space="preserve"> </v>
      </c>
      <c r="F907" s="10" t="str">
        <f>IFERROR(VLOOKUP(BASEA[[#This Row],[CEDULA]],USUARIOS!$B:$K,4,0)," ")</f>
        <v xml:space="preserve"> </v>
      </c>
      <c r="G907" s="3" t="str">
        <f>BASEA[[#This Row],[CEDULA]]&amp;BASEA[[#This Row],[PREDIO ]]</f>
        <v xml:space="preserve"> </v>
      </c>
      <c r="H907" s="3" t="str">
        <f>IFERROR(VLOOKUP(BASEA[[#This Row],[Columna1]],USUARIOS!$A:$K,6,0),"ERROR")</f>
        <v>ERROR</v>
      </c>
      <c r="I907" s="18" t="str">
        <f>IFERROR(VLOOKUP(BASEA[[#This Row],[Columna1]],USUARIOS!$A:$K,7,0)," ")</f>
        <v xml:space="preserve"> </v>
      </c>
      <c r="J907" s="18" t="str">
        <f>IFERROR(VLOOKUP(BASEA[[#This Row],[Columna1]],USUARIOS!$A:$K,8,0)," ")</f>
        <v xml:space="preserve"> </v>
      </c>
      <c r="K907" s="18" t="str">
        <f>IFERROR(VLOOKUP(BASEA[[#This Row],[Columna1]],USUARIOS!$A:$K,9,0)," ")</f>
        <v xml:space="preserve"> </v>
      </c>
      <c r="L907" s="18" t="str">
        <f>IFERROR(VLOOKUP(BASEA[[#This Row],[Columna1]],USUARIOS!$A:$K,10,0)," ")</f>
        <v xml:space="preserve"> </v>
      </c>
      <c r="M907" s="18" t="str">
        <f>IFERROR(VLOOKUP(BASEA[[#This Row],[Columna1]],USUARIOS!$A:$K,11,0)," ")</f>
        <v xml:space="preserve"> </v>
      </c>
      <c r="N907" s="11"/>
      <c r="O907" s="10"/>
      <c r="P907" s="10"/>
      <c r="Q907" s="10"/>
      <c r="R907" s="10"/>
      <c r="S907" s="19"/>
      <c r="T907" s="10"/>
      <c r="U907" s="10"/>
    </row>
    <row r="908" spans="1:21" ht="12.95" customHeight="1" x14ac:dyDescent="0.25">
      <c r="A908" s="8">
        <v>906</v>
      </c>
      <c r="B908" s="12"/>
      <c r="C908" s="12"/>
      <c r="D908" s="17" t="str">
        <f>IFERROR(VLOOKUP(BASEA[[#This Row],[CEDULA]],USUARIOS!$B:$K,2,0)," ")</f>
        <v xml:space="preserve"> </v>
      </c>
      <c r="E908" s="17" t="str">
        <f>IFERROR(VLOOKUP(BASEA[[#This Row],[CEDULA]],USUARIOS!$B:$K,3,0)," ")</f>
        <v xml:space="preserve"> </v>
      </c>
      <c r="F908" s="10" t="str">
        <f>IFERROR(VLOOKUP(BASEA[[#This Row],[CEDULA]],USUARIOS!$B:$K,4,0)," ")</f>
        <v xml:space="preserve"> </v>
      </c>
      <c r="G908" s="3" t="str">
        <f>BASEA[[#This Row],[CEDULA]]&amp;BASEA[[#This Row],[PREDIO ]]</f>
        <v xml:space="preserve"> </v>
      </c>
      <c r="H908" s="3" t="str">
        <f>IFERROR(VLOOKUP(BASEA[[#This Row],[Columna1]],USUARIOS!$A:$K,6,0),"ERROR")</f>
        <v>ERROR</v>
      </c>
      <c r="I908" s="18" t="str">
        <f>IFERROR(VLOOKUP(BASEA[[#This Row],[Columna1]],USUARIOS!$A:$K,7,0)," ")</f>
        <v xml:space="preserve"> </v>
      </c>
      <c r="J908" s="18" t="str">
        <f>IFERROR(VLOOKUP(BASEA[[#This Row],[Columna1]],USUARIOS!$A:$K,8,0)," ")</f>
        <v xml:space="preserve"> </v>
      </c>
      <c r="K908" s="18" t="str">
        <f>IFERROR(VLOOKUP(BASEA[[#This Row],[Columna1]],USUARIOS!$A:$K,9,0)," ")</f>
        <v xml:space="preserve"> </v>
      </c>
      <c r="L908" s="18" t="str">
        <f>IFERROR(VLOOKUP(BASEA[[#This Row],[Columna1]],USUARIOS!$A:$K,10,0)," ")</f>
        <v xml:space="preserve"> </v>
      </c>
      <c r="M908" s="18" t="str">
        <f>IFERROR(VLOOKUP(BASEA[[#This Row],[Columna1]],USUARIOS!$A:$K,11,0)," ")</f>
        <v xml:space="preserve"> </v>
      </c>
      <c r="N908" s="11"/>
      <c r="O908" s="10"/>
      <c r="P908" s="10"/>
      <c r="Q908" s="10"/>
      <c r="R908" s="10"/>
      <c r="S908" s="19"/>
      <c r="T908" s="10"/>
      <c r="U908" s="10"/>
    </row>
    <row r="909" spans="1:21" ht="12.95" customHeight="1" x14ac:dyDescent="0.25">
      <c r="A909" s="8">
        <v>907</v>
      </c>
      <c r="B909" s="12"/>
      <c r="C909" s="12"/>
      <c r="D909" s="17" t="str">
        <f>IFERROR(VLOOKUP(BASEA[[#This Row],[CEDULA]],USUARIOS!$B:$K,2,0)," ")</f>
        <v xml:space="preserve"> </v>
      </c>
      <c r="E909" s="17" t="str">
        <f>IFERROR(VLOOKUP(BASEA[[#This Row],[CEDULA]],USUARIOS!$B:$K,3,0)," ")</f>
        <v xml:space="preserve"> </v>
      </c>
      <c r="F909" s="10" t="str">
        <f>IFERROR(VLOOKUP(BASEA[[#This Row],[CEDULA]],USUARIOS!$B:$K,4,0)," ")</f>
        <v xml:space="preserve"> </v>
      </c>
      <c r="G909" s="3" t="str">
        <f>BASEA[[#This Row],[CEDULA]]&amp;BASEA[[#This Row],[PREDIO ]]</f>
        <v xml:space="preserve"> </v>
      </c>
      <c r="H909" s="3" t="str">
        <f>IFERROR(VLOOKUP(BASEA[[#This Row],[Columna1]],USUARIOS!$A:$K,6,0),"ERROR")</f>
        <v>ERROR</v>
      </c>
      <c r="I909" s="18" t="str">
        <f>IFERROR(VLOOKUP(BASEA[[#This Row],[Columna1]],USUARIOS!$A:$K,7,0)," ")</f>
        <v xml:space="preserve"> </v>
      </c>
      <c r="J909" s="18" t="str">
        <f>IFERROR(VLOOKUP(BASEA[[#This Row],[Columna1]],USUARIOS!$A:$K,8,0)," ")</f>
        <v xml:space="preserve"> </v>
      </c>
      <c r="K909" s="18" t="str">
        <f>IFERROR(VLOOKUP(BASEA[[#This Row],[Columna1]],USUARIOS!$A:$K,9,0)," ")</f>
        <v xml:space="preserve"> </v>
      </c>
      <c r="L909" s="18" t="str">
        <f>IFERROR(VLOOKUP(BASEA[[#This Row],[Columna1]],USUARIOS!$A:$K,10,0)," ")</f>
        <v xml:space="preserve"> </v>
      </c>
      <c r="M909" s="18" t="str">
        <f>IFERROR(VLOOKUP(BASEA[[#This Row],[Columna1]],USUARIOS!$A:$K,11,0)," ")</f>
        <v xml:space="preserve"> </v>
      </c>
      <c r="N909" s="11"/>
      <c r="O909" s="10"/>
      <c r="P909" s="10"/>
      <c r="Q909" s="10"/>
      <c r="R909" s="10"/>
      <c r="S909" s="19"/>
      <c r="T909" s="10"/>
      <c r="U909" s="10"/>
    </row>
    <row r="910" spans="1:21" ht="12.95" customHeight="1" x14ac:dyDescent="0.25">
      <c r="A910" s="8">
        <v>908</v>
      </c>
      <c r="B910" s="12"/>
      <c r="C910" s="12"/>
      <c r="D910" s="17" t="str">
        <f>IFERROR(VLOOKUP(BASEA[[#This Row],[CEDULA]],USUARIOS!$B:$K,2,0)," ")</f>
        <v xml:space="preserve"> </v>
      </c>
      <c r="E910" s="17" t="str">
        <f>IFERROR(VLOOKUP(BASEA[[#This Row],[CEDULA]],USUARIOS!$B:$K,3,0)," ")</f>
        <v xml:space="preserve"> </v>
      </c>
      <c r="F910" s="10" t="str">
        <f>IFERROR(VLOOKUP(BASEA[[#This Row],[CEDULA]],USUARIOS!$B:$K,4,0)," ")</f>
        <v xml:space="preserve"> </v>
      </c>
      <c r="G910" s="3" t="str">
        <f>BASEA[[#This Row],[CEDULA]]&amp;BASEA[[#This Row],[PREDIO ]]</f>
        <v xml:space="preserve"> </v>
      </c>
      <c r="H910" s="3" t="str">
        <f>IFERROR(VLOOKUP(BASEA[[#This Row],[Columna1]],USUARIOS!$A:$K,6,0),"ERROR")</f>
        <v>ERROR</v>
      </c>
      <c r="I910" s="18" t="str">
        <f>IFERROR(VLOOKUP(BASEA[[#This Row],[Columna1]],USUARIOS!$A:$K,7,0)," ")</f>
        <v xml:space="preserve"> </v>
      </c>
      <c r="J910" s="18" t="str">
        <f>IFERROR(VLOOKUP(BASEA[[#This Row],[Columna1]],USUARIOS!$A:$K,8,0)," ")</f>
        <v xml:space="preserve"> </v>
      </c>
      <c r="K910" s="18" t="str">
        <f>IFERROR(VLOOKUP(BASEA[[#This Row],[Columna1]],USUARIOS!$A:$K,9,0)," ")</f>
        <v xml:space="preserve"> </v>
      </c>
      <c r="L910" s="18" t="str">
        <f>IFERROR(VLOOKUP(BASEA[[#This Row],[Columna1]],USUARIOS!$A:$K,10,0)," ")</f>
        <v xml:space="preserve"> </v>
      </c>
      <c r="M910" s="18" t="str">
        <f>IFERROR(VLOOKUP(BASEA[[#This Row],[Columna1]],USUARIOS!$A:$K,11,0)," ")</f>
        <v xml:space="preserve"> </v>
      </c>
      <c r="N910" s="11"/>
      <c r="O910" s="10"/>
      <c r="P910" s="10"/>
      <c r="Q910" s="10"/>
      <c r="R910" s="10"/>
      <c r="S910" s="19"/>
      <c r="T910" s="10"/>
      <c r="U910" s="10"/>
    </row>
    <row r="911" spans="1:21" ht="12.95" customHeight="1" x14ac:dyDescent="0.25">
      <c r="A911" s="8">
        <v>909</v>
      </c>
      <c r="B911" s="12"/>
      <c r="C911" s="12"/>
      <c r="D911" s="17" t="str">
        <f>IFERROR(VLOOKUP(BASEA[[#This Row],[CEDULA]],USUARIOS!$B:$K,2,0)," ")</f>
        <v xml:space="preserve"> </v>
      </c>
      <c r="E911" s="17" t="str">
        <f>IFERROR(VLOOKUP(BASEA[[#This Row],[CEDULA]],USUARIOS!$B:$K,3,0)," ")</f>
        <v xml:space="preserve"> </v>
      </c>
      <c r="F911" s="10" t="str">
        <f>IFERROR(VLOOKUP(BASEA[[#This Row],[CEDULA]],USUARIOS!$B:$K,4,0)," ")</f>
        <v xml:space="preserve"> </v>
      </c>
      <c r="G911" s="3" t="str">
        <f>BASEA[[#This Row],[CEDULA]]&amp;BASEA[[#This Row],[PREDIO ]]</f>
        <v xml:space="preserve"> </v>
      </c>
      <c r="H911" s="3" t="str">
        <f>IFERROR(VLOOKUP(BASEA[[#This Row],[Columna1]],USUARIOS!$A:$K,6,0),"ERROR")</f>
        <v>ERROR</v>
      </c>
      <c r="I911" s="18" t="str">
        <f>IFERROR(VLOOKUP(BASEA[[#This Row],[Columna1]],USUARIOS!$A:$K,7,0)," ")</f>
        <v xml:space="preserve"> </v>
      </c>
      <c r="J911" s="18" t="str">
        <f>IFERROR(VLOOKUP(BASEA[[#This Row],[Columna1]],USUARIOS!$A:$K,8,0)," ")</f>
        <v xml:space="preserve"> </v>
      </c>
      <c r="K911" s="18" t="str">
        <f>IFERROR(VLOOKUP(BASEA[[#This Row],[Columna1]],USUARIOS!$A:$K,9,0)," ")</f>
        <v xml:space="preserve"> </v>
      </c>
      <c r="L911" s="18" t="str">
        <f>IFERROR(VLOOKUP(BASEA[[#This Row],[Columna1]],USUARIOS!$A:$K,10,0)," ")</f>
        <v xml:space="preserve"> </v>
      </c>
      <c r="M911" s="18" t="str">
        <f>IFERROR(VLOOKUP(BASEA[[#This Row],[Columna1]],USUARIOS!$A:$K,11,0)," ")</f>
        <v xml:space="preserve"> </v>
      </c>
      <c r="N911" s="11"/>
      <c r="O911" s="10"/>
      <c r="P911" s="10"/>
      <c r="Q911" s="10"/>
      <c r="R911" s="10"/>
      <c r="S911" s="19"/>
      <c r="T911" s="10"/>
      <c r="U911" s="10"/>
    </row>
    <row r="912" spans="1:21" ht="12.95" customHeight="1" x14ac:dyDescent="0.25">
      <c r="A912" s="8">
        <v>910</v>
      </c>
      <c r="B912" s="12"/>
      <c r="C912" s="12"/>
      <c r="D912" s="17" t="str">
        <f>IFERROR(VLOOKUP(BASEA[[#This Row],[CEDULA]],USUARIOS!$B:$K,2,0)," ")</f>
        <v xml:space="preserve"> </v>
      </c>
      <c r="E912" s="17" t="str">
        <f>IFERROR(VLOOKUP(BASEA[[#This Row],[CEDULA]],USUARIOS!$B:$K,3,0)," ")</f>
        <v xml:space="preserve"> </v>
      </c>
      <c r="F912" s="10" t="str">
        <f>IFERROR(VLOOKUP(BASEA[[#This Row],[CEDULA]],USUARIOS!$B:$K,4,0)," ")</f>
        <v xml:space="preserve"> </v>
      </c>
      <c r="G912" s="3" t="str">
        <f>BASEA[[#This Row],[CEDULA]]&amp;BASEA[[#This Row],[PREDIO ]]</f>
        <v xml:space="preserve"> </v>
      </c>
      <c r="H912" s="3" t="str">
        <f>IFERROR(VLOOKUP(BASEA[[#This Row],[Columna1]],USUARIOS!$A:$K,6,0),"ERROR")</f>
        <v>ERROR</v>
      </c>
      <c r="I912" s="18" t="str">
        <f>IFERROR(VLOOKUP(BASEA[[#This Row],[Columna1]],USUARIOS!$A:$K,7,0)," ")</f>
        <v xml:space="preserve"> </v>
      </c>
      <c r="J912" s="18" t="str">
        <f>IFERROR(VLOOKUP(BASEA[[#This Row],[Columna1]],USUARIOS!$A:$K,8,0)," ")</f>
        <v xml:space="preserve"> </v>
      </c>
      <c r="K912" s="18" t="str">
        <f>IFERROR(VLOOKUP(BASEA[[#This Row],[Columna1]],USUARIOS!$A:$K,9,0)," ")</f>
        <v xml:space="preserve"> </v>
      </c>
      <c r="L912" s="18" t="str">
        <f>IFERROR(VLOOKUP(BASEA[[#This Row],[Columna1]],USUARIOS!$A:$K,10,0)," ")</f>
        <v xml:space="preserve"> </v>
      </c>
      <c r="M912" s="18" t="str">
        <f>IFERROR(VLOOKUP(BASEA[[#This Row],[Columna1]],USUARIOS!$A:$K,11,0)," ")</f>
        <v xml:space="preserve"> </v>
      </c>
      <c r="N912" s="11"/>
      <c r="O912" s="10"/>
      <c r="P912" s="10"/>
      <c r="Q912" s="10"/>
      <c r="R912" s="10"/>
      <c r="S912" s="19"/>
      <c r="T912" s="10"/>
      <c r="U912" s="10"/>
    </row>
    <row r="913" spans="1:21" ht="12.95" customHeight="1" x14ac:dyDescent="0.25">
      <c r="A913" s="8">
        <v>911</v>
      </c>
      <c r="B913" s="12"/>
      <c r="C913" s="12"/>
      <c r="D913" s="17" t="str">
        <f>IFERROR(VLOOKUP(BASEA[[#This Row],[CEDULA]],USUARIOS!$B:$K,2,0)," ")</f>
        <v xml:space="preserve"> </v>
      </c>
      <c r="E913" s="17" t="str">
        <f>IFERROR(VLOOKUP(BASEA[[#This Row],[CEDULA]],USUARIOS!$B:$K,3,0)," ")</f>
        <v xml:space="preserve"> </v>
      </c>
      <c r="F913" s="10" t="str">
        <f>IFERROR(VLOOKUP(BASEA[[#This Row],[CEDULA]],USUARIOS!$B:$K,4,0)," ")</f>
        <v xml:space="preserve"> </v>
      </c>
      <c r="G913" s="3" t="str">
        <f>BASEA[[#This Row],[CEDULA]]&amp;BASEA[[#This Row],[PREDIO ]]</f>
        <v xml:space="preserve"> </v>
      </c>
      <c r="H913" s="3" t="str">
        <f>IFERROR(VLOOKUP(BASEA[[#This Row],[Columna1]],USUARIOS!$A:$K,6,0),"ERROR")</f>
        <v>ERROR</v>
      </c>
      <c r="I913" s="18" t="str">
        <f>IFERROR(VLOOKUP(BASEA[[#This Row],[Columna1]],USUARIOS!$A:$K,7,0)," ")</f>
        <v xml:space="preserve"> </v>
      </c>
      <c r="J913" s="18" t="str">
        <f>IFERROR(VLOOKUP(BASEA[[#This Row],[Columna1]],USUARIOS!$A:$K,8,0)," ")</f>
        <v xml:space="preserve"> </v>
      </c>
      <c r="K913" s="18" t="str">
        <f>IFERROR(VLOOKUP(BASEA[[#This Row],[Columna1]],USUARIOS!$A:$K,9,0)," ")</f>
        <v xml:space="preserve"> </v>
      </c>
      <c r="L913" s="18" t="str">
        <f>IFERROR(VLOOKUP(BASEA[[#This Row],[Columna1]],USUARIOS!$A:$K,10,0)," ")</f>
        <v xml:space="preserve"> </v>
      </c>
      <c r="M913" s="18" t="str">
        <f>IFERROR(VLOOKUP(BASEA[[#This Row],[Columna1]],USUARIOS!$A:$K,11,0)," ")</f>
        <v xml:space="preserve"> </v>
      </c>
      <c r="N913" s="11"/>
      <c r="O913" s="10"/>
      <c r="P913" s="10"/>
      <c r="Q913" s="10"/>
      <c r="R913" s="10"/>
      <c r="S913" s="19"/>
      <c r="T913" s="10"/>
      <c r="U913" s="10"/>
    </row>
    <row r="914" spans="1:21" ht="12.95" customHeight="1" x14ac:dyDescent="0.25">
      <c r="A914" s="8">
        <v>912</v>
      </c>
      <c r="B914" s="12"/>
      <c r="C914" s="12"/>
      <c r="D914" s="17" t="str">
        <f>IFERROR(VLOOKUP(BASEA[[#This Row],[CEDULA]],USUARIOS!$B:$K,2,0)," ")</f>
        <v xml:space="preserve"> </v>
      </c>
      <c r="E914" s="17" t="str">
        <f>IFERROR(VLOOKUP(BASEA[[#This Row],[CEDULA]],USUARIOS!$B:$K,3,0)," ")</f>
        <v xml:space="preserve"> </v>
      </c>
      <c r="F914" s="10" t="str">
        <f>IFERROR(VLOOKUP(BASEA[[#This Row],[CEDULA]],USUARIOS!$B:$K,4,0)," ")</f>
        <v xml:space="preserve"> </v>
      </c>
      <c r="G914" s="3" t="str">
        <f>BASEA[[#This Row],[CEDULA]]&amp;BASEA[[#This Row],[PREDIO ]]</f>
        <v xml:space="preserve"> </v>
      </c>
      <c r="H914" s="3" t="str">
        <f>IFERROR(VLOOKUP(BASEA[[#This Row],[Columna1]],USUARIOS!$A:$K,6,0),"ERROR")</f>
        <v>ERROR</v>
      </c>
      <c r="I914" s="18" t="str">
        <f>IFERROR(VLOOKUP(BASEA[[#This Row],[Columna1]],USUARIOS!$A:$K,7,0)," ")</f>
        <v xml:space="preserve"> </v>
      </c>
      <c r="J914" s="18" t="str">
        <f>IFERROR(VLOOKUP(BASEA[[#This Row],[Columna1]],USUARIOS!$A:$K,8,0)," ")</f>
        <v xml:space="preserve"> </v>
      </c>
      <c r="K914" s="18" t="str">
        <f>IFERROR(VLOOKUP(BASEA[[#This Row],[Columna1]],USUARIOS!$A:$K,9,0)," ")</f>
        <v xml:space="preserve"> </v>
      </c>
      <c r="L914" s="18" t="str">
        <f>IFERROR(VLOOKUP(BASEA[[#This Row],[Columna1]],USUARIOS!$A:$K,10,0)," ")</f>
        <v xml:space="preserve"> </v>
      </c>
      <c r="M914" s="18" t="str">
        <f>IFERROR(VLOOKUP(BASEA[[#This Row],[Columna1]],USUARIOS!$A:$K,11,0)," ")</f>
        <v xml:space="preserve"> </v>
      </c>
      <c r="N914" s="11"/>
      <c r="O914" s="10"/>
      <c r="P914" s="10"/>
      <c r="Q914" s="10"/>
      <c r="R914" s="10"/>
      <c r="S914" s="19"/>
      <c r="T914" s="10"/>
      <c r="U914" s="10"/>
    </row>
    <row r="915" spans="1:21" ht="12.95" customHeight="1" x14ac:dyDescent="0.25">
      <c r="A915" s="8">
        <v>913</v>
      </c>
      <c r="B915" s="12"/>
      <c r="C915" s="12"/>
      <c r="D915" s="17" t="str">
        <f>IFERROR(VLOOKUP(BASEA[[#This Row],[CEDULA]],USUARIOS!$B:$K,2,0)," ")</f>
        <v xml:space="preserve"> </v>
      </c>
      <c r="E915" s="17" t="str">
        <f>IFERROR(VLOOKUP(BASEA[[#This Row],[CEDULA]],USUARIOS!$B:$K,3,0)," ")</f>
        <v xml:space="preserve"> </v>
      </c>
      <c r="F915" s="10" t="str">
        <f>IFERROR(VLOOKUP(BASEA[[#This Row],[CEDULA]],USUARIOS!$B:$K,4,0)," ")</f>
        <v xml:space="preserve"> </v>
      </c>
      <c r="G915" s="3" t="str">
        <f>BASEA[[#This Row],[CEDULA]]&amp;BASEA[[#This Row],[PREDIO ]]</f>
        <v xml:space="preserve"> </v>
      </c>
      <c r="H915" s="3" t="str">
        <f>IFERROR(VLOOKUP(BASEA[[#This Row],[Columna1]],USUARIOS!$A:$K,6,0),"ERROR")</f>
        <v>ERROR</v>
      </c>
      <c r="I915" s="18" t="str">
        <f>IFERROR(VLOOKUP(BASEA[[#This Row],[Columna1]],USUARIOS!$A:$K,7,0)," ")</f>
        <v xml:space="preserve"> </v>
      </c>
      <c r="J915" s="18" t="str">
        <f>IFERROR(VLOOKUP(BASEA[[#This Row],[Columna1]],USUARIOS!$A:$K,8,0)," ")</f>
        <v xml:space="preserve"> </v>
      </c>
      <c r="K915" s="18" t="str">
        <f>IFERROR(VLOOKUP(BASEA[[#This Row],[Columna1]],USUARIOS!$A:$K,9,0)," ")</f>
        <v xml:space="preserve"> </v>
      </c>
      <c r="L915" s="18" t="str">
        <f>IFERROR(VLOOKUP(BASEA[[#This Row],[Columna1]],USUARIOS!$A:$K,10,0)," ")</f>
        <v xml:space="preserve"> </v>
      </c>
      <c r="M915" s="18" t="str">
        <f>IFERROR(VLOOKUP(BASEA[[#This Row],[Columna1]],USUARIOS!$A:$K,11,0)," ")</f>
        <v xml:space="preserve"> </v>
      </c>
      <c r="N915" s="11"/>
      <c r="O915" s="10"/>
      <c r="P915" s="10"/>
      <c r="Q915" s="10"/>
      <c r="R915" s="10"/>
      <c r="S915" s="19"/>
      <c r="T915" s="10"/>
      <c r="U915" s="10"/>
    </row>
    <row r="916" spans="1:21" ht="12.95" customHeight="1" x14ac:dyDescent="0.25">
      <c r="A916" s="8">
        <v>914</v>
      </c>
      <c r="B916" s="12"/>
      <c r="C916" s="12"/>
      <c r="D916" s="17" t="str">
        <f>IFERROR(VLOOKUP(BASEA[[#This Row],[CEDULA]],USUARIOS!$B:$K,2,0)," ")</f>
        <v xml:space="preserve"> </v>
      </c>
      <c r="E916" s="17" t="str">
        <f>IFERROR(VLOOKUP(BASEA[[#This Row],[CEDULA]],USUARIOS!$B:$K,3,0)," ")</f>
        <v xml:space="preserve"> </v>
      </c>
      <c r="F916" s="10" t="str">
        <f>IFERROR(VLOOKUP(BASEA[[#This Row],[CEDULA]],USUARIOS!$B:$K,4,0)," ")</f>
        <v xml:space="preserve"> </v>
      </c>
      <c r="G916" s="3" t="str">
        <f>BASEA[[#This Row],[CEDULA]]&amp;BASEA[[#This Row],[PREDIO ]]</f>
        <v xml:space="preserve"> </v>
      </c>
      <c r="H916" s="3" t="str">
        <f>IFERROR(VLOOKUP(BASEA[[#This Row],[Columna1]],USUARIOS!$A:$K,6,0),"ERROR")</f>
        <v>ERROR</v>
      </c>
      <c r="I916" s="18" t="str">
        <f>IFERROR(VLOOKUP(BASEA[[#This Row],[Columna1]],USUARIOS!$A:$K,7,0)," ")</f>
        <v xml:space="preserve"> </v>
      </c>
      <c r="J916" s="18" t="str">
        <f>IFERROR(VLOOKUP(BASEA[[#This Row],[Columna1]],USUARIOS!$A:$K,8,0)," ")</f>
        <v xml:space="preserve"> </v>
      </c>
      <c r="K916" s="18" t="str">
        <f>IFERROR(VLOOKUP(BASEA[[#This Row],[Columna1]],USUARIOS!$A:$K,9,0)," ")</f>
        <v xml:space="preserve"> </v>
      </c>
      <c r="L916" s="18" t="str">
        <f>IFERROR(VLOOKUP(BASEA[[#This Row],[Columna1]],USUARIOS!$A:$K,10,0)," ")</f>
        <v xml:space="preserve"> </v>
      </c>
      <c r="M916" s="18" t="str">
        <f>IFERROR(VLOOKUP(BASEA[[#This Row],[Columna1]],USUARIOS!$A:$K,11,0)," ")</f>
        <v xml:space="preserve"> </v>
      </c>
      <c r="N916" s="11"/>
      <c r="O916" s="10"/>
      <c r="P916" s="10"/>
      <c r="Q916" s="10"/>
      <c r="R916" s="10"/>
      <c r="S916" s="19"/>
      <c r="T916" s="10"/>
      <c r="U916" s="10"/>
    </row>
    <row r="917" spans="1:21" ht="12.95" customHeight="1" x14ac:dyDescent="0.25">
      <c r="A917" s="8">
        <v>915</v>
      </c>
      <c r="B917" s="12"/>
      <c r="C917" s="12"/>
      <c r="D917" s="17" t="str">
        <f>IFERROR(VLOOKUP(BASEA[[#This Row],[CEDULA]],USUARIOS!$B:$K,2,0)," ")</f>
        <v xml:space="preserve"> </v>
      </c>
      <c r="E917" s="17" t="str">
        <f>IFERROR(VLOOKUP(BASEA[[#This Row],[CEDULA]],USUARIOS!$B:$K,3,0)," ")</f>
        <v xml:space="preserve"> </v>
      </c>
      <c r="F917" s="10" t="str">
        <f>IFERROR(VLOOKUP(BASEA[[#This Row],[CEDULA]],USUARIOS!$B:$K,4,0)," ")</f>
        <v xml:space="preserve"> </v>
      </c>
      <c r="G917" s="3" t="str">
        <f>BASEA[[#This Row],[CEDULA]]&amp;BASEA[[#This Row],[PREDIO ]]</f>
        <v xml:space="preserve"> </v>
      </c>
      <c r="H917" s="3" t="str">
        <f>IFERROR(VLOOKUP(BASEA[[#This Row],[Columna1]],USUARIOS!$A:$K,6,0),"ERROR")</f>
        <v>ERROR</v>
      </c>
      <c r="I917" s="18" t="str">
        <f>IFERROR(VLOOKUP(BASEA[[#This Row],[Columna1]],USUARIOS!$A:$K,7,0)," ")</f>
        <v xml:space="preserve"> </v>
      </c>
      <c r="J917" s="18" t="str">
        <f>IFERROR(VLOOKUP(BASEA[[#This Row],[Columna1]],USUARIOS!$A:$K,8,0)," ")</f>
        <v xml:space="preserve"> </v>
      </c>
      <c r="K917" s="18" t="str">
        <f>IFERROR(VLOOKUP(BASEA[[#This Row],[Columna1]],USUARIOS!$A:$K,9,0)," ")</f>
        <v xml:space="preserve"> </v>
      </c>
      <c r="L917" s="18" t="str">
        <f>IFERROR(VLOOKUP(BASEA[[#This Row],[Columna1]],USUARIOS!$A:$K,10,0)," ")</f>
        <v xml:space="preserve"> </v>
      </c>
      <c r="M917" s="18" t="str">
        <f>IFERROR(VLOOKUP(BASEA[[#This Row],[Columna1]],USUARIOS!$A:$K,11,0)," ")</f>
        <v xml:space="preserve"> </v>
      </c>
      <c r="N917" s="11"/>
      <c r="O917" s="10"/>
      <c r="P917" s="10"/>
      <c r="Q917" s="10"/>
      <c r="R917" s="10"/>
      <c r="S917" s="19"/>
      <c r="T917" s="10"/>
      <c r="U917" s="10"/>
    </row>
    <row r="918" spans="1:21" ht="12.95" customHeight="1" x14ac:dyDescent="0.25">
      <c r="A918" s="8">
        <v>916</v>
      </c>
      <c r="B918" s="12"/>
      <c r="C918" s="12"/>
      <c r="D918" s="17" t="str">
        <f>IFERROR(VLOOKUP(BASEA[[#This Row],[CEDULA]],USUARIOS!$B:$K,2,0)," ")</f>
        <v xml:space="preserve"> </v>
      </c>
      <c r="E918" s="17" t="str">
        <f>IFERROR(VLOOKUP(BASEA[[#This Row],[CEDULA]],USUARIOS!$B:$K,3,0)," ")</f>
        <v xml:space="preserve"> </v>
      </c>
      <c r="F918" s="10" t="str">
        <f>IFERROR(VLOOKUP(BASEA[[#This Row],[CEDULA]],USUARIOS!$B:$K,4,0)," ")</f>
        <v xml:space="preserve"> </v>
      </c>
      <c r="G918" s="3" t="str">
        <f>BASEA[[#This Row],[CEDULA]]&amp;BASEA[[#This Row],[PREDIO ]]</f>
        <v xml:space="preserve"> </v>
      </c>
      <c r="H918" s="3" t="str">
        <f>IFERROR(VLOOKUP(BASEA[[#This Row],[Columna1]],USUARIOS!$A:$K,6,0),"ERROR")</f>
        <v>ERROR</v>
      </c>
      <c r="I918" s="18" t="str">
        <f>IFERROR(VLOOKUP(BASEA[[#This Row],[Columna1]],USUARIOS!$A:$K,7,0)," ")</f>
        <v xml:space="preserve"> </v>
      </c>
      <c r="J918" s="18" t="str">
        <f>IFERROR(VLOOKUP(BASEA[[#This Row],[Columna1]],USUARIOS!$A:$K,8,0)," ")</f>
        <v xml:space="preserve"> </v>
      </c>
      <c r="K918" s="18" t="str">
        <f>IFERROR(VLOOKUP(BASEA[[#This Row],[Columna1]],USUARIOS!$A:$K,9,0)," ")</f>
        <v xml:space="preserve"> </v>
      </c>
      <c r="L918" s="18" t="str">
        <f>IFERROR(VLOOKUP(BASEA[[#This Row],[Columna1]],USUARIOS!$A:$K,10,0)," ")</f>
        <v xml:space="preserve"> </v>
      </c>
      <c r="M918" s="18" t="str">
        <f>IFERROR(VLOOKUP(BASEA[[#This Row],[Columna1]],USUARIOS!$A:$K,11,0)," ")</f>
        <v xml:space="preserve"> </v>
      </c>
      <c r="N918" s="11"/>
      <c r="O918" s="10"/>
      <c r="P918" s="10"/>
      <c r="Q918" s="10"/>
      <c r="R918" s="10"/>
      <c r="S918" s="19"/>
      <c r="T918" s="10"/>
      <c r="U918" s="10"/>
    </row>
    <row r="919" spans="1:21" ht="12.95" customHeight="1" x14ac:dyDescent="0.25">
      <c r="A919" s="8">
        <v>917</v>
      </c>
      <c r="B919" s="12"/>
      <c r="C919" s="12"/>
      <c r="D919" s="17" t="str">
        <f>IFERROR(VLOOKUP(BASEA[[#This Row],[CEDULA]],USUARIOS!$B:$K,2,0)," ")</f>
        <v xml:space="preserve"> </v>
      </c>
      <c r="E919" s="17" t="str">
        <f>IFERROR(VLOOKUP(BASEA[[#This Row],[CEDULA]],USUARIOS!$B:$K,3,0)," ")</f>
        <v xml:space="preserve"> </v>
      </c>
      <c r="F919" s="10" t="str">
        <f>IFERROR(VLOOKUP(BASEA[[#This Row],[CEDULA]],USUARIOS!$B:$K,4,0)," ")</f>
        <v xml:space="preserve"> </v>
      </c>
      <c r="G919" s="3" t="str">
        <f>BASEA[[#This Row],[CEDULA]]&amp;BASEA[[#This Row],[PREDIO ]]</f>
        <v xml:space="preserve"> </v>
      </c>
      <c r="H919" s="3" t="str">
        <f>IFERROR(VLOOKUP(BASEA[[#This Row],[Columna1]],USUARIOS!$A:$K,6,0),"ERROR")</f>
        <v>ERROR</v>
      </c>
      <c r="I919" s="18" t="str">
        <f>IFERROR(VLOOKUP(BASEA[[#This Row],[Columna1]],USUARIOS!$A:$K,7,0)," ")</f>
        <v xml:space="preserve"> </v>
      </c>
      <c r="J919" s="18" t="str">
        <f>IFERROR(VLOOKUP(BASEA[[#This Row],[Columna1]],USUARIOS!$A:$K,8,0)," ")</f>
        <v xml:space="preserve"> </v>
      </c>
      <c r="K919" s="18" t="str">
        <f>IFERROR(VLOOKUP(BASEA[[#This Row],[Columna1]],USUARIOS!$A:$K,9,0)," ")</f>
        <v xml:space="preserve"> </v>
      </c>
      <c r="L919" s="18" t="str">
        <f>IFERROR(VLOOKUP(BASEA[[#This Row],[Columna1]],USUARIOS!$A:$K,10,0)," ")</f>
        <v xml:space="preserve"> </v>
      </c>
      <c r="M919" s="18" t="str">
        <f>IFERROR(VLOOKUP(BASEA[[#This Row],[Columna1]],USUARIOS!$A:$K,11,0)," ")</f>
        <v xml:space="preserve"> </v>
      </c>
      <c r="N919" s="11"/>
      <c r="O919" s="10"/>
      <c r="P919" s="10"/>
      <c r="Q919" s="10"/>
      <c r="R919" s="10"/>
      <c r="S919" s="19"/>
      <c r="T919" s="10"/>
      <c r="U919" s="10"/>
    </row>
    <row r="920" spans="1:21" ht="12.95" customHeight="1" x14ac:dyDescent="0.25">
      <c r="A920" s="8">
        <v>918</v>
      </c>
      <c r="B920" s="12"/>
      <c r="C920" s="12"/>
      <c r="D920" s="17" t="str">
        <f>IFERROR(VLOOKUP(BASEA[[#This Row],[CEDULA]],USUARIOS!$B:$K,2,0)," ")</f>
        <v xml:space="preserve"> </v>
      </c>
      <c r="E920" s="17" t="str">
        <f>IFERROR(VLOOKUP(BASEA[[#This Row],[CEDULA]],USUARIOS!$B:$K,3,0)," ")</f>
        <v xml:space="preserve"> </v>
      </c>
      <c r="F920" s="10" t="str">
        <f>IFERROR(VLOOKUP(BASEA[[#This Row],[CEDULA]],USUARIOS!$B:$K,4,0)," ")</f>
        <v xml:space="preserve"> </v>
      </c>
      <c r="G920" s="3" t="str">
        <f>BASEA[[#This Row],[CEDULA]]&amp;BASEA[[#This Row],[PREDIO ]]</f>
        <v xml:space="preserve"> </v>
      </c>
      <c r="H920" s="3" t="str">
        <f>IFERROR(VLOOKUP(BASEA[[#This Row],[Columna1]],USUARIOS!$A:$K,6,0),"ERROR")</f>
        <v>ERROR</v>
      </c>
      <c r="I920" s="18" t="str">
        <f>IFERROR(VLOOKUP(BASEA[[#This Row],[Columna1]],USUARIOS!$A:$K,7,0)," ")</f>
        <v xml:space="preserve"> </v>
      </c>
      <c r="J920" s="18" t="str">
        <f>IFERROR(VLOOKUP(BASEA[[#This Row],[Columna1]],USUARIOS!$A:$K,8,0)," ")</f>
        <v xml:space="preserve"> </v>
      </c>
      <c r="K920" s="18" t="str">
        <f>IFERROR(VLOOKUP(BASEA[[#This Row],[Columna1]],USUARIOS!$A:$K,9,0)," ")</f>
        <v xml:space="preserve"> </v>
      </c>
      <c r="L920" s="18" t="str">
        <f>IFERROR(VLOOKUP(BASEA[[#This Row],[Columna1]],USUARIOS!$A:$K,10,0)," ")</f>
        <v xml:space="preserve"> </v>
      </c>
      <c r="M920" s="18" t="str">
        <f>IFERROR(VLOOKUP(BASEA[[#This Row],[Columna1]],USUARIOS!$A:$K,11,0)," ")</f>
        <v xml:space="preserve"> </v>
      </c>
      <c r="N920" s="11"/>
      <c r="O920" s="10"/>
      <c r="P920" s="10"/>
      <c r="Q920" s="10"/>
      <c r="R920" s="10"/>
      <c r="S920" s="19"/>
      <c r="T920" s="10"/>
      <c r="U920" s="10"/>
    </row>
    <row r="921" spans="1:21" ht="12.95" customHeight="1" x14ac:dyDescent="0.25">
      <c r="A921" s="8">
        <v>919</v>
      </c>
      <c r="B921" s="12"/>
      <c r="C921" s="12"/>
      <c r="D921" s="17" t="str">
        <f>IFERROR(VLOOKUP(BASEA[[#This Row],[CEDULA]],USUARIOS!$B:$K,2,0)," ")</f>
        <v xml:space="preserve"> </v>
      </c>
      <c r="E921" s="17" t="str">
        <f>IFERROR(VLOOKUP(BASEA[[#This Row],[CEDULA]],USUARIOS!$B:$K,3,0)," ")</f>
        <v xml:space="preserve"> </v>
      </c>
      <c r="F921" s="10" t="str">
        <f>IFERROR(VLOOKUP(BASEA[[#This Row],[CEDULA]],USUARIOS!$B:$K,4,0)," ")</f>
        <v xml:space="preserve"> </v>
      </c>
      <c r="G921" s="3" t="str">
        <f>BASEA[[#This Row],[CEDULA]]&amp;BASEA[[#This Row],[PREDIO ]]</f>
        <v xml:space="preserve"> </v>
      </c>
      <c r="H921" s="3" t="str">
        <f>IFERROR(VLOOKUP(BASEA[[#This Row],[Columna1]],USUARIOS!$A:$K,6,0),"ERROR")</f>
        <v>ERROR</v>
      </c>
      <c r="I921" s="18" t="str">
        <f>IFERROR(VLOOKUP(BASEA[[#This Row],[Columna1]],USUARIOS!$A:$K,7,0)," ")</f>
        <v xml:space="preserve"> </v>
      </c>
      <c r="J921" s="18" t="str">
        <f>IFERROR(VLOOKUP(BASEA[[#This Row],[Columna1]],USUARIOS!$A:$K,8,0)," ")</f>
        <v xml:space="preserve"> </v>
      </c>
      <c r="K921" s="18" t="str">
        <f>IFERROR(VLOOKUP(BASEA[[#This Row],[Columna1]],USUARIOS!$A:$K,9,0)," ")</f>
        <v xml:space="preserve"> </v>
      </c>
      <c r="L921" s="18" t="str">
        <f>IFERROR(VLOOKUP(BASEA[[#This Row],[Columna1]],USUARIOS!$A:$K,10,0)," ")</f>
        <v xml:space="preserve"> </v>
      </c>
      <c r="M921" s="18" t="str">
        <f>IFERROR(VLOOKUP(BASEA[[#This Row],[Columna1]],USUARIOS!$A:$K,11,0)," ")</f>
        <v xml:space="preserve"> </v>
      </c>
      <c r="N921" s="11"/>
      <c r="O921" s="10"/>
      <c r="P921" s="10"/>
      <c r="Q921" s="10"/>
      <c r="R921" s="10"/>
      <c r="S921" s="19"/>
      <c r="T921" s="10"/>
      <c r="U921" s="10"/>
    </row>
    <row r="922" spans="1:21" ht="12.95" customHeight="1" x14ac:dyDescent="0.25">
      <c r="A922" s="8">
        <v>920</v>
      </c>
      <c r="B922" s="12"/>
      <c r="C922" s="12"/>
      <c r="D922" s="17" t="str">
        <f>IFERROR(VLOOKUP(BASEA[[#This Row],[CEDULA]],USUARIOS!$B:$K,2,0)," ")</f>
        <v xml:space="preserve"> </v>
      </c>
      <c r="E922" s="17" t="str">
        <f>IFERROR(VLOOKUP(BASEA[[#This Row],[CEDULA]],USUARIOS!$B:$K,3,0)," ")</f>
        <v xml:space="preserve"> </v>
      </c>
      <c r="F922" s="10" t="str">
        <f>IFERROR(VLOOKUP(BASEA[[#This Row],[CEDULA]],USUARIOS!$B:$K,4,0)," ")</f>
        <v xml:space="preserve"> </v>
      </c>
      <c r="G922" s="3" t="str">
        <f>BASEA[[#This Row],[CEDULA]]&amp;BASEA[[#This Row],[PREDIO ]]</f>
        <v xml:space="preserve"> </v>
      </c>
      <c r="H922" s="3" t="str">
        <f>IFERROR(VLOOKUP(BASEA[[#This Row],[Columna1]],USUARIOS!$A:$K,6,0),"ERROR")</f>
        <v>ERROR</v>
      </c>
      <c r="I922" s="18" t="str">
        <f>IFERROR(VLOOKUP(BASEA[[#This Row],[Columna1]],USUARIOS!$A:$K,7,0)," ")</f>
        <v xml:space="preserve"> </v>
      </c>
      <c r="J922" s="18" t="str">
        <f>IFERROR(VLOOKUP(BASEA[[#This Row],[Columna1]],USUARIOS!$A:$K,8,0)," ")</f>
        <v xml:space="preserve"> </v>
      </c>
      <c r="K922" s="18" t="str">
        <f>IFERROR(VLOOKUP(BASEA[[#This Row],[Columna1]],USUARIOS!$A:$K,9,0)," ")</f>
        <v xml:space="preserve"> </v>
      </c>
      <c r="L922" s="18" t="str">
        <f>IFERROR(VLOOKUP(BASEA[[#This Row],[Columna1]],USUARIOS!$A:$K,10,0)," ")</f>
        <v xml:space="preserve"> </v>
      </c>
      <c r="M922" s="18" t="str">
        <f>IFERROR(VLOOKUP(BASEA[[#This Row],[Columna1]],USUARIOS!$A:$K,11,0)," ")</f>
        <v xml:space="preserve"> </v>
      </c>
      <c r="N922" s="11"/>
      <c r="O922" s="10"/>
      <c r="P922" s="10"/>
      <c r="Q922" s="10"/>
      <c r="R922" s="10"/>
      <c r="S922" s="19"/>
      <c r="T922" s="10"/>
      <c r="U922" s="10"/>
    </row>
    <row r="923" spans="1:21" ht="12.95" customHeight="1" x14ac:dyDescent="0.25">
      <c r="A923" s="8">
        <v>921</v>
      </c>
      <c r="B923" s="12"/>
      <c r="C923" s="12"/>
      <c r="D923" s="17" t="str">
        <f>IFERROR(VLOOKUP(BASEA[[#This Row],[CEDULA]],USUARIOS!$B:$K,2,0)," ")</f>
        <v xml:space="preserve"> </v>
      </c>
      <c r="E923" s="17" t="str">
        <f>IFERROR(VLOOKUP(BASEA[[#This Row],[CEDULA]],USUARIOS!$B:$K,3,0)," ")</f>
        <v xml:space="preserve"> </v>
      </c>
      <c r="F923" s="10" t="str">
        <f>IFERROR(VLOOKUP(BASEA[[#This Row],[CEDULA]],USUARIOS!$B:$K,4,0)," ")</f>
        <v xml:space="preserve"> </v>
      </c>
      <c r="G923" s="3" t="str">
        <f>BASEA[[#This Row],[CEDULA]]&amp;BASEA[[#This Row],[PREDIO ]]</f>
        <v xml:space="preserve"> </v>
      </c>
      <c r="H923" s="3" t="str">
        <f>IFERROR(VLOOKUP(BASEA[[#This Row],[Columna1]],USUARIOS!$A:$K,6,0),"ERROR")</f>
        <v>ERROR</v>
      </c>
      <c r="I923" s="18" t="str">
        <f>IFERROR(VLOOKUP(BASEA[[#This Row],[Columna1]],USUARIOS!$A:$K,7,0)," ")</f>
        <v xml:space="preserve"> </v>
      </c>
      <c r="J923" s="18" t="str">
        <f>IFERROR(VLOOKUP(BASEA[[#This Row],[Columna1]],USUARIOS!$A:$K,8,0)," ")</f>
        <v xml:space="preserve"> </v>
      </c>
      <c r="K923" s="18" t="str">
        <f>IFERROR(VLOOKUP(BASEA[[#This Row],[Columna1]],USUARIOS!$A:$K,9,0)," ")</f>
        <v xml:space="preserve"> </v>
      </c>
      <c r="L923" s="18" t="str">
        <f>IFERROR(VLOOKUP(BASEA[[#This Row],[Columna1]],USUARIOS!$A:$K,10,0)," ")</f>
        <v xml:space="preserve"> </v>
      </c>
      <c r="M923" s="18" t="str">
        <f>IFERROR(VLOOKUP(BASEA[[#This Row],[Columna1]],USUARIOS!$A:$K,11,0)," ")</f>
        <v xml:space="preserve"> </v>
      </c>
      <c r="N923" s="11"/>
      <c r="O923" s="10"/>
      <c r="P923" s="10"/>
      <c r="Q923" s="10"/>
      <c r="R923" s="10"/>
      <c r="S923" s="19"/>
      <c r="T923" s="10"/>
      <c r="U923" s="10"/>
    </row>
    <row r="924" spans="1:21" ht="12.95" customHeight="1" x14ac:dyDescent="0.25">
      <c r="A924" s="8">
        <v>922</v>
      </c>
      <c r="B924" s="12"/>
      <c r="C924" s="12"/>
      <c r="D924" s="17" t="str">
        <f>IFERROR(VLOOKUP(BASEA[[#This Row],[CEDULA]],USUARIOS!$B:$K,2,0)," ")</f>
        <v xml:space="preserve"> </v>
      </c>
      <c r="E924" s="17" t="str">
        <f>IFERROR(VLOOKUP(BASEA[[#This Row],[CEDULA]],USUARIOS!$B:$K,3,0)," ")</f>
        <v xml:space="preserve"> </v>
      </c>
      <c r="F924" s="10" t="str">
        <f>IFERROR(VLOOKUP(BASEA[[#This Row],[CEDULA]],USUARIOS!$B:$K,4,0)," ")</f>
        <v xml:space="preserve"> </v>
      </c>
      <c r="G924" s="3" t="str">
        <f>BASEA[[#This Row],[CEDULA]]&amp;BASEA[[#This Row],[PREDIO ]]</f>
        <v xml:space="preserve"> </v>
      </c>
      <c r="H924" s="3" t="str">
        <f>IFERROR(VLOOKUP(BASEA[[#This Row],[Columna1]],USUARIOS!$A:$K,6,0),"ERROR")</f>
        <v>ERROR</v>
      </c>
      <c r="I924" s="18" t="str">
        <f>IFERROR(VLOOKUP(BASEA[[#This Row],[Columna1]],USUARIOS!$A:$K,7,0)," ")</f>
        <v xml:space="preserve"> </v>
      </c>
      <c r="J924" s="18" t="str">
        <f>IFERROR(VLOOKUP(BASEA[[#This Row],[Columna1]],USUARIOS!$A:$K,8,0)," ")</f>
        <v xml:space="preserve"> </v>
      </c>
      <c r="K924" s="18" t="str">
        <f>IFERROR(VLOOKUP(BASEA[[#This Row],[Columna1]],USUARIOS!$A:$K,9,0)," ")</f>
        <v xml:space="preserve"> </v>
      </c>
      <c r="L924" s="18" t="str">
        <f>IFERROR(VLOOKUP(BASEA[[#This Row],[Columna1]],USUARIOS!$A:$K,10,0)," ")</f>
        <v xml:space="preserve"> </v>
      </c>
      <c r="M924" s="18" t="str">
        <f>IFERROR(VLOOKUP(BASEA[[#This Row],[Columna1]],USUARIOS!$A:$K,11,0)," ")</f>
        <v xml:space="preserve"> </v>
      </c>
      <c r="N924" s="11"/>
      <c r="O924" s="10"/>
      <c r="P924" s="10"/>
      <c r="Q924" s="10"/>
      <c r="R924" s="10"/>
      <c r="S924" s="19"/>
      <c r="T924" s="10"/>
      <c r="U924" s="10"/>
    </row>
    <row r="925" spans="1:21" ht="12.95" customHeight="1" x14ac:dyDescent="0.25">
      <c r="A925" s="8">
        <v>923</v>
      </c>
      <c r="B925" s="12"/>
      <c r="C925" s="12"/>
      <c r="D925" s="17" t="str">
        <f>IFERROR(VLOOKUP(BASEA[[#This Row],[CEDULA]],USUARIOS!$B:$K,2,0)," ")</f>
        <v xml:space="preserve"> </v>
      </c>
      <c r="E925" s="17" t="str">
        <f>IFERROR(VLOOKUP(BASEA[[#This Row],[CEDULA]],USUARIOS!$B:$K,3,0)," ")</f>
        <v xml:space="preserve"> </v>
      </c>
      <c r="F925" s="10" t="str">
        <f>IFERROR(VLOOKUP(BASEA[[#This Row],[CEDULA]],USUARIOS!$B:$K,4,0)," ")</f>
        <v xml:space="preserve"> </v>
      </c>
      <c r="G925" s="3" t="str">
        <f>BASEA[[#This Row],[CEDULA]]&amp;BASEA[[#This Row],[PREDIO ]]</f>
        <v xml:space="preserve"> </v>
      </c>
      <c r="H925" s="3" t="str">
        <f>IFERROR(VLOOKUP(BASEA[[#This Row],[Columna1]],USUARIOS!$A:$K,6,0),"ERROR")</f>
        <v>ERROR</v>
      </c>
      <c r="I925" s="18" t="str">
        <f>IFERROR(VLOOKUP(BASEA[[#This Row],[Columna1]],USUARIOS!$A:$K,7,0)," ")</f>
        <v xml:space="preserve"> </v>
      </c>
      <c r="J925" s="18" t="str">
        <f>IFERROR(VLOOKUP(BASEA[[#This Row],[Columna1]],USUARIOS!$A:$K,8,0)," ")</f>
        <v xml:space="preserve"> </v>
      </c>
      <c r="K925" s="18" t="str">
        <f>IFERROR(VLOOKUP(BASEA[[#This Row],[Columna1]],USUARIOS!$A:$K,9,0)," ")</f>
        <v xml:space="preserve"> </v>
      </c>
      <c r="L925" s="18" t="str">
        <f>IFERROR(VLOOKUP(BASEA[[#This Row],[Columna1]],USUARIOS!$A:$K,10,0)," ")</f>
        <v xml:space="preserve"> </v>
      </c>
      <c r="M925" s="18" t="str">
        <f>IFERROR(VLOOKUP(BASEA[[#This Row],[Columna1]],USUARIOS!$A:$K,11,0)," ")</f>
        <v xml:space="preserve"> </v>
      </c>
      <c r="N925" s="11"/>
      <c r="O925" s="10"/>
      <c r="P925" s="10"/>
      <c r="Q925" s="10"/>
      <c r="R925" s="10"/>
      <c r="S925" s="19"/>
      <c r="T925" s="10"/>
      <c r="U925" s="10"/>
    </row>
    <row r="926" spans="1:21" ht="12.95" customHeight="1" x14ac:dyDescent="0.25">
      <c r="A926" s="8">
        <v>924</v>
      </c>
      <c r="B926" s="12"/>
      <c r="C926" s="12"/>
      <c r="D926" s="17" t="str">
        <f>IFERROR(VLOOKUP(BASEA[[#This Row],[CEDULA]],USUARIOS!$B:$K,2,0)," ")</f>
        <v xml:space="preserve"> </v>
      </c>
      <c r="E926" s="17" t="str">
        <f>IFERROR(VLOOKUP(BASEA[[#This Row],[CEDULA]],USUARIOS!$B:$K,3,0)," ")</f>
        <v xml:space="preserve"> </v>
      </c>
      <c r="F926" s="10" t="str">
        <f>IFERROR(VLOOKUP(BASEA[[#This Row],[CEDULA]],USUARIOS!$B:$K,4,0)," ")</f>
        <v xml:space="preserve"> </v>
      </c>
      <c r="G926" s="3" t="str">
        <f>BASEA[[#This Row],[CEDULA]]&amp;BASEA[[#This Row],[PREDIO ]]</f>
        <v xml:space="preserve"> </v>
      </c>
      <c r="H926" s="3" t="str">
        <f>IFERROR(VLOOKUP(BASEA[[#This Row],[Columna1]],USUARIOS!$A:$K,6,0),"ERROR")</f>
        <v>ERROR</v>
      </c>
      <c r="I926" s="18" t="str">
        <f>IFERROR(VLOOKUP(BASEA[[#This Row],[Columna1]],USUARIOS!$A:$K,7,0)," ")</f>
        <v xml:space="preserve"> </v>
      </c>
      <c r="J926" s="18" t="str">
        <f>IFERROR(VLOOKUP(BASEA[[#This Row],[Columna1]],USUARIOS!$A:$K,8,0)," ")</f>
        <v xml:space="preserve"> </v>
      </c>
      <c r="K926" s="18" t="str">
        <f>IFERROR(VLOOKUP(BASEA[[#This Row],[Columna1]],USUARIOS!$A:$K,9,0)," ")</f>
        <v xml:space="preserve"> </v>
      </c>
      <c r="L926" s="18" t="str">
        <f>IFERROR(VLOOKUP(BASEA[[#This Row],[Columna1]],USUARIOS!$A:$K,10,0)," ")</f>
        <v xml:space="preserve"> </v>
      </c>
      <c r="M926" s="18" t="str">
        <f>IFERROR(VLOOKUP(BASEA[[#This Row],[Columna1]],USUARIOS!$A:$K,11,0)," ")</f>
        <v xml:space="preserve"> </v>
      </c>
      <c r="N926" s="11"/>
      <c r="O926" s="10"/>
      <c r="P926" s="10"/>
      <c r="Q926" s="10"/>
      <c r="R926" s="10"/>
      <c r="S926" s="19"/>
      <c r="T926" s="10"/>
      <c r="U926" s="10"/>
    </row>
    <row r="927" spans="1:21" ht="12.95" customHeight="1" x14ac:dyDescent="0.25">
      <c r="A927" s="8">
        <v>925</v>
      </c>
      <c r="B927" s="12"/>
      <c r="C927" s="12"/>
      <c r="D927" s="17" t="str">
        <f>IFERROR(VLOOKUP(BASEA[[#This Row],[CEDULA]],USUARIOS!$B:$K,2,0)," ")</f>
        <v xml:space="preserve"> </v>
      </c>
      <c r="E927" s="17" t="str">
        <f>IFERROR(VLOOKUP(BASEA[[#This Row],[CEDULA]],USUARIOS!$B:$K,3,0)," ")</f>
        <v xml:space="preserve"> </v>
      </c>
      <c r="F927" s="10" t="str">
        <f>IFERROR(VLOOKUP(BASEA[[#This Row],[CEDULA]],USUARIOS!$B:$K,4,0)," ")</f>
        <v xml:space="preserve"> </v>
      </c>
      <c r="G927" s="3" t="str">
        <f>BASEA[[#This Row],[CEDULA]]&amp;BASEA[[#This Row],[PREDIO ]]</f>
        <v xml:space="preserve"> </v>
      </c>
      <c r="H927" s="3" t="str">
        <f>IFERROR(VLOOKUP(BASEA[[#This Row],[Columna1]],USUARIOS!$A:$K,6,0),"ERROR")</f>
        <v>ERROR</v>
      </c>
      <c r="I927" s="18" t="str">
        <f>IFERROR(VLOOKUP(BASEA[[#This Row],[Columna1]],USUARIOS!$A:$K,7,0)," ")</f>
        <v xml:space="preserve"> </v>
      </c>
      <c r="J927" s="18" t="str">
        <f>IFERROR(VLOOKUP(BASEA[[#This Row],[Columna1]],USUARIOS!$A:$K,8,0)," ")</f>
        <v xml:space="preserve"> </v>
      </c>
      <c r="K927" s="18" t="str">
        <f>IFERROR(VLOOKUP(BASEA[[#This Row],[Columna1]],USUARIOS!$A:$K,9,0)," ")</f>
        <v xml:space="preserve"> </v>
      </c>
      <c r="L927" s="18" t="str">
        <f>IFERROR(VLOOKUP(BASEA[[#This Row],[Columna1]],USUARIOS!$A:$K,10,0)," ")</f>
        <v xml:space="preserve"> </v>
      </c>
      <c r="M927" s="18" t="str">
        <f>IFERROR(VLOOKUP(BASEA[[#This Row],[Columna1]],USUARIOS!$A:$K,11,0)," ")</f>
        <v xml:space="preserve"> </v>
      </c>
      <c r="N927" s="11"/>
      <c r="O927" s="10"/>
      <c r="P927" s="10"/>
      <c r="Q927" s="10"/>
      <c r="R927" s="10"/>
      <c r="S927" s="19"/>
      <c r="T927" s="10"/>
      <c r="U927" s="10"/>
    </row>
    <row r="928" spans="1:21" ht="12.95" customHeight="1" x14ac:dyDescent="0.25">
      <c r="A928" s="8">
        <v>926</v>
      </c>
      <c r="B928" s="12"/>
      <c r="C928" s="12"/>
      <c r="D928" s="17" t="str">
        <f>IFERROR(VLOOKUP(BASEA[[#This Row],[CEDULA]],USUARIOS!$B:$K,2,0)," ")</f>
        <v xml:space="preserve"> </v>
      </c>
      <c r="E928" s="17" t="str">
        <f>IFERROR(VLOOKUP(BASEA[[#This Row],[CEDULA]],USUARIOS!$B:$K,3,0)," ")</f>
        <v xml:space="preserve"> </v>
      </c>
      <c r="F928" s="10" t="str">
        <f>IFERROR(VLOOKUP(BASEA[[#This Row],[CEDULA]],USUARIOS!$B:$K,4,0)," ")</f>
        <v xml:space="preserve"> </v>
      </c>
      <c r="G928" s="3" t="str">
        <f>BASEA[[#This Row],[CEDULA]]&amp;BASEA[[#This Row],[PREDIO ]]</f>
        <v xml:space="preserve"> </v>
      </c>
      <c r="H928" s="3" t="str">
        <f>IFERROR(VLOOKUP(BASEA[[#This Row],[Columna1]],USUARIOS!$A:$K,6,0),"ERROR")</f>
        <v>ERROR</v>
      </c>
      <c r="I928" s="18" t="str">
        <f>IFERROR(VLOOKUP(BASEA[[#This Row],[Columna1]],USUARIOS!$A:$K,7,0)," ")</f>
        <v xml:space="preserve"> </v>
      </c>
      <c r="J928" s="18" t="str">
        <f>IFERROR(VLOOKUP(BASEA[[#This Row],[Columna1]],USUARIOS!$A:$K,8,0)," ")</f>
        <v xml:space="preserve"> </v>
      </c>
      <c r="K928" s="18" t="str">
        <f>IFERROR(VLOOKUP(BASEA[[#This Row],[Columna1]],USUARIOS!$A:$K,9,0)," ")</f>
        <v xml:space="preserve"> </v>
      </c>
      <c r="L928" s="18" t="str">
        <f>IFERROR(VLOOKUP(BASEA[[#This Row],[Columna1]],USUARIOS!$A:$K,10,0)," ")</f>
        <v xml:space="preserve"> </v>
      </c>
      <c r="M928" s="18" t="str">
        <f>IFERROR(VLOOKUP(BASEA[[#This Row],[Columna1]],USUARIOS!$A:$K,11,0)," ")</f>
        <v xml:space="preserve"> </v>
      </c>
      <c r="N928" s="11"/>
      <c r="O928" s="10"/>
      <c r="P928" s="10"/>
      <c r="Q928" s="10"/>
      <c r="R928" s="10"/>
      <c r="S928" s="19"/>
      <c r="T928" s="10"/>
      <c r="U928" s="10"/>
    </row>
    <row r="929" spans="1:21" ht="12.95" customHeight="1" x14ac:dyDescent="0.25">
      <c r="A929" s="8">
        <v>927</v>
      </c>
      <c r="B929" s="12"/>
      <c r="C929" s="12"/>
      <c r="D929" s="17" t="str">
        <f>IFERROR(VLOOKUP(BASEA[[#This Row],[CEDULA]],USUARIOS!$B:$K,2,0)," ")</f>
        <v xml:space="preserve"> </v>
      </c>
      <c r="E929" s="17" t="str">
        <f>IFERROR(VLOOKUP(BASEA[[#This Row],[CEDULA]],USUARIOS!$B:$K,3,0)," ")</f>
        <v xml:space="preserve"> </v>
      </c>
      <c r="F929" s="10" t="str">
        <f>IFERROR(VLOOKUP(BASEA[[#This Row],[CEDULA]],USUARIOS!$B:$K,4,0)," ")</f>
        <v xml:space="preserve"> </v>
      </c>
      <c r="G929" s="3" t="str">
        <f>BASEA[[#This Row],[CEDULA]]&amp;BASEA[[#This Row],[PREDIO ]]</f>
        <v xml:space="preserve"> </v>
      </c>
      <c r="H929" s="3" t="str">
        <f>IFERROR(VLOOKUP(BASEA[[#This Row],[Columna1]],USUARIOS!$A:$K,6,0),"ERROR")</f>
        <v>ERROR</v>
      </c>
      <c r="I929" s="18" t="str">
        <f>IFERROR(VLOOKUP(BASEA[[#This Row],[Columna1]],USUARIOS!$A:$K,7,0)," ")</f>
        <v xml:space="preserve"> </v>
      </c>
      <c r="J929" s="18" t="str">
        <f>IFERROR(VLOOKUP(BASEA[[#This Row],[Columna1]],USUARIOS!$A:$K,8,0)," ")</f>
        <v xml:space="preserve"> </v>
      </c>
      <c r="K929" s="18" t="str">
        <f>IFERROR(VLOOKUP(BASEA[[#This Row],[Columna1]],USUARIOS!$A:$K,9,0)," ")</f>
        <v xml:space="preserve"> </v>
      </c>
      <c r="L929" s="18" t="str">
        <f>IFERROR(VLOOKUP(BASEA[[#This Row],[Columna1]],USUARIOS!$A:$K,10,0)," ")</f>
        <v xml:space="preserve"> </v>
      </c>
      <c r="M929" s="18" t="str">
        <f>IFERROR(VLOOKUP(BASEA[[#This Row],[Columna1]],USUARIOS!$A:$K,11,0)," ")</f>
        <v xml:space="preserve"> </v>
      </c>
      <c r="N929" s="11"/>
      <c r="O929" s="10"/>
      <c r="P929" s="10"/>
      <c r="Q929" s="10"/>
      <c r="R929" s="10"/>
      <c r="S929" s="19"/>
      <c r="T929" s="10"/>
      <c r="U929" s="10"/>
    </row>
    <row r="930" spans="1:21" ht="12.95" customHeight="1" x14ac:dyDescent="0.25">
      <c r="A930" s="8">
        <v>928</v>
      </c>
      <c r="B930" s="12"/>
      <c r="C930" s="12"/>
      <c r="D930" s="17" t="str">
        <f>IFERROR(VLOOKUP(BASEA[[#This Row],[CEDULA]],USUARIOS!$B:$K,2,0)," ")</f>
        <v xml:space="preserve"> </v>
      </c>
      <c r="E930" s="17" t="str">
        <f>IFERROR(VLOOKUP(BASEA[[#This Row],[CEDULA]],USUARIOS!$B:$K,3,0)," ")</f>
        <v xml:space="preserve"> </v>
      </c>
      <c r="F930" s="10" t="str">
        <f>IFERROR(VLOOKUP(BASEA[[#This Row],[CEDULA]],USUARIOS!$B:$K,4,0)," ")</f>
        <v xml:space="preserve"> </v>
      </c>
      <c r="G930" s="3" t="str">
        <f>BASEA[[#This Row],[CEDULA]]&amp;BASEA[[#This Row],[PREDIO ]]</f>
        <v xml:space="preserve"> </v>
      </c>
      <c r="H930" s="3" t="str">
        <f>IFERROR(VLOOKUP(BASEA[[#This Row],[Columna1]],USUARIOS!$A:$K,6,0),"ERROR")</f>
        <v>ERROR</v>
      </c>
      <c r="I930" s="18" t="str">
        <f>IFERROR(VLOOKUP(BASEA[[#This Row],[Columna1]],USUARIOS!$A:$K,7,0)," ")</f>
        <v xml:space="preserve"> </v>
      </c>
      <c r="J930" s="18" t="str">
        <f>IFERROR(VLOOKUP(BASEA[[#This Row],[Columna1]],USUARIOS!$A:$K,8,0)," ")</f>
        <v xml:space="preserve"> </v>
      </c>
      <c r="K930" s="18" t="str">
        <f>IFERROR(VLOOKUP(BASEA[[#This Row],[Columna1]],USUARIOS!$A:$K,9,0)," ")</f>
        <v xml:space="preserve"> </v>
      </c>
      <c r="L930" s="18" t="str">
        <f>IFERROR(VLOOKUP(BASEA[[#This Row],[Columna1]],USUARIOS!$A:$K,10,0)," ")</f>
        <v xml:space="preserve"> </v>
      </c>
      <c r="M930" s="18" t="str">
        <f>IFERROR(VLOOKUP(BASEA[[#This Row],[Columna1]],USUARIOS!$A:$K,11,0)," ")</f>
        <v xml:space="preserve"> </v>
      </c>
      <c r="N930" s="11"/>
      <c r="O930" s="10"/>
      <c r="P930" s="10"/>
      <c r="Q930" s="10"/>
      <c r="R930" s="10"/>
      <c r="S930" s="19"/>
      <c r="T930" s="10"/>
      <c r="U930" s="10"/>
    </row>
    <row r="931" spans="1:21" ht="12.95" customHeight="1" x14ac:dyDescent="0.25">
      <c r="A931" s="8">
        <v>929</v>
      </c>
      <c r="B931" s="12"/>
      <c r="C931" s="12"/>
      <c r="D931" s="17" t="str">
        <f>IFERROR(VLOOKUP(BASEA[[#This Row],[CEDULA]],USUARIOS!$B:$K,2,0)," ")</f>
        <v xml:space="preserve"> </v>
      </c>
      <c r="E931" s="17" t="str">
        <f>IFERROR(VLOOKUP(BASEA[[#This Row],[CEDULA]],USUARIOS!$B:$K,3,0)," ")</f>
        <v xml:space="preserve"> </v>
      </c>
      <c r="F931" s="10" t="str">
        <f>IFERROR(VLOOKUP(BASEA[[#This Row],[CEDULA]],USUARIOS!$B:$K,4,0)," ")</f>
        <v xml:space="preserve"> </v>
      </c>
      <c r="G931" s="3" t="str">
        <f>BASEA[[#This Row],[CEDULA]]&amp;BASEA[[#This Row],[PREDIO ]]</f>
        <v xml:space="preserve"> </v>
      </c>
      <c r="H931" s="3" t="str">
        <f>IFERROR(VLOOKUP(BASEA[[#This Row],[Columna1]],USUARIOS!$A:$K,6,0),"ERROR")</f>
        <v>ERROR</v>
      </c>
      <c r="I931" s="18" t="str">
        <f>IFERROR(VLOOKUP(BASEA[[#This Row],[Columna1]],USUARIOS!$A:$K,7,0)," ")</f>
        <v xml:space="preserve"> </v>
      </c>
      <c r="J931" s="18" t="str">
        <f>IFERROR(VLOOKUP(BASEA[[#This Row],[Columna1]],USUARIOS!$A:$K,8,0)," ")</f>
        <v xml:space="preserve"> </v>
      </c>
      <c r="K931" s="18" t="str">
        <f>IFERROR(VLOOKUP(BASEA[[#This Row],[Columna1]],USUARIOS!$A:$K,9,0)," ")</f>
        <v xml:space="preserve"> </v>
      </c>
      <c r="L931" s="18" t="str">
        <f>IFERROR(VLOOKUP(BASEA[[#This Row],[Columna1]],USUARIOS!$A:$K,10,0)," ")</f>
        <v xml:space="preserve"> </v>
      </c>
      <c r="M931" s="18" t="str">
        <f>IFERROR(VLOOKUP(BASEA[[#This Row],[Columna1]],USUARIOS!$A:$K,11,0)," ")</f>
        <v xml:space="preserve"> </v>
      </c>
      <c r="N931" s="11"/>
      <c r="O931" s="10"/>
      <c r="P931" s="10"/>
      <c r="Q931" s="10"/>
      <c r="R931" s="10"/>
      <c r="S931" s="19"/>
      <c r="T931" s="10"/>
      <c r="U931" s="10"/>
    </row>
    <row r="932" spans="1:21" ht="12.95" customHeight="1" x14ac:dyDescent="0.25">
      <c r="A932" s="8">
        <v>930</v>
      </c>
      <c r="B932" s="12"/>
      <c r="C932" s="12"/>
      <c r="D932" s="17" t="str">
        <f>IFERROR(VLOOKUP(BASEA[[#This Row],[CEDULA]],USUARIOS!$B:$K,2,0)," ")</f>
        <v xml:space="preserve"> </v>
      </c>
      <c r="E932" s="17" t="str">
        <f>IFERROR(VLOOKUP(BASEA[[#This Row],[CEDULA]],USUARIOS!$B:$K,3,0)," ")</f>
        <v xml:space="preserve"> </v>
      </c>
      <c r="F932" s="10" t="str">
        <f>IFERROR(VLOOKUP(BASEA[[#This Row],[CEDULA]],USUARIOS!$B:$K,4,0)," ")</f>
        <v xml:space="preserve"> </v>
      </c>
      <c r="G932" s="3" t="str">
        <f>BASEA[[#This Row],[CEDULA]]&amp;BASEA[[#This Row],[PREDIO ]]</f>
        <v xml:space="preserve"> </v>
      </c>
      <c r="H932" s="3" t="str">
        <f>IFERROR(VLOOKUP(BASEA[[#This Row],[Columna1]],USUARIOS!$A:$K,6,0),"ERROR")</f>
        <v>ERROR</v>
      </c>
      <c r="I932" s="18" t="str">
        <f>IFERROR(VLOOKUP(BASEA[[#This Row],[Columna1]],USUARIOS!$A:$K,7,0)," ")</f>
        <v xml:space="preserve"> </v>
      </c>
      <c r="J932" s="18" t="str">
        <f>IFERROR(VLOOKUP(BASEA[[#This Row],[Columna1]],USUARIOS!$A:$K,8,0)," ")</f>
        <v xml:space="preserve"> </v>
      </c>
      <c r="K932" s="18" t="str">
        <f>IFERROR(VLOOKUP(BASEA[[#This Row],[Columna1]],USUARIOS!$A:$K,9,0)," ")</f>
        <v xml:space="preserve"> </v>
      </c>
      <c r="L932" s="18" t="str">
        <f>IFERROR(VLOOKUP(BASEA[[#This Row],[Columna1]],USUARIOS!$A:$K,10,0)," ")</f>
        <v xml:space="preserve"> </v>
      </c>
      <c r="M932" s="18" t="str">
        <f>IFERROR(VLOOKUP(BASEA[[#This Row],[Columna1]],USUARIOS!$A:$K,11,0)," ")</f>
        <v xml:space="preserve"> </v>
      </c>
      <c r="N932" s="11"/>
      <c r="O932" s="10"/>
      <c r="P932" s="10"/>
      <c r="Q932" s="10"/>
      <c r="R932" s="10"/>
      <c r="S932" s="19"/>
      <c r="T932" s="10"/>
      <c r="U932" s="10"/>
    </row>
    <row r="933" spans="1:21" ht="12.95" customHeight="1" x14ac:dyDescent="0.25">
      <c r="A933" s="8">
        <v>931</v>
      </c>
      <c r="B933" s="12"/>
      <c r="C933" s="12"/>
      <c r="D933" s="17" t="str">
        <f>IFERROR(VLOOKUP(BASEA[[#This Row],[CEDULA]],USUARIOS!$B:$K,2,0)," ")</f>
        <v xml:space="preserve"> </v>
      </c>
      <c r="E933" s="17" t="str">
        <f>IFERROR(VLOOKUP(BASEA[[#This Row],[CEDULA]],USUARIOS!$B:$K,3,0)," ")</f>
        <v xml:space="preserve"> </v>
      </c>
      <c r="F933" s="10" t="str">
        <f>IFERROR(VLOOKUP(BASEA[[#This Row],[CEDULA]],USUARIOS!$B:$K,4,0)," ")</f>
        <v xml:space="preserve"> </v>
      </c>
      <c r="G933" s="3" t="str">
        <f>BASEA[[#This Row],[CEDULA]]&amp;BASEA[[#This Row],[PREDIO ]]</f>
        <v xml:space="preserve"> </v>
      </c>
      <c r="H933" s="3" t="str">
        <f>IFERROR(VLOOKUP(BASEA[[#This Row],[Columna1]],USUARIOS!$A:$K,6,0),"ERROR")</f>
        <v>ERROR</v>
      </c>
      <c r="I933" s="18" t="str">
        <f>IFERROR(VLOOKUP(BASEA[[#This Row],[Columna1]],USUARIOS!$A:$K,7,0)," ")</f>
        <v xml:space="preserve"> </v>
      </c>
      <c r="J933" s="18" t="str">
        <f>IFERROR(VLOOKUP(BASEA[[#This Row],[Columna1]],USUARIOS!$A:$K,8,0)," ")</f>
        <v xml:space="preserve"> </v>
      </c>
      <c r="K933" s="18" t="str">
        <f>IFERROR(VLOOKUP(BASEA[[#This Row],[Columna1]],USUARIOS!$A:$K,9,0)," ")</f>
        <v xml:space="preserve"> </v>
      </c>
      <c r="L933" s="18" t="str">
        <f>IFERROR(VLOOKUP(BASEA[[#This Row],[Columna1]],USUARIOS!$A:$K,10,0)," ")</f>
        <v xml:space="preserve"> </v>
      </c>
      <c r="M933" s="18" t="str">
        <f>IFERROR(VLOOKUP(BASEA[[#This Row],[Columna1]],USUARIOS!$A:$K,11,0)," ")</f>
        <v xml:space="preserve"> </v>
      </c>
      <c r="N933" s="11"/>
      <c r="O933" s="10"/>
      <c r="P933" s="10"/>
      <c r="Q933" s="10"/>
      <c r="R933" s="10"/>
      <c r="S933" s="19"/>
      <c r="T933" s="10"/>
      <c r="U933" s="10"/>
    </row>
    <row r="934" spans="1:21" ht="12.95" customHeight="1" x14ac:dyDescent="0.25">
      <c r="A934" s="8">
        <v>932</v>
      </c>
      <c r="B934" s="12"/>
      <c r="C934" s="12"/>
      <c r="D934" s="17" t="str">
        <f>IFERROR(VLOOKUP(BASEA[[#This Row],[CEDULA]],USUARIOS!$B:$K,2,0)," ")</f>
        <v xml:space="preserve"> </v>
      </c>
      <c r="E934" s="17" t="str">
        <f>IFERROR(VLOOKUP(BASEA[[#This Row],[CEDULA]],USUARIOS!$B:$K,3,0)," ")</f>
        <v xml:space="preserve"> </v>
      </c>
      <c r="F934" s="10" t="str">
        <f>IFERROR(VLOOKUP(BASEA[[#This Row],[CEDULA]],USUARIOS!$B:$K,4,0)," ")</f>
        <v xml:space="preserve"> </v>
      </c>
      <c r="G934" s="3" t="str">
        <f>BASEA[[#This Row],[CEDULA]]&amp;BASEA[[#This Row],[PREDIO ]]</f>
        <v xml:space="preserve"> </v>
      </c>
      <c r="H934" s="3" t="str">
        <f>IFERROR(VLOOKUP(BASEA[[#This Row],[Columna1]],USUARIOS!$A:$K,6,0),"ERROR")</f>
        <v>ERROR</v>
      </c>
      <c r="I934" s="18" t="str">
        <f>IFERROR(VLOOKUP(BASEA[[#This Row],[Columna1]],USUARIOS!$A:$K,7,0)," ")</f>
        <v xml:space="preserve"> </v>
      </c>
      <c r="J934" s="18" t="str">
        <f>IFERROR(VLOOKUP(BASEA[[#This Row],[Columna1]],USUARIOS!$A:$K,8,0)," ")</f>
        <v xml:space="preserve"> </v>
      </c>
      <c r="K934" s="18" t="str">
        <f>IFERROR(VLOOKUP(BASEA[[#This Row],[Columna1]],USUARIOS!$A:$K,9,0)," ")</f>
        <v xml:space="preserve"> </v>
      </c>
      <c r="L934" s="18" t="str">
        <f>IFERROR(VLOOKUP(BASEA[[#This Row],[Columna1]],USUARIOS!$A:$K,10,0)," ")</f>
        <v xml:space="preserve"> </v>
      </c>
      <c r="M934" s="18" t="str">
        <f>IFERROR(VLOOKUP(BASEA[[#This Row],[Columna1]],USUARIOS!$A:$K,11,0)," ")</f>
        <v xml:space="preserve"> </v>
      </c>
      <c r="N934" s="11"/>
      <c r="O934" s="10"/>
      <c r="P934" s="10"/>
      <c r="Q934" s="10"/>
      <c r="R934" s="10"/>
      <c r="S934" s="19"/>
      <c r="T934" s="10"/>
      <c r="U934" s="10"/>
    </row>
    <row r="935" spans="1:21" ht="12.95" customHeight="1" x14ac:dyDescent="0.25">
      <c r="A935" s="8">
        <v>933</v>
      </c>
      <c r="B935" s="12"/>
      <c r="C935" s="12"/>
      <c r="D935" s="17" t="str">
        <f>IFERROR(VLOOKUP(BASEA[[#This Row],[CEDULA]],USUARIOS!$B:$K,2,0)," ")</f>
        <v xml:space="preserve"> </v>
      </c>
      <c r="E935" s="17" t="str">
        <f>IFERROR(VLOOKUP(BASEA[[#This Row],[CEDULA]],USUARIOS!$B:$K,3,0)," ")</f>
        <v xml:space="preserve"> </v>
      </c>
      <c r="F935" s="10" t="str">
        <f>IFERROR(VLOOKUP(BASEA[[#This Row],[CEDULA]],USUARIOS!$B:$K,4,0)," ")</f>
        <v xml:space="preserve"> </v>
      </c>
      <c r="G935" s="3" t="str">
        <f>BASEA[[#This Row],[CEDULA]]&amp;BASEA[[#This Row],[PREDIO ]]</f>
        <v xml:space="preserve"> </v>
      </c>
      <c r="H935" s="3" t="str">
        <f>IFERROR(VLOOKUP(BASEA[[#This Row],[Columna1]],USUARIOS!$A:$K,6,0),"ERROR")</f>
        <v>ERROR</v>
      </c>
      <c r="I935" s="18" t="str">
        <f>IFERROR(VLOOKUP(BASEA[[#This Row],[Columna1]],USUARIOS!$A:$K,7,0)," ")</f>
        <v xml:space="preserve"> </v>
      </c>
      <c r="J935" s="18" t="str">
        <f>IFERROR(VLOOKUP(BASEA[[#This Row],[Columna1]],USUARIOS!$A:$K,8,0)," ")</f>
        <v xml:space="preserve"> </v>
      </c>
      <c r="K935" s="18" t="str">
        <f>IFERROR(VLOOKUP(BASEA[[#This Row],[Columna1]],USUARIOS!$A:$K,9,0)," ")</f>
        <v xml:space="preserve"> </v>
      </c>
      <c r="L935" s="18" t="str">
        <f>IFERROR(VLOOKUP(BASEA[[#This Row],[Columna1]],USUARIOS!$A:$K,10,0)," ")</f>
        <v xml:space="preserve"> </v>
      </c>
      <c r="M935" s="18" t="str">
        <f>IFERROR(VLOOKUP(BASEA[[#This Row],[Columna1]],USUARIOS!$A:$K,11,0)," ")</f>
        <v xml:space="preserve"> </v>
      </c>
      <c r="N935" s="11"/>
      <c r="O935" s="10"/>
      <c r="P935" s="10"/>
      <c r="Q935" s="10"/>
      <c r="R935" s="10"/>
      <c r="S935" s="19"/>
      <c r="T935" s="10"/>
      <c r="U935" s="10"/>
    </row>
    <row r="936" spans="1:21" ht="12.95" customHeight="1" x14ac:dyDescent="0.25">
      <c r="A936" s="8">
        <v>934</v>
      </c>
      <c r="B936" s="12"/>
      <c r="C936" s="12"/>
      <c r="D936" s="17" t="str">
        <f>IFERROR(VLOOKUP(BASEA[[#This Row],[CEDULA]],USUARIOS!$B:$K,2,0)," ")</f>
        <v xml:space="preserve"> </v>
      </c>
      <c r="E936" s="17" t="str">
        <f>IFERROR(VLOOKUP(BASEA[[#This Row],[CEDULA]],USUARIOS!$B:$K,3,0)," ")</f>
        <v xml:space="preserve"> </v>
      </c>
      <c r="F936" s="10" t="str">
        <f>IFERROR(VLOOKUP(BASEA[[#This Row],[CEDULA]],USUARIOS!$B:$K,4,0)," ")</f>
        <v xml:space="preserve"> </v>
      </c>
      <c r="G936" s="3" t="str">
        <f>BASEA[[#This Row],[CEDULA]]&amp;BASEA[[#This Row],[PREDIO ]]</f>
        <v xml:space="preserve"> </v>
      </c>
      <c r="H936" s="3" t="str">
        <f>IFERROR(VLOOKUP(BASEA[[#This Row],[Columna1]],USUARIOS!$A:$K,6,0),"ERROR")</f>
        <v>ERROR</v>
      </c>
      <c r="I936" s="18" t="str">
        <f>IFERROR(VLOOKUP(BASEA[[#This Row],[Columna1]],USUARIOS!$A:$K,7,0)," ")</f>
        <v xml:space="preserve"> </v>
      </c>
      <c r="J936" s="18" t="str">
        <f>IFERROR(VLOOKUP(BASEA[[#This Row],[Columna1]],USUARIOS!$A:$K,8,0)," ")</f>
        <v xml:space="preserve"> </v>
      </c>
      <c r="K936" s="18" t="str">
        <f>IFERROR(VLOOKUP(BASEA[[#This Row],[Columna1]],USUARIOS!$A:$K,9,0)," ")</f>
        <v xml:space="preserve"> </v>
      </c>
      <c r="L936" s="18" t="str">
        <f>IFERROR(VLOOKUP(BASEA[[#This Row],[Columna1]],USUARIOS!$A:$K,10,0)," ")</f>
        <v xml:space="preserve"> </v>
      </c>
      <c r="M936" s="18" t="str">
        <f>IFERROR(VLOOKUP(BASEA[[#This Row],[Columna1]],USUARIOS!$A:$K,11,0)," ")</f>
        <v xml:space="preserve"> </v>
      </c>
      <c r="N936" s="11"/>
      <c r="O936" s="10"/>
      <c r="P936" s="10"/>
      <c r="Q936" s="10"/>
      <c r="R936" s="10"/>
      <c r="S936" s="19"/>
      <c r="T936" s="10"/>
      <c r="U936" s="10"/>
    </row>
    <row r="937" spans="1:21" ht="12.95" customHeight="1" x14ac:dyDescent="0.25">
      <c r="A937" s="8">
        <v>935</v>
      </c>
      <c r="B937" s="12"/>
      <c r="C937" s="12"/>
      <c r="D937" s="17" t="str">
        <f>IFERROR(VLOOKUP(BASEA[[#This Row],[CEDULA]],USUARIOS!$B:$K,2,0)," ")</f>
        <v xml:space="preserve"> </v>
      </c>
      <c r="E937" s="17" t="str">
        <f>IFERROR(VLOOKUP(BASEA[[#This Row],[CEDULA]],USUARIOS!$B:$K,3,0)," ")</f>
        <v xml:space="preserve"> </v>
      </c>
      <c r="F937" s="10" t="str">
        <f>IFERROR(VLOOKUP(BASEA[[#This Row],[CEDULA]],USUARIOS!$B:$K,4,0)," ")</f>
        <v xml:space="preserve"> </v>
      </c>
      <c r="G937" s="3" t="str">
        <f>BASEA[[#This Row],[CEDULA]]&amp;BASEA[[#This Row],[PREDIO ]]</f>
        <v xml:space="preserve"> </v>
      </c>
      <c r="H937" s="3" t="str">
        <f>IFERROR(VLOOKUP(BASEA[[#This Row],[Columna1]],USUARIOS!$A:$K,6,0),"ERROR")</f>
        <v>ERROR</v>
      </c>
      <c r="I937" s="18" t="str">
        <f>IFERROR(VLOOKUP(BASEA[[#This Row],[Columna1]],USUARIOS!$A:$K,7,0)," ")</f>
        <v xml:space="preserve"> </v>
      </c>
      <c r="J937" s="18" t="str">
        <f>IFERROR(VLOOKUP(BASEA[[#This Row],[Columna1]],USUARIOS!$A:$K,8,0)," ")</f>
        <v xml:space="preserve"> </v>
      </c>
      <c r="K937" s="18" t="str">
        <f>IFERROR(VLOOKUP(BASEA[[#This Row],[Columna1]],USUARIOS!$A:$K,9,0)," ")</f>
        <v xml:space="preserve"> </v>
      </c>
      <c r="L937" s="18" t="str">
        <f>IFERROR(VLOOKUP(BASEA[[#This Row],[Columna1]],USUARIOS!$A:$K,10,0)," ")</f>
        <v xml:space="preserve"> </v>
      </c>
      <c r="M937" s="18" t="str">
        <f>IFERROR(VLOOKUP(BASEA[[#This Row],[Columna1]],USUARIOS!$A:$K,11,0)," ")</f>
        <v xml:space="preserve"> </v>
      </c>
      <c r="N937" s="11"/>
      <c r="O937" s="10"/>
      <c r="P937" s="10"/>
      <c r="Q937" s="10"/>
      <c r="R937" s="10"/>
      <c r="S937" s="19"/>
      <c r="T937" s="10"/>
      <c r="U937" s="10"/>
    </row>
    <row r="938" spans="1:21" ht="12.95" customHeight="1" x14ac:dyDescent="0.25">
      <c r="A938" s="8">
        <v>936</v>
      </c>
      <c r="B938" s="12"/>
      <c r="C938" s="12"/>
      <c r="D938" s="17" t="str">
        <f>IFERROR(VLOOKUP(BASEA[[#This Row],[CEDULA]],USUARIOS!$B:$K,2,0)," ")</f>
        <v xml:space="preserve"> </v>
      </c>
      <c r="E938" s="17" t="str">
        <f>IFERROR(VLOOKUP(BASEA[[#This Row],[CEDULA]],USUARIOS!$B:$K,3,0)," ")</f>
        <v xml:space="preserve"> </v>
      </c>
      <c r="F938" s="10" t="str">
        <f>IFERROR(VLOOKUP(BASEA[[#This Row],[CEDULA]],USUARIOS!$B:$K,4,0)," ")</f>
        <v xml:space="preserve"> </v>
      </c>
      <c r="G938" s="3" t="str">
        <f>BASEA[[#This Row],[CEDULA]]&amp;BASEA[[#This Row],[PREDIO ]]</f>
        <v xml:space="preserve"> </v>
      </c>
      <c r="H938" s="3" t="str">
        <f>IFERROR(VLOOKUP(BASEA[[#This Row],[Columna1]],USUARIOS!$A:$K,6,0),"ERROR")</f>
        <v>ERROR</v>
      </c>
      <c r="I938" s="18" t="str">
        <f>IFERROR(VLOOKUP(BASEA[[#This Row],[Columna1]],USUARIOS!$A:$K,7,0)," ")</f>
        <v xml:space="preserve"> </v>
      </c>
      <c r="J938" s="18" t="str">
        <f>IFERROR(VLOOKUP(BASEA[[#This Row],[Columna1]],USUARIOS!$A:$K,8,0)," ")</f>
        <v xml:space="preserve"> </v>
      </c>
      <c r="K938" s="18" t="str">
        <f>IFERROR(VLOOKUP(BASEA[[#This Row],[Columna1]],USUARIOS!$A:$K,9,0)," ")</f>
        <v xml:space="preserve"> </v>
      </c>
      <c r="L938" s="18" t="str">
        <f>IFERROR(VLOOKUP(BASEA[[#This Row],[Columna1]],USUARIOS!$A:$K,10,0)," ")</f>
        <v xml:space="preserve"> </v>
      </c>
      <c r="M938" s="18" t="str">
        <f>IFERROR(VLOOKUP(BASEA[[#This Row],[Columna1]],USUARIOS!$A:$K,11,0)," ")</f>
        <v xml:space="preserve"> </v>
      </c>
      <c r="N938" s="11"/>
      <c r="O938" s="10"/>
      <c r="P938" s="10"/>
      <c r="Q938" s="10"/>
      <c r="R938" s="10"/>
      <c r="S938" s="19"/>
      <c r="T938" s="10"/>
      <c r="U938" s="10"/>
    </row>
    <row r="939" spans="1:21" ht="12.95" customHeight="1" x14ac:dyDescent="0.25">
      <c r="A939" s="8">
        <v>937</v>
      </c>
      <c r="B939" s="12"/>
      <c r="C939" s="12"/>
      <c r="D939" s="17" t="str">
        <f>IFERROR(VLOOKUP(BASEA[[#This Row],[CEDULA]],USUARIOS!$B:$K,2,0)," ")</f>
        <v xml:space="preserve"> </v>
      </c>
      <c r="E939" s="17" t="str">
        <f>IFERROR(VLOOKUP(BASEA[[#This Row],[CEDULA]],USUARIOS!$B:$K,3,0)," ")</f>
        <v xml:space="preserve"> </v>
      </c>
      <c r="F939" s="10" t="str">
        <f>IFERROR(VLOOKUP(BASEA[[#This Row],[CEDULA]],USUARIOS!$B:$K,4,0)," ")</f>
        <v xml:space="preserve"> </v>
      </c>
      <c r="G939" s="3" t="str">
        <f>BASEA[[#This Row],[CEDULA]]&amp;BASEA[[#This Row],[PREDIO ]]</f>
        <v xml:space="preserve"> </v>
      </c>
      <c r="H939" s="3" t="str">
        <f>IFERROR(VLOOKUP(BASEA[[#This Row],[Columna1]],USUARIOS!$A:$K,6,0),"ERROR")</f>
        <v>ERROR</v>
      </c>
      <c r="I939" s="18" t="str">
        <f>IFERROR(VLOOKUP(BASEA[[#This Row],[Columna1]],USUARIOS!$A:$K,7,0)," ")</f>
        <v xml:space="preserve"> </v>
      </c>
      <c r="J939" s="18" t="str">
        <f>IFERROR(VLOOKUP(BASEA[[#This Row],[Columna1]],USUARIOS!$A:$K,8,0)," ")</f>
        <v xml:space="preserve"> </v>
      </c>
      <c r="K939" s="18" t="str">
        <f>IFERROR(VLOOKUP(BASEA[[#This Row],[Columna1]],USUARIOS!$A:$K,9,0)," ")</f>
        <v xml:space="preserve"> </v>
      </c>
      <c r="L939" s="18" t="str">
        <f>IFERROR(VLOOKUP(BASEA[[#This Row],[Columna1]],USUARIOS!$A:$K,10,0)," ")</f>
        <v xml:space="preserve"> </v>
      </c>
      <c r="M939" s="18" t="str">
        <f>IFERROR(VLOOKUP(BASEA[[#This Row],[Columna1]],USUARIOS!$A:$K,11,0)," ")</f>
        <v xml:space="preserve"> </v>
      </c>
      <c r="N939" s="11"/>
      <c r="O939" s="10"/>
      <c r="P939" s="10"/>
      <c r="Q939" s="10"/>
      <c r="R939" s="10"/>
      <c r="S939" s="19"/>
      <c r="T939" s="10"/>
      <c r="U939" s="10"/>
    </row>
    <row r="940" spans="1:21" ht="12.95" customHeight="1" x14ac:dyDescent="0.25">
      <c r="A940" s="8">
        <v>938</v>
      </c>
      <c r="B940" s="12"/>
      <c r="C940" s="12"/>
      <c r="D940" s="17" t="str">
        <f>IFERROR(VLOOKUP(BASEA[[#This Row],[CEDULA]],USUARIOS!$B:$K,2,0)," ")</f>
        <v xml:space="preserve"> </v>
      </c>
      <c r="E940" s="17" t="str">
        <f>IFERROR(VLOOKUP(BASEA[[#This Row],[CEDULA]],USUARIOS!$B:$K,3,0)," ")</f>
        <v xml:space="preserve"> </v>
      </c>
      <c r="F940" s="10" t="str">
        <f>IFERROR(VLOOKUP(BASEA[[#This Row],[CEDULA]],USUARIOS!$B:$K,4,0)," ")</f>
        <v xml:space="preserve"> </v>
      </c>
      <c r="G940" s="3" t="str">
        <f>BASEA[[#This Row],[CEDULA]]&amp;BASEA[[#This Row],[PREDIO ]]</f>
        <v xml:space="preserve"> </v>
      </c>
      <c r="H940" s="3" t="str">
        <f>IFERROR(VLOOKUP(BASEA[[#This Row],[Columna1]],USUARIOS!$A:$K,6,0),"ERROR")</f>
        <v>ERROR</v>
      </c>
      <c r="I940" s="18" t="str">
        <f>IFERROR(VLOOKUP(BASEA[[#This Row],[Columna1]],USUARIOS!$A:$K,7,0)," ")</f>
        <v xml:space="preserve"> </v>
      </c>
      <c r="J940" s="18" t="str">
        <f>IFERROR(VLOOKUP(BASEA[[#This Row],[Columna1]],USUARIOS!$A:$K,8,0)," ")</f>
        <v xml:space="preserve"> </v>
      </c>
      <c r="K940" s="18" t="str">
        <f>IFERROR(VLOOKUP(BASEA[[#This Row],[Columna1]],USUARIOS!$A:$K,9,0)," ")</f>
        <v xml:space="preserve"> </v>
      </c>
      <c r="L940" s="18" t="str">
        <f>IFERROR(VLOOKUP(BASEA[[#This Row],[Columna1]],USUARIOS!$A:$K,10,0)," ")</f>
        <v xml:space="preserve"> </v>
      </c>
      <c r="M940" s="18" t="str">
        <f>IFERROR(VLOOKUP(BASEA[[#This Row],[Columna1]],USUARIOS!$A:$K,11,0)," ")</f>
        <v xml:space="preserve"> </v>
      </c>
      <c r="N940" s="11"/>
      <c r="O940" s="10"/>
      <c r="P940" s="10"/>
      <c r="Q940" s="10"/>
      <c r="R940" s="10"/>
      <c r="S940" s="19"/>
      <c r="T940" s="10"/>
      <c r="U940" s="10"/>
    </row>
    <row r="941" spans="1:21" ht="12.95" customHeight="1" x14ac:dyDescent="0.25">
      <c r="A941" s="8">
        <v>939</v>
      </c>
      <c r="B941" s="12"/>
      <c r="C941" s="12"/>
      <c r="D941" s="17" t="str">
        <f>IFERROR(VLOOKUP(BASEA[[#This Row],[CEDULA]],USUARIOS!$B:$K,2,0)," ")</f>
        <v xml:space="preserve"> </v>
      </c>
      <c r="E941" s="17" t="str">
        <f>IFERROR(VLOOKUP(BASEA[[#This Row],[CEDULA]],USUARIOS!$B:$K,3,0)," ")</f>
        <v xml:space="preserve"> </v>
      </c>
      <c r="F941" s="10" t="str">
        <f>IFERROR(VLOOKUP(BASEA[[#This Row],[CEDULA]],USUARIOS!$B:$K,4,0)," ")</f>
        <v xml:space="preserve"> </v>
      </c>
      <c r="G941" s="3" t="str">
        <f>BASEA[[#This Row],[CEDULA]]&amp;BASEA[[#This Row],[PREDIO ]]</f>
        <v xml:space="preserve"> </v>
      </c>
      <c r="H941" s="3" t="str">
        <f>IFERROR(VLOOKUP(BASEA[[#This Row],[Columna1]],USUARIOS!$A:$K,6,0),"ERROR")</f>
        <v>ERROR</v>
      </c>
      <c r="I941" s="18" t="str">
        <f>IFERROR(VLOOKUP(BASEA[[#This Row],[Columna1]],USUARIOS!$A:$K,7,0)," ")</f>
        <v xml:space="preserve"> </v>
      </c>
      <c r="J941" s="18" t="str">
        <f>IFERROR(VLOOKUP(BASEA[[#This Row],[Columna1]],USUARIOS!$A:$K,8,0)," ")</f>
        <v xml:space="preserve"> </v>
      </c>
      <c r="K941" s="18" t="str">
        <f>IFERROR(VLOOKUP(BASEA[[#This Row],[Columna1]],USUARIOS!$A:$K,9,0)," ")</f>
        <v xml:space="preserve"> </v>
      </c>
      <c r="L941" s="18" t="str">
        <f>IFERROR(VLOOKUP(BASEA[[#This Row],[Columna1]],USUARIOS!$A:$K,10,0)," ")</f>
        <v xml:space="preserve"> </v>
      </c>
      <c r="M941" s="18" t="str">
        <f>IFERROR(VLOOKUP(BASEA[[#This Row],[Columna1]],USUARIOS!$A:$K,11,0)," ")</f>
        <v xml:space="preserve"> </v>
      </c>
      <c r="N941" s="11"/>
      <c r="O941" s="10"/>
      <c r="P941" s="10"/>
      <c r="Q941" s="10"/>
      <c r="R941" s="10"/>
      <c r="S941" s="19"/>
      <c r="T941" s="10"/>
      <c r="U941" s="10"/>
    </row>
    <row r="942" spans="1:21" ht="12.95" customHeight="1" x14ac:dyDescent="0.25">
      <c r="A942" s="8">
        <v>940</v>
      </c>
      <c r="B942" s="12"/>
      <c r="C942" s="12"/>
      <c r="D942" s="17" t="str">
        <f>IFERROR(VLOOKUP(BASEA[[#This Row],[CEDULA]],USUARIOS!$B:$K,2,0)," ")</f>
        <v xml:space="preserve"> </v>
      </c>
      <c r="E942" s="17" t="str">
        <f>IFERROR(VLOOKUP(BASEA[[#This Row],[CEDULA]],USUARIOS!$B:$K,3,0)," ")</f>
        <v xml:space="preserve"> </v>
      </c>
      <c r="F942" s="10" t="str">
        <f>IFERROR(VLOOKUP(BASEA[[#This Row],[CEDULA]],USUARIOS!$B:$K,4,0)," ")</f>
        <v xml:space="preserve"> </v>
      </c>
      <c r="G942" s="3" t="str">
        <f>BASEA[[#This Row],[CEDULA]]&amp;BASEA[[#This Row],[PREDIO ]]</f>
        <v xml:space="preserve"> </v>
      </c>
      <c r="H942" s="3" t="str">
        <f>IFERROR(VLOOKUP(BASEA[[#This Row],[Columna1]],USUARIOS!$A:$K,6,0),"ERROR")</f>
        <v>ERROR</v>
      </c>
      <c r="I942" s="18" t="str">
        <f>IFERROR(VLOOKUP(BASEA[[#This Row],[Columna1]],USUARIOS!$A:$K,7,0)," ")</f>
        <v xml:space="preserve"> </v>
      </c>
      <c r="J942" s="18" t="str">
        <f>IFERROR(VLOOKUP(BASEA[[#This Row],[Columna1]],USUARIOS!$A:$K,8,0)," ")</f>
        <v xml:space="preserve"> </v>
      </c>
      <c r="K942" s="18" t="str">
        <f>IFERROR(VLOOKUP(BASEA[[#This Row],[Columna1]],USUARIOS!$A:$K,9,0)," ")</f>
        <v xml:space="preserve"> </v>
      </c>
      <c r="L942" s="18" t="str">
        <f>IFERROR(VLOOKUP(BASEA[[#This Row],[Columna1]],USUARIOS!$A:$K,10,0)," ")</f>
        <v xml:space="preserve"> </v>
      </c>
      <c r="M942" s="18" t="str">
        <f>IFERROR(VLOOKUP(BASEA[[#This Row],[Columna1]],USUARIOS!$A:$K,11,0)," ")</f>
        <v xml:space="preserve"> </v>
      </c>
      <c r="N942" s="11"/>
      <c r="O942" s="10"/>
      <c r="P942" s="10"/>
      <c r="Q942" s="10"/>
      <c r="R942" s="10"/>
      <c r="S942" s="19"/>
      <c r="T942" s="10"/>
      <c r="U942" s="10"/>
    </row>
    <row r="943" spans="1:21" ht="12.95" customHeight="1" x14ac:dyDescent="0.25">
      <c r="A943" s="8">
        <v>941</v>
      </c>
      <c r="B943" s="12"/>
      <c r="C943" s="12"/>
      <c r="D943" s="17" t="str">
        <f>IFERROR(VLOOKUP(BASEA[[#This Row],[CEDULA]],USUARIOS!$B:$K,2,0)," ")</f>
        <v xml:space="preserve"> </v>
      </c>
      <c r="E943" s="17" t="str">
        <f>IFERROR(VLOOKUP(BASEA[[#This Row],[CEDULA]],USUARIOS!$B:$K,3,0)," ")</f>
        <v xml:space="preserve"> </v>
      </c>
      <c r="F943" s="10" t="str">
        <f>IFERROR(VLOOKUP(BASEA[[#This Row],[CEDULA]],USUARIOS!$B:$K,4,0)," ")</f>
        <v xml:space="preserve"> </v>
      </c>
      <c r="G943" s="3" t="str">
        <f>BASEA[[#This Row],[CEDULA]]&amp;BASEA[[#This Row],[PREDIO ]]</f>
        <v xml:space="preserve"> </v>
      </c>
      <c r="H943" s="3" t="str">
        <f>IFERROR(VLOOKUP(BASEA[[#This Row],[Columna1]],USUARIOS!$A:$K,6,0),"ERROR")</f>
        <v>ERROR</v>
      </c>
      <c r="I943" s="18" t="str">
        <f>IFERROR(VLOOKUP(BASEA[[#This Row],[Columna1]],USUARIOS!$A:$K,7,0)," ")</f>
        <v xml:space="preserve"> </v>
      </c>
      <c r="J943" s="18" t="str">
        <f>IFERROR(VLOOKUP(BASEA[[#This Row],[Columna1]],USUARIOS!$A:$K,8,0)," ")</f>
        <v xml:space="preserve"> </v>
      </c>
      <c r="K943" s="18" t="str">
        <f>IFERROR(VLOOKUP(BASEA[[#This Row],[Columna1]],USUARIOS!$A:$K,9,0)," ")</f>
        <v xml:space="preserve"> </v>
      </c>
      <c r="L943" s="18" t="str">
        <f>IFERROR(VLOOKUP(BASEA[[#This Row],[Columna1]],USUARIOS!$A:$K,10,0)," ")</f>
        <v xml:space="preserve"> </v>
      </c>
      <c r="M943" s="18" t="str">
        <f>IFERROR(VLOOKUP(BASEA[[#This Row],[Columna1]],USUARIOS!$A:$K,11,0)," ")</f>
        <v xml:space="preserve"> </v>
      </c>
      <c r="N943" s="11"/>
      <c r="O943" s="10"/>
      <c r="P943" s="10"/>
      <c r="Q943" s="10"/>
      <c r="R943" s="10"/>
      <c r="S943" s="19"/>
      <c r="T943" s="10"/>
      <c r="U943" s="10"/>
    </row>
    <row r="944" spans="1:21" ht="12.95" customHeight="1" x14ac:dyDescent="0.25">
      <c r="A944" s="8">
        <v>942</v>
      </c>
      <c r="B944" s="12"/>
      <c r="C944" s="12"/>
      <c r="D944" s="17" t="str">
        <f>IFERROR(VLOOKUP(BASEA[[#This Row],[CEDULA]],USUARIOS!$B:$K,2,0)," ")</f>
        <v xml:space="preserve"> </v>
      </c>
      <c r="E944" s="17" t="str">
        <f>IFERROR(VLOOKUP(BASEA[[#This Row],[CEDULA]],USUARIOS!$B:$K,3,0)," ")</f>
        <v xml:space="preserve"> </v>
      </c>
      <c r="F944" s="10" t="str">
        <f>IFERROR(VLOOKUP(BASEA[[#This Row],[CEDULA]],USUARIOS!$B:$K,4,0)," ")</f>
        <v xml:space="preserve"> </v>
      </c>
      <c r="G944" s="3" t="str">
        <f>BASEA[[#This Row],[CEDULA]]&amp;BASEA[[#This Row],[PREDIO ]]</f>
        <v xml:space="preserve"> </v>
      </c>
      <c r="H944" s="3" t="str">
        <f>IFERROR(VLOOKUP(BASEA[[#This Row],[Columna1]],USUARIOS!$A:$K,6,0),"ERROR")</f>
        <v>ERROR</v>
      </c>
      <c r="I944" s="18" t="str">
        <f>IFERROR(VLOOKUP(BASEA[[#This Row],[Columna1]],USUARIOS!$A:$K,7,0)," ")</f>
        <v xml:space="preserve"> </v>
      </c>
      <c r="J944" s="18" t="str">
        <f>IFERROR(VLOOKUP(BASEA[[#This Row],[Columna1]],USUARIOS!$A:$K,8,0)," ")</f>
        <v xml:space="preserve"> </v>
      </c>
      <c r="K944" s="18" t="str">
        <f>IFERROR(VLOOKUP(BASEA[[#This Row],[Columna1]],USUARIOS!$A:$K,9,0)," ")</f>
        <v xml:space="preserve"> </v>
      </c>
      <c r="L944" s="18" t="str">
        <f>IFERROR(VLOOKUP(BASEA[[#This Row],[Columna1]],USUARIOS!$A:$K,10,0)," ")</f>
        <v xml:space="preserve"> </v>
      </c>
      <c r="M944" s="18" t="str">
        <f>IFERROR(VLOOKUP(BASEA[[#This Row],[Columna1]],USUARIOS!$A:$K,11,0)," ")</f>
        <v xml:space="preserve"> </v>
      </c>
      <c r="N944" s="11"/>
      <c r="O944" s="10"/>
      <c r="P944" s="10"/>
      <c r="Q944" s="10"/>
      <c r="R944" s="10"/>
      <c r="S944" s="19"/>
      <c r="T944" s="10"/>
      <c r="U944" s="10"/>
    </row>
    <row r="945" spans="1:21" ht="12.95" customHeight="1" x14ac:dyDescent="0.25">
      <c r="A945" s="8">
        <v>943</v>
      </c>
      <c r="B945" s="12"/>
      <c r="C945" s="12"/>
      <c r="D945" s="17" t="str">
        <f>IFERROR(VLOOKUP(BASEA[[#This Row],[CEDULA]],USUARIOS!$B:$K,2,0)," ")</f>
        <v xml:space="preserve"> </v>
      </c>
      <c r="E945" s="17" t="str">
        <f>IFERROR(VLOOKUP(BASEA[[#This Row],[CEDULA]],USUARIOS!$B:$K,3,0)," ")</f>
        <v xml:space="preserve"> </v>
      </c>
      <c r="F945" s="10" t="str">
        <f>IFERROR(VLOOKUP(BASEA[[#This Row],[CEDULA]],USUARIOS!$B:$K,4,0)," ")</f>
        <v xml:space="preserve"> </v>
      </c>
      <c r="G945" s="3" t="str">
        <f>BASEA[[#This Row],[CEDULA]]&amp;BASEA[[#This Row],[PREDIO ]]</f>
        <v xml:space="preserve"> </v>
      </c>
      <c r="H945" s="3" t="str">
        <f>IFERROR(VLOOKUP(BASEA[[#This Row],[Columna1]],USUARIOS!$A:$K,6,0),"ERROR")</f>
        <v>ERROR</v>
      </c>
      <c r="I945" s="18" t="str">
        <f>IFERROR(VLOOKUP(BASEA[[#This Row],[Columna1]],USUARIOS!$A:$K,7,0)," ")</f>
        <v xml:space="preserve"> </v>
      </c>
      <c r="J945" s="18" t="str">
        <f>IFERROR(VLOOKUP(BASEA[[#This Row],[Columna1]],USUARIOS!$A:$K,8,0)," ")</f>
        <v xml:space="preserve"> </v>
      </c>
      <c r="K945" s="18" t="str">
        <f>IFERROR(VLOOKUP(BASEA[[#This Row],[Columna1]],USUARIOS!$A:$K,9,0)," ")</f>
        <v xml:space="preserve"> </v>
      </c>
      <c r="L945" s="18" t="str">
        <f>IFERROR(VLOOKUP(BASEA[[#This Row],[Columna1]],USUARIOS!$A:$K,10,0)," ")</f>
        <v xml:space="preserve"> </v>
      </c>
      <c r="M945" s="18" t="str">
        <f>IFERROR(VLOOKUP(BASEA[[#This Row],[Columna1]],USUARIOS!$A:$K,11,0)," ")</f>
        <v xml:space="preserve"> </v>
      </c>
      <c r="N945" s="11"/>
      <c r="O945" s="10"/>
      <c r="P945" s="10"/>
      <c r="Q945" s="10"/>
      <c r="R945" s="10"/>
      <c r="S945" s="19"/>
      <c r="T945" s="10"/>
      <c r="U945" s="10"/>
    </row>
    <row r="946" spans="1:21" ht="12.95" customHeight="1" x14ac:dyDescent="0.25">
      <c r="A946" s="8">
        <v>944</v>
      </c>
      <c r="B946" s="12"/>
      <c r="C946" s="12"/>
      <c r="D946" s="17" t="str">
        <f>IFERROR(VLOOKUP(BASEA[[#This Row],[CEDULA]],USUARIOS!$B:$K,2,0)," ")</f>
        <v xml:space="preserve"> </v>
      </c>
      <c r="E946" s="17" t="str">
        <f>IFERROR(VLOOKUP(BASEA[[#This Row],[CEDULA]],USUARIOS!$B:$K,3,0)," ")</f>
        <v xml:space="preserve"> </v>
      </c>
      <c r="F946" s="10" t="str">
        <f>IFERROR(VLOOKUP(BASEA[[#This Row],[CEDULA]],USUARIOS!$B:$K,4,0)," ")</f>
        <v xml:space="preserve"> </v>
      </c>
      <c r="G946" s="3" t="str">
        <f>BASEA[[#This Row],[CEDULA]]&amp;BASEA[[#This Row],[PREDIO ]]</f>
        <v xml:space="preserve"> </v>
      </c>
      <c r="H946" s="3" t="str">
        <f>IFERROR(VLOOKUP(BASEA[[#This Row],[Columna1]],USUARIOS!$A:$K,6,0),"ERROR")</f>
        <v>ERROR</v>
      </c>
      <c r="I946" s="18" t="str">
        <f>IFERROR(VLOOKUP(BASEA[[#This Row],[Columna1]],USUARIOS!$A:$K,7,0)," ")</f>
        <v xml:space="preserve"> </v>
      </c>
      <c r="J946" s="18" t="str">
        <f>IFERROR(VLOOKUP(BASEA[[#This Row],[Columna1]],USUARIOS!$A:$K,8,0)," ")</f>
        <v xml:space="preserve"> </v>
      </c>
      <c r="K946" s="18" t="str">
        <f>IFERROR(VLOOKUP(BASEA[[#This Row],[Columna1]],USUARIOS!$A:$K,9,0)," ")</f>
        <v xml:space="preserve"> </v>
      </c>
      <c r="L946" s="18" t="str">
        <f>IFERROR(VLOOKUP(BASEA[[#This Row],[Columna1]],USUARIOS!$A:$K,10,0)," ")</f>
        <v xml:space="preserve"> </v>
      </c>
      <c r="M946" s="18" t="str">
        <f>IFERROR(VLOOKUP(BASEA[[#This Row],[Columna1]],USUARIOS!$A:$K,11,0)," ")</f>
        <v xml:space="preserve"> </v>
      </c>
      <c r="N946" s="11"/>
      <c r="O946" s="10"/>
      <c r="P946" s="10"/>
      <c r="Q946" s="10"/>
      <c r="R946" s="10"/>
      <c r="S946" s="19"/>
      <c r="T946" s="10"/>
      <c r="U946" s="10"/>
    </row>
    <row r="947" spans="1:21" ht="12.95" customHeight="1" x14ac:dyDescent="0.25">
      <c r="A947" s="8">
        <v>945</v>
      </c>
      <c r="B947" s="12"/>
      <c r="C947" s="12"/>
      <c r="D947" s="17" t="str">
        <f>IFERROR(VLOOKUP(BASEA[[#This Row],[CEDULA]],USUARIOS!$B:$K,2,0)," ")</f>
        <v xml:space="preserve"> </v>
      </c>
      <c r="E947" s="17" t="str">
        <f>IFERROR(VLOOKUP(BASEA[[#This Row],[CEDULA]],USUARIOS!$B:$K,3,0)," ")</f>
        <v xml:space="preserve"> </v>
      </c>
      <c r="F947" s="10" t="str">
        <f>IFERROR(VLOOKUP(BASEA[[#This Row],[CEDULA]],USUARIOS!$B:$K,4,0)," ")</f>
        <v xml:space="preserve"> </v>
      </c>
      <c r="G947" s="3" t="str">
        <f>BASEA[[#This Row],[CEDULA]]&amp;BASEA[[#This Row],[PREDIO ]]</f>
        <v xml:space="preserve"> </v>
      </c>
      <c r="H947" s="3" t="str">
        <f>IFERROR(VLOOKUP(BASEA[[#This Row],[Columna1]],USUARIOS!$A:$K,6,0),"ERROR")</f>
        <v>ERROR</v>
      </c>
      <c r="I947" s="18" t="str">
        <f>IFERROR(VLOOKUP(BASEA[[#This Row],[Columna1]],USUARIOS!$A:$K,7,0)," ")</f>
        <v xml:space="preserve"> </v>
      </c>
      <c r="J947" s="18" t="str">
        <f>IFERROR(VLOOKUP(BASEA[[#This Row],[Columna1]],USUARIOS!$A:$K,8,0)," ")</f>
        <v xml:space="preserve"> </v>
      </c>
      <c r="K947" s="18" t="str">
        <f>IFERROR(VLOOKUP(BASEA[[#This Row],[Columna1]],USUARIOS!$A:$K,9,0)," ")</f>
        <v xml:space="preserve"> </v>
      </c>
      <c r="L947" s="18" t="str">
        <f>IFERROR(VLOOKUP(BASEA[[#This Row],[Columna1]],USUARIOS!$A:$K,10,0)," ")</f>
        <v xml:space="preserve"> </v>
      </c>
      <c r="M947" s="18" t="str">
        <f>IFERROR(VLOOKUP(BASEA[[#This Row],[Columna1]],USUARIOS!$A:$K,11,0)," ")</f>
        <v xml:space="preserve"> </v>
      </c>
      <c r="N947" s="11"/>
      <c r="O947" s="10"/>
      <c r="P947" s="10"/>
      <c r="Q947" s="10"/>
      <c r="R947" s="10"/>
      <c r="S947" s="19"/>
      <c r="T947" s="10"/>
      <c r="U947" s="10"/>
    </row>
    <row r="948" spans="1:21" ht="12.95" customHeight="1" x14ac:dyDescent="0.25">
      <c r="A948" s="8">
        <v>946</v>
      </c>
      <c r="B948" s="12"/>
      <c r="C948" s="12"/>
      <c r="D948" s="17" t="str">
        <f>IFERROR(VLOOKUP(BASEA[[#This Row],[CEDULA]],USUARIOS!$B:$K,2,0)," ")</f>
        <v xml:space="preserve"> </v>
      </c>
      <c r="E948" s="17" t="str">
        <f>IFERROR(VLOOKUP(BASEA[[#This Row],[CEDULA]],USUARIOS!$B:$K,3,0)," ")</f>
        <v xml:space="preserve"> </v>
      </c>
      <c r="F948" s="10" t="str">
        <f>IFERROR(VLOOKUP(BASEA[[#This Row],[CEDULA]],USUARIOS!$B:$K,4,0)," ")</f>
        <v xml:space="preserve"> </v>
      </c>
      <c r="G948" s="3" t="str">
        <f>BASEA[[#This Row],[CEDULA]]&amp;BASEA[[#This Row],[PREDIO ]]</f>
        <v xml:space="preserve"> </v>
      </c>
      <c r="H948" s="3" t="str">
        <f>IFERROR(VLOOKUP(BASEA[[#This Row],[Columna1]],USUARIOS!$A:$K,6,0),"ERROR")</f>
        <v>ERROR</v>
      </c>
      <c r="I948" s="18" t="str">
        <f>IFERROR(VLOOKUP(BASEA[[#This Row],[Columna1]],USUARIOS!$A:$K,7,0)," ")</f>
        <v xml:space="preserve"> </v>
      </c>
      <c r="J948" s="18" t="str">
        <f>IFERROR(VLOOKUP(BASEA[[#This Row],[Columna1]],USUARIOS!$A:$K,8,0)," ")</f>
        <v xml:space="preserve"> </v>
      </c>
      <c r="K948" s="18" t="str">
        <f>IFERROR(VLOOKUP(BASEA[[#This Row],[Columna1]],USUARIOS!$A:$K,9,0)," ")</f>
        <v xml:space="preserve"> </v>
      </c>
      <c r="L948" s="18" t="str">
        <f>IFERROR(VLOOKUP(BASEA[[#This Row],[Columna1]],USUARIOS!$A:$K,10,0)," ")</f>
        <v xml:space="preserve"> </v>
      </c>
      <c r="M948" s="18" t="str">
        <f>IFERROR(VLOOKUP(BASEA[[#This Row],[Columna1]],USUARIOS!$A:$K,11,0)," ")</f>
        <v xml:space="preserve"> </v>
      </c>
      <c r="N948" s="11"/>
      <c r="O948" s="10"/>
      <c r="P948" s="10"/>
      <c r="Q948" s="10"/>
      <c r="R948" s="10"/>
      <c r="S948" s="19"/>
      <c r="T948" s="10"/>
      <c r="U948" s="10"/>
    </row>
    <row r="949" spans="1:21" ht="12.95" customHeight="1" x14ac:dyDescent="0.25">
      <c r="A949" s="8">
        <v>947</v>
      </c>
      <c r="B949" s="12"/>
      <c r="C949" s="12"/>
      <c r="D949" s="17" t="str">
        <f>IFERROR(VLOOKUP(BASEA[[#This Row],[CEDULA]],USUARIOS!$B:$K,2,0)," ")</f>
        <v xml:space="preserve"> </v>
      </c>
      <c r="E949" s="17" t="str">
        <f>IFERROR(VLOOKUP(BASEA[[#This Row],[CEDULA]],USUARIOS!$B:$K,3,0)," ")</f>
        <v xml:space="preserve"> </v>
      </c>
      <c r="F949" s="10" t="str">
        <f>IFERROR(VLOOKUP(BASEA[[#This Row],[CEDULA]],USUARIOS!$B:$K,4,0)," ")</f>
        <v xml:space="preserve"> </v>
      </c>
      <c r="G949" s="3" t="str">
        <f>BASEA[[#This Row],[CEDULA]]&amp;BASEA[[#This Row],[PREDIO ]]</f>
        <v xml:space="preserve"> </v>
      </c>
      <c r="H949" s="3" t="str">
        <f>IFERROR(VLOOKUP(BASEA[[#This Row],[Columna1]],USUARIOS!$A:$K,6,0),"ERROR")</f>
        <v>ERROR</v>
      </c>
      <c r="I949" s="18" t="str">
        <f>IFERROR(VLOOKUP(BASEA[[#This Row],[Columna1]],USUARIOS!$A:$K,7,0)," ")</f>
        <v xml:space="preserve"> </v>
      </c>
      <c r="J949" s="18" t="str">
        <f>IFERROR(VLOOKUP(BASEA[[#This Row],[Columna1]],USUARIOS!$A:$K,8,0)," ")</f>
        <v xml:space="preserve"> </v>
      </c>
      <c r="K949" s="18" t="str">
        <f>IFERROR(VLOOKUP(BASEA[[#This Row],[Columna1]],USUARIOS!$A:$K,9,0)," ")</f>
        <v xml:space="preserve"> </v>
      </c>
      <c r="L949" s="18" t="str">
        <f>IFERROR(VLOOKUP(BASEA[[#This Row],[Columna1]],USUARIOS!$A:$K,10,0)," ")</f>
        <v xml:space="preserve"> </v>
      </c>
      <c r="M949" s="18" t="str">
        <f>IFERROR(VLOOKUP(BASEA[[#This Row],[Columna1]],USUARIOS!$A:$K,11,0)," ")</f>
        <v xml:space="preserve"> </v>
      </c>
      <c r="N949" s="11"/>
      <c r="O949" s="10"/>
      <c r="P949" s="10"/>
      <c r="Q949" s="10"/>
      <c r="R949" s="10"/>
      <c r="S949" s="19"/>
      <c r="T949" s="10"/>
      <c r="U949" s="10"/>
    </row>
    <row r="950" spans="1:21" ht="12.95" customHeight="1" x14ac:dyDescent="0.25">
      <c r="A950" s="8">
        <v>948</v>
      </c>
      <c r="B950" s="12"/>
      <c r="C950" s="12"/>
      <c r="D950" s="17" t="str">
        <f>IFERROR(VLOOKUP(BASEA[[#This Row],[CEDULA]],USUARIOS!$B:$K,2,0)," ")</f>
        <v xml:space="preserve"> </v>
      </c>
      <c r="E950" s="17" t="str">
        <f>IFERROR(VLOOKUP(BASEA[[#This Row],[CEDULA]],USUARIOS!$B:$K,3,0)," ")</f>
        <v xml:space="preserve"> </v>
      </c>
      <c r="F950" s="10" t="str">
        <f>IFERROR(VLOOKUP(BASEA[[#This Row],[CEDULA]],USUARIOS!$B:$K,4,0)," ")</f>
        <v xml:space="preserve"> </v>
      </c>
      <c r="G950" s="3" t="str">
        <f>BASEA[[#This Row],[CEDULA]]&amp;BASEA[[#This Row],[PREDIO ]]</f>
        <v xml:space="preserve"> </v>
      </c>
      <c r="H950" s="3" t="str">
        <f>IFERROR(VLOOKUP(BASEA[[#This Row],[Columna1]],USUARIOS!$A:$K,6,0),"ERROR")</f>
        <v>ERROR</v>
      </c>
      <c r="I950" s="18" t="str">
        <f>IFERROR(VLOOKUP(BASEA[[#This Row],[Columna1]],USUARIOS!$A:$K,7,0)," ")</f>
        <v xml:space="preserve"> </v>
      </c>
      <c r="J950" s="18" t="str">
        <f>IFERROR(VLOOKUP(BASEA[[#This Row],[Columna1]],USUARIOS!$A:$K,8,0)," ")</f>
        <v xml:space="preserve"> </v>
      </c>
      <c r="K950" s="18" t="str">
        <f>IFERROR(VLOOKUP(BASEA[[#This Row],[Columna1]],USUARIOS!$A:$K,9,0)," ")</f>
        <v xml:space="preserve"> </v>
      </c>
      <c r="L950" s="18" t="str">
        <f>IFERROR(VLOOKUP(BASEA[[#This Row],[Columna1]],USUARIOS!$A:$K,10,0)," ")</f>
        <v xml:space="preserve"> </v>
      </c>
      <c r="M950" s="18" t="str">
        <f>IFERROR(VLOOKUP(BASEA[[#This Row],[Columna1]],USUARIOS!$A:$K,11,0)," ")</f>
        <v xml:space="preserve"> </v>
      </c>
      <c r="N950" s="11"/>
      <c r="O950" s="10"/>
      <c r="P950" s="10"/>
      <c r="Q950" s="10"/>
      <c r="R950" s="10"/>
      <c r="S950" s="19"/>
      <c r="T950" s="10"/>
      <c r="U950" s="10"/>
    </row>
    <row r="951" spans="1:21" ht="12.95" customHeight="1" x14ac:dyDescent="0.25">
      <c r="A951" s="8">
        <v>949</v>
      </c>
      <c r="B951" s="12"/>
      <c r="C951" s="12"/>
      <c r="D951" s="17" t="str">
        <f>IFERROR(VLOOKUP(BASEA[[#This Row],[CEDULA]],USUARIOS!$B:$K,2,0)," ")</f>
        <v xml:space="preserve"> </v>
      </c>
      <c r="E951" s="17" t="str">
        <f>IFERROR(VLOOKUP(BASEA[[#This Row],[CEDULA]],USUARIOS!$B:$K,3,0)," ")</f>
        <v xml:space="preserve"> </v>
      </c>
      <c r="F951" s="10" t="str">
        <f>IFERROR(VLOOKUP(BASEA[[#This Row],[CEDULA]],USUARIOS!$B:$K,4,0)," ")</f>
        <v xml:space="preserve"> </v>
      </c>
      <c r="G951" s="3" t="str">
        <f>BASEA[[#This Row],[CEDULA]]&amp;BASEA[[#This Row],[PREDIO ]]</f>
        <v xml:space="preserve"> </v>
      </c>
      <c r="H951" s="3" t="str">
        <f>IFERROR(VLOOKUP(BASEA[[#This Row],[Columna1]],USUARIOS!$A:$K,6,0),"ERROR")</f>
        <v>ERROR</v>
      </c>
      <c r="I951" s="18" t="str">
        <f>IFERROR(VLOOKUP(BASEA[[#This Row],[Columna1]],USUARIOS!$A:$K,7,0)," ")</f>
        <v xml:space="preserve"> </v>
      </c>
      <c r="J951" s="18" t="str">
        <f>IFERROR(VLOOKUP(BASEA[[#This Row],[Columna1]],USUARIOS!$A:$K,8,0)," ")</f>
        <v xml:space="preserve"> </v>
      </c>
      <c r="K951" s="18" t="str">
        <f>IFERROR(VLOOKUP(BASEA[[#This Row],[Columna1]],USUARIOS!$A:$K,9,0)," ")</f>
        <v xml:space="preserve"> </v>
      </c>
      <c r="L951" s="18" t="str">
        <f>IFERROR(VLOOKUP(BASEA[[#This Row],[Columna1]],USUARIOS!$A:$K,10,0)," ")</f>
        <v xml:space="preserve"> </v>
      </c>
      <c r="M951" s="18" t="str">
        <f>IFERROR(VLOOKUP(BASEA[[#This Row],[Columna1]],USUARIOS!$A:$K,11,0)," ")</f>
        <v xml:space="preserve"> </v>
      </c>
      <c r="N951" s="11"/>
      <c r="O951" s="10"/>
      <c r="P951" s="10"/>
      <c r="Q951" s="10"/>
      <c r="R951" s="10"/>
      <c r="S951" s="19"/>
      <c r="T951" s="10"/>
      <c r="U951" s="10"/>
    </row>
    <row r="952" spans="1:21" ht="12.95" customHeight="1" x14ac:dyDescent="0.25">
      <c r="A952" s="8">
        <v>950</v>
      </c>
      <c r="B952" s="12"/>
      <c r="C952" s="12"/>
      <c r="D952" s="17" t="str">
        <f>IFERROR(VLOOKUP(BASEA[[#This Row],[CEDULA]],USUARIOS!$B:$K,2,0)," ")</f>
        <v xml:space="preserve"> </v>
      </c>
      <c r="E952" s="17" t="str">
        <f>IFERROR(VLOOKUP(BASEA[[#This Row],[CEDULA]],USUARIOS!$B:$K,3,0)," ")</f>
        <v xml:space="preserve"> </v>
      </c>
      <c r="F952" s="10" t="str">
        <f>IFERROR(VLOOKUP(BASEA[[#This Row],[CEDULA]],USUARIOS!$B:$K,4,0)," ")</f>
        <v xml:space="preserve"> </v>
      </c>
      <c r="G952" s="3" t="str">
        <f>BASEA[[#This Row],[CEDULA]]&amp;BASEA[[#This Row],[PREDIO ]]</f>
        <v xml:space="preserve"> </v>
      </c>
      <c r="H952" s="3" t="str">
        <f>IFERROR(VLOOKUP(BASEA[[#This Row],[Columna1]],USUARIOS!$A:$K,6,0),"ERROR")</f>
        <v>ERROR</v>
      </c>
      <c r="I952" s="18" t="str">
        <f>IFERROR(VLOOKUP(BASEA[[#This Row],[Columna1]],USUARIOS!$A:$K,7,0)," ")</f>
        <v xml:space="preserve"> </v>
      </c>
      <c r="J952" s="18" t="str">
        <f>IFERROR(VLOOKUP(BASEA[[#This Row],[Columna1]],USUARIOS!$A:$K,8,0)," ")</f>
        <v xml:space="preserve"> </v>
      </c>
      <c r="K952" s="18" t="str">
        <f>IFERROR(VLOOKUP(BASEA[[#This Row],[Columna1]],USUARIOS!$A:$K,9,0)," ")</f>
        <v xml:space="preserve"> </v>
      </c>
      <c r="L952" s="18" t="str">
        <f>IFERROR(VLOOKUP(BASEA[[#This Row],[Columna1]],USUARIOS!$A:$K,10,0)," ")</f>
        <v xml:space="preserve"> </v>
      </c>
      <c r="M952" s="18" t="str">
        <f>IFERROR(VLOOKUP(BASEA[[#This Row],[Columna1]],USUARIOS!$A:$K,11,0)," ")</f>
        <v xml:space="preserve"> </v>
      </c>
      <c r="N952" s="11"/>
      <c r="O952" s="10"/>
      <c r="P952" s="10"/>
      <c r="Q952" s="10"/>
      <c r="R952" s="10"/>
      <c r="S952" s="19"/>
      <c r="T952" s="10"/>
      <c r="U952" s="10"/>
    </row>
    <row r="953" spans="1:21" ht="12.95" customHeight="1" x14ac:dyDescent="0.25">
      <c r="A953" s="8">
        <v>951</v>
      </c>
      <c r="B953" s="12"/>
      <c r="C953" s="12"/>
      <c r="D953" s="17" t="str">
        <f>IFERROR(VLOOKUP(BASEA[[#This Row],[CEDULA]],USUARIOS!$B:$K,2,0)," ")</f>
        <v xml:space="preserve"> </v>
      </c>
      <c r="E953" s="17" t="str">
        <f>IFERROR(VLOOKUP(BASEA[[#This Row],[CEDULA]],USUARIOS!$B:$K,3,0)," ")</f>
        <v xml:space="preserve"> </v>
      </c>
      <c r="F953" s="10" t="str">
        <f>IFERROR(VLOOKUP(BASEA[[#This Row],[CEDULA]],USUARIOS!$B:$K,4,0)," ")</f>
        <v xml:space="preserve"> </v>
      </c>
      <c r="G953" s="3" t="str">
        <f>BASEA[[#This Row],[CEDULA]]&amp;BASEA[[#This Row],[PREDIO ]]</f>
        <v xml:space="preserve"> </v>
      </c>
      <c r="H953" s="3" t="str">
        <f>IFERROR(VLOOKUP(BASEA[[#This Row],[Columna1]],USUARIOS!$A:$K,6,0),"ERROR")</f>
        <v>ERROR</v>
      </c>
      <c r="I953" s="18" t="str">
        <f>IFERROR(VLOOKUP(BASEA[[#This Row],[Columna1]],USUARIOS!$A:$K,7,0)," ")</f>
        <v xml:space="preserve"> </v>
      </c>
      <c r="J953" s="18" t="str">
        <f>IFERROR(VLOOKUP(BASEA[[#This Row],[Columna1]],USUARIOS!$A:$K,8,0)," ")</f>
        <v xml:space="preserve"> </v>
      </c>
      <c r="K953" s="18" t="str">
        <f>IFERROR(VLOOKUP(BASEA[[#This Row],[Columna1]],USUARIOS!$A:$K,9,0)," ")</f>
        <v xml:space="preserve"> </v>
      </c>
      <c r="L953" s="18" t="str">
        <f>IFERROR(VLOOKUP(BASEA[[#This Row],[Columna1]],USUARIOS!$A:$K,10,0)," ")</f>
        <v xml:space="preserve"> </v>
      </c>
      <c r="M953" s="18" t="str">
        <f>IFERROR(VLOOKUP(BASEA[[#This Row],[Columna1]],USUARIOS!$A:$K,11,0)," ")</f>
        <v xml:space="preserve"> </v>
      </c>
      <c r="N953" s="11"/>
      <c r="O953" s="10"/>
      <c r="P953" s="10"/>
      <c r="Q953" s="10"/>
      <c r="R953" s="10"/>
      <c r="S953" s="19"/>
      <c r="T953" s="10"/>
      <c r="U953" s="10"/>
    </row>
    <row r="954" spans="1:21" ht="12.95" customHeight="1" x14ac:dyDescent="0.25">
      <c r="A954" s="8">
        <v>952</v>
      </c>
      <c r="B954" s="12"/>
      <c r="C954" s="12"/>
      <c r="D954" s="17" t="str">
        <f>IFERROR(VLOOKUP(BASEA[[#This Row],[CEDULA]],USUARIOS!$B:$K,2,0)," ")</f>
        <v xml:space="preserve"> </v>
      </c>
      <c r="E954" s="17" t="str">
        <f>IFERROR(VLOOKUP(BASEA[[#This Row],[CEDULA]],USUARIOS!$B:$K,3,0)," ")</f>
        <v xml:space="preserve"> </v>
      </c>
      <c r="F954" s="10" t="str">
        <f>IFERROR(VLOOKUP(BASEA[[#This Row],[CEDULA]],USUARIOS!$B:$K,4,0)," ")</f>
        <v xml:space="preserve"> </v>
      </c>
      <c r="G954" s="3" t="str">
        <f>BASEA[[#This Row],[CEDULA]]&amp;BASEA[[#This Row],[PREDIO ]]</f>
        <v xml:space="preserve"> </v>
      </c>
      <c r="H954" s="3" t="str">
        <f>IFERROR(VLOOKUP(BASEA[[#This Row],[Columna1]],USUARIOS!$A:$K,6,0),"ERROR")</f>
        <v>ERROR</v>
      </c>
      <c r="I954" s="18" t="str">
        <f>IFERROR(VLOOKUP(BASEA[[#This Row],[Columna1]],USUARIOS!$A:$K,7,0)," ")</f>
        <v xml:space="preserve"> </v>
      </c>
      <c r="J954" s="18" t="str">
        <f>IFERROR(VLOOKUP(BASEA[[#This Row],[Columna1]],USUARIOS!$A:$K,8,0)," ")</f>
        <v xml:space="preserve"> </v>
      </c>
      <c r="K954" s="18" t="str">
        <f>IFERROR(VLOOKUP(BASEA[[#This Row],[Columna1]],USUARIOS!$A:$K,9,0)," ")</f>
        <v xml:space="preserve"> </v>
      </c>
      <c r="L954" s="18" t="str">
        <f>IFERROR(VLOOKUP(BASEA[[#This Row],[Columna1]],USUARIOS!$A:$K,10,0)," ")</f>
        <v xml:space="preserve"> </v>
      </c>
      <c r="M954" s="18" t="str">
        <f>IFERROR(VLOOKUP(BASEA[[#This Row],[Columna1]],USUARIOS!$A:$K,11,0)," ")</f>
        <v xml:space="preserve"> </v>
      </c>
      <c r="N954" s="11"/>
      <c r="O954" s="10"/>
      <c r="P954" s="10"/>
      <c r="Q954" s="10"/>
      <c r="R954" s="10"/>
      <c r="S954" s="19"/>
      <c r="T954" s="10"/>
      <c r="U954" s="10"/>
    </row>
    <row r="955" spans="1:21" ht="12.95" customHeight="1" x14ac:dyDescent="0.25">
      <c r="A955" s="8">
        <v>953</v>
      </c>
      <c r="B955" s="12"/>
      <c r="C955" s="12"/>
      <c r="D955" s="17" t="str">
        <f>IFERROR(VLOOKUP(BASEA[[#This Row],[CEDULA]],USUARIOS!$B:$K,2,0)," ")</f>
        <v xml:space="preserve"> </v>
      </c>
      <c r="E955" s="17" t="str">
        <f>IFERROR(VLOOKUP(BASEA[[#This Row],[CEDULA]],USUARIOS!$B:$K,3,0)," ")</f>
        <v xml:space="preserve"> </v>
      </c>
      <c r="F955" s="10" t="str">
        <f>IFERROR(VLOOKUP(BASEA[[#This Row],[CEDULA]],USUARIOS!$B:$K,4,0)," ")</f>
        <v xml:space="preserve"> </v>
      </c>
      <c r="G955" s="3" t="str">
        <f>BASEA[[#This Row],[CEDULA]]&amp;BASEA[[#This Row],[PREDIO ]]</f>
        <v xml:space="preserve"> </v>
      </c>
      <c r="H955" s="3" t="str">
        <f>IFERROR(VLOOKUP(BASEA[[#This Row],[Columna1]],USUARIOS!$A:$K,6,0),"ERROR")</f>
        <v>ERROR</v>
      </c>
      <c r="I955" s="18" t="str">
        <f>IFERROR(VLOOKUP(BASEA[[#This Row],[Columna1]],USUARIOS!$A:$K,7,0)," ")</f>
        <v xml:space="preserve"> </v>
      </c>
      <c r="J955" s="18" t="str">
        <f>IFERROR(VLOOKUP(BASEA[[#This Row],[Columna1]],USUARIOS!$A:$K,8,0)," ")</f>
        <v xml:space="preserve"> </v>
      </c>
      <c r="K955" s="18" t="str">
        <f>IFERROR(VLOOKUP(BASEA[[#This Row],[Columna1]],USUARIOS!$A:$K,9,0)," ")</f>
        <v xml:space="preserve"> </v>
      </c>
      <c r="L955" s="18" t="str">
        <f>IFERROR(VLOOKUP(BASEA[[#This Row],[Columna1]],USUARIOS!$A:$K,10,0)," ")</f>
        <v xml:space="preserve"> </v>
      </c>
      <c r="M955" s="18" t="str">
        <f>IFERROR(VLOOKUP(BASEA[[#This Row],[Columna1]],USUARIOS!$A:$K,11,0)," ")</f>
        <v xml:space="preserve"> </v>
      </c>
      <c r="N955" s="11"/>
      <c r="O955" s="10"/>
      <c r="P955" s="10"/>
      <c r="Q955" s="10"/>
      <c r="R955" s="10"/>
      <c r="S955" s="19"/>
      <c r="T955" s="10"/>
      <c r="U955" s="10"/>
    </row>
    <row r="956" spans="1:21" ht="12.95" customHeight="1" x14ac:dyDescent="0.25">
      <c r="A956" s="8">
        <v>954</v>
      </c>
      <c r="B956" s="12"/>
      <c r="C956" s="12"/>
      <c r="D956" s="17" t="str">
        <f>IFERROR(VLOOKUP(BASEA[[#This Row],[CEDULA]],USUARIOS!$B:$K,2,0)," ")</f>
        <v xml:space="preserve"> </v>
      </c>
      <c r="E956" s="17" t="str">
        <f>IFERROR(VLOOKUP(BASEA[[#This Row],[CEDULA]],USUARIOS!$B:$K,3,0)," ")</f>
        <v xml:space="preserve"> </v>
      </c>
      <c r="F956" s="10" t="str">
        <f>IFERROR(VLOOKUP(BASEA[[#This Row],[CEDULA]],USUARIOS!$B:$K,4,0)," ")</f>
        <v xml:space="preserve"> </v>
      </c>
      <c r="G956" s="3" t="str">
        <f>BASEA[[#This Row],[CEDULA]]&amp;BASEA[[#This Row],[PREDIO ]]</f>
        <v xml:space="preserve"> </v>
      </c>
      <c r="H956" s="3" t="str">
        <f>IFERROR(VLOOKUP(BASEA[[#This Row],[Columna1]],USUARIOS!$A:$K,6,0),"ERROR")</f>
        <v>ERROR</v>
      </c>
      <c r="I956" s="18" t="str">
        <f>IFERROR(VLOOKUP(BASEA[[#This Row],[Columna1]],USUARIOS!$A:$K,7,0)," ")</f>
        <v xml:space="preserve"> </v>
      </c>
      <c r="J956" s="18" t="str">
        <f>IFERROR(VLOOKUP(BASEA[[#This Row],[Columna1]],USUARIOS!$A:$K,8,0)," ")</f>
        <v xml:space="preserve"> </v>
      </c>
      <c r="K956" s="18" t="str">
        <f>IFERROR(VLOOKUP(BASEA[[#This Row],[Columna1]],USUARIOS!$A:$K,9,0)," ")</f>
        <v xml:space="preserve"> </v>
      </c>
      <c r="L956" s="18" t="str">
        <f>IFERROR(VLOOKUP(BASEA[[#This Row],[Columna1]],USUARIOS!$A:$K,10,0)," ")</f>
        <v xml:space="preserve"> </v>
      </c>
      <c r="M956" s="18" t="str">
        <f>IFERROR(VLOOKUP(BASEA[[#This Row],[Columna1]],USUARIOS!$A:$K,11,0)," ")</f>
        <v xml:space="preserve"> </v>
      </c>
      <c r="N956" s="11"/>
      <c r="O956" s="10"/>
      <c r="P956" s="10"/>
      <c r="Q956" s="10"/>
      <c r="R956" s="10"/>
      <c r="S956" s="19"/>
      <c r="T956" s="10"/>
      <c r="U956" s="10"/>
    </row>
    <row r="957" spans="1:21" ht="12.95" customHeight="1" x14ac:dyDescent="0.25">
      <c r="A957" s="8">
        <v>955</v>
      </c>
      <c r="B957" s="12"/>
      <c r="C957" s="12"/>
      <c r="D957" s="17" t="str">
        <f>IFERROR(VLOOKUP(BASEA[[#This Row],[CEDULA]],USUARIOS!$B:$K,2,0)," ")</f>
        <v xml:space="preserve"> </v>
      </c>
      <c r="E957" s="17" t="str">
        <f>IFERROR(VLOOKUP(BASEA[[#This Row],[CEDULA]],USUARIOS!$B:$K,3,0)," ")</f>
        <v xml:space="preserve"> </v>
      </c>
      <c r="F957" s="10" t="str">
        <f>IFERROR(VLOOKUP(BASEA[[#This Row],[CEDULA]],USUARIOS!$B:$K,4,0)," ")</f>
        <v xml:space="preserve"> </v>
      </c>
      <c r="G957" s="3" t="str">
        <f>BASEA[[#This Row],[CEDULA]]&amp;BASEA[[#This Row],[PREDIO ]]</f>
        <v xml:space="preserve"> </v>
      </c>
      <c r="H957" s="3" t="str">
        <f>IFERROR(VLOOKUP(BASEA[[#This Row],[Columna1]],USUARIOS!$A:$K,6,0),"ERROR")</f>
        <v>ERROR</v>
      </c>
      <c r="I957" s="18" t="str">
        <f>IFERROR(VLOOKUP(BASEA[[#This Row],[Columna1]],USUARIOS!$A:$K,7,0)," ")</f>
        <v xml:space="preserve"> </v>
      </c>
      <c r="J957" s="18" t="str">
        <f>IFERROR(VLOOKUP(BASEA[[#This Row],[Columna1]],USUARIOS!$A:$K,8,0)," ")</f>
        <v xml:space="preserve"> </v>
      </c>
      <c r="K957" s="18" t="str">
        <f>IFERROR(VLOOKUP(BASEA[[#This Row],[Columna1]],USUARIOS!$A:$K,9,0)," ")</f>
        <v xml:space="preserve"> </v>
      </c>
      <c r="L957" s="18" t="str">
        <f>IFERROR(VLOOKUP(BASEA[[#This Row],[Columna1]],USUARIOS!$A:$K,10,0)," ")</f>
        <v xml:space="preserve"> </v>
      </c>
      <c r="M957" s="18" t="str">
        <f>IFERROR(VLOOKUP(BASEA[[#This Row],[Columna1]],USUARIOS!$A:$K,11,0)," ")</f>
        <v xml:space="preserve"> </v>
      </c>
      <c r="N957" s="11"/>
      <c r="O957" s="10"/>
      <c r="P957" s="10"/>
      <c r="Q957" s="10"/>
      <c r="R957" s="10"/>
      <c r="S957" s="19"/>
      <c r="T957" s="10"/>
      <c r="U957" s="10"/>
    </row>
    <row r="958" spans="1:21" ht="12.95" customHeight="1" x14ac:dyDescent="0.25">
      <c r="A958" s="8">
        <v>956</v>
      </c>
      <c r="B958" s="12"/>
      <c r="C958" s="12"/>
      <c r="D958" s="17" t="str">
        <f>IFERROR(VLOOKUP(BASEA[[#This Row],[CEDULA]],USUARIOS!$B:$K,2,0)," ")</f>
        <v xml:space="preserve"> </v>
      </c>
      <c r="E958" s="17" t="str">
        <f>IFERROR(VLOOKUP(BASEA[[#This Row],[CEDULA]],USUARIOS!$B:$K,3,0)," ")</f>
        <v xml:space="preserve"> </v>
      </c>
      <c r="F958" s="10" t="str">
        <f>IFERROR(VLOOKUP(BASEA[[#This Row],[CEDULA]],USUARIOS!$B:$K,4,0)," ")</f>
        <v xml:space="preserve"> </v>
      </c>
      <c r="G958" s="3" t="str">
        <f>BASEA[[#This Row],[CEDULA]]&amp;BASEA[[#This Row],[PREDIO ]]</f>
        <v xml:space="preserve"> </v>
      </c>
      <c r="H958" s="3" t="str">
        <f>IFERROR(VLOOKUP(BASEA[[#This Row],[Columna1]],USUARIOS!$A:$K,6,0),"ERROR")</f>
        <v>ERROR</v>
      </c>
      <c r="I958" s="18" t="str">
        <f>IFERROR(VLOOKUP(BASEA[[#This Row],[Columna1]],USUARIOS!$A:$K,7,0)," ")</f>
        <v xml:space="preserve"> </v>
      </c>
      <c r="J958" s="18" t="str">
        <f>IFERROR(VLOOKUP(BASEA[[#This Row],[Columna1]],USUARIOS!$A:$K,8,0)," ")</f>
        <v xml:space="preserve"> </v>
      </c>
      <c r="K958" s="18" t="str">
        <f>IFERROR(VLOOKUP(BASEA[[#This Row],[Columna1]],USUARIOS!$A:$K,9,0)," ")</f>
        <v xml:space="preserve"> </v>
      </c>
      <c r="L958" s="18" t="str">
        <f>IFERROR(VLOOKUP(BASEA[[#This Row],[Columna1]],USUARIOS!$A:$K,10,0)," ")</f>
        <v xml:space="preserve"> </v>
      </c>
      <c r="M958" s="18" t="str">
        <f>IFERROR(VLOOKUP(BASEA[[#This Row],[Columna1]],USUARIOS!$A:$K,11,0)," ")</f>
        <v xml:space="preserve"> </v>
      </c>
      <c r="N958" s="11"/>
      <c r="O958" s="10"/>
      <c r="P958" s="10"/>
      <c r="Q958" s="10"/>
      <c r="R958" s="10"/>
      <c r="S958" s="19"/>
      <c r="T958" s="10"/>
      <c r="U958" s="10"/>
    </row>
    <row r="959" spans="1:21" ht="12.95" customHeight="1" x14ac:dyDescent="0.25">
      <c r="A959" s="8">
        <v>957</v>
      </c>
      <c r="B959" s="12"/>
      <c r="C959" s="12"/>
      <c r="D959" s="17" t="str">
        <f>IFERROR(VLOOKUP(BASEA[[#This Row],[CEDULA]],USUARIOS!$B:$K,2,0)," ")</f>
        <v xml:space="preserve"> </v>
      </c>
      <c r="E959" s="17" t="str">
        <f>IFERROR(VLOOKUP(BASEA[[#This Row],[CEDULA]],USUARIOS!$B:$K,3,0)," ")</f>
        <v xml:space="preserve"> </v>
      </c>
      <c r="F959" s="10" t="str">
        <f>IFERROR(VLOOKUP(BASEA[[#This Row],[CEDULA]],USUARIOS!$B:$K,4,0)," ")</f>
        <v xml:space="preserve"> </v>
      </c>
      <c r="G959" s="3" t="str">
        <f>BASEA[[#This Row],[CEDULA]]&amp;BASEA[[#This Row],[PREDIO ]]</f>
        <v xml:space="preserve"> </v>
      </c>
      <c r="H959" s="3" t="str">
        <f>IFERROR(VLOOKUP(BASEA[[#This Row],[Columna1]],USUARIOS!$A:$K,6,0),"ERROR")</f>
        <v>ERROR</v>
      </c>
      <c r="I959" s="18" t="str">
        <f>IFERROR(VLOOKUP(BASEA[[#This Row],[Columna1]],USUARIOS!$A:$K,7,0)," ")</f>
        <v xml:space="preserve"> </v>
      </c>
      <c r="J959" s="18" t="str">
        <f>IFERROR(VLOOKUP(BASEA[[#This Row],[Columna1]],USUARIOS!$A:$K,8,0)," ")</f>
        <v xml:space="preserve"> </v>
      </c>
      <c r="K959" s="18" t="str">
        <f>IFERROR(VLOOKUP(BASEA[[#This Row],[Columna1]],USUARIOS!$A:$K,9,0)," ")</f>
        <v xml:space="preserve"> </v>
      </c>
      <c r="L959" s="18" t="str">
        <f>IFERROR(VLOOKUP(BASEA[[#This Row],[Columna1]],USUARIOS!$A:$K,10,0)," ")</f>
        <v xml:space="preserve"> </v>
      </c>
      <c r="M959" s="18" t="str">
        <f>IFERROR(VLOOKUP(BASEA[[#This Row],[Columna1]],USUARIOS!$A:$K,11,0)," ")</f>
        <v xml:space="preserve"> </v>
      </c>
      <c r="N959" s="11"/>
      <c r="O959" s="10"/>
      <c r="P959" s="10"/>
      <c r="Q959" s="10"/>
      <c r="R959" s="10"/>
      <c r="S959" s="19"/>
      <c r="T959" s="10"/>
      <c r="U959" s="10"/>
    </row>
    <row r="960" spans="1:21" ht="12.95" customHeight="1" x14ac:dyDescent="0.25">
      <c r="A960" s="8">
        <v>958</v>
      </c>
      <c r="B960" s="12"/>
      <c r="C960" s="12"/>
      <c r="D960" s="17" t="str">
        <f>IFERROR(VLOOKUP(BASEA[[#This Row],[CEDULA]],USUARIOS!$B:$K,2,0)," ")</f>
        <v xml:space="preserve"> </v>
      </c>
      <c r="E960" s="17" t="str">
        <f>IFERROR(VLOOKUP(BASEA[[#This Row],[CEDULA]],USUARIOS!$B:$K,3,0)," ")</f>
        <v xml:space="preserve"> </v>
      </c>
      <c r="F960" s="10" t="str">
        <f>IFERROR(VLOOKUP(BASEA[[#This Row],[CEDULA]],USUARIOS!$B:$K,4,0)," ")</f>
        <v xml:space="preserve"> </v>
      </c>
      <c r="G960" s="3" t="str">
        <f>BASEA[[#This Row],[CEDULA]]&amp;BASEA[[#This Row],[PREDIO ]]</f>
        <v xml:space="preserve"> </v>
      </c>
      <c r="H960" s="3" t="str">
        <f>IFERROR(VLOOKUP(BASEA[[#This Row],[Columna1]],USUARIOS!$A:$K,6,0),"ERROR")</f>
        <v>ERROR</v>
      </c>
      <c r="I960" s="18" t="str">
        <f>IFERROR(VLOOKUP(BASEA[[#This Row],[Columna1]],USUARIOS!$A:$K,7,0)," ")</f>
        <v xml:space="preserve"> </v>
      </c>
      <c r="J960" s="18" t="str">
        <f>IFERROR(VLOOKUP(BASEA[[#This Row],[Columna1]],USUARIOS!$A:$K,8,0)," ")</f>
        <v xml:space="preserve"> </v>
      </c>
      <c r="K960" s="18" t="str">
        <f>IFERROR(VLOOKUP(BASEA[[#This Row],[Columna1]],USUARIOS!$A:$K,9,0)," ")</f>
        <v xml:space="preserve"> </v>
      </c>
      <c r="L960" s="18" t="str">
        <f>IFERROR(VLOOKUP(BASEA[[#This Row],[Columna1]],USUARIOS!$A:$K,10,0)," ")</f>
        <v xml:space="preserve"> </v>
      </c>
      <c r="M960" s="18" t="str">
        <f>IFERROR(VLOOKUP(BASEA[[#This Row],[Columna1]],USUARIOS!$A:$K,11,0)," ")</f>
        <v xml:space="preserve"> </v>
      </c>
      <c r="N960" s="11"/>
      <c r="O960" s="10"/>
      <c r="P960" s="10"/>
      <c r="Q960" s="10"/>
      <c r="R960" s="10"/>
      <c r="S960" s="19"/>
      <c r="T960" s="10"/>
      <c r="U960" s="10"/>
    </row>
    <row r="961" spans="1:21" ht="12.95" customHeight="1" x14ac:dyDescent="0.25">
      <c r="A961" s="8">
        <v>959</v>
      </c>
      <c r="B961" s="12"/>
      <c r="C961" s="12"/>
      <c r="D961" s="17" t="str">
        <f>IFERROR(VLOOKUP(BASEA[[#This Row],[CEDULA]],USUARIOS!$B:$K,2,0)," ")</f>
        <v xml:space="preserve"> </v>
      </c>
      <c r="E961" s="17" t="str">
        <f>IFERROR(VLOOKUP(BASEA[[#This Row],[CEDULA]],USUARIOS!$B:$K,3,0)," ")</f>
        <v xml:space="preserve"> </v>
      </c>
      <c r="F961" s="10" t="str">
        <f>IFERROR(VLOOKUP(BASEA[[#This Row],[CEDULA]],USUARIOS!$B:$K,4,0)," ")</f>
        <v xml:space="preserve"> </v>
      </c>
      <c r="G961" s="3" t="str">
        <f>BASEA[[#This Row],[CEDULA]]&amp;BASEA[[#This Row],[PREDIO ]]</f>
        <v xml:space="preserve"> </v>
      </c>
      <c r="H961" s="3" t="str">
        <f>IFERROR(VLOOKUP(BASEA[[#This Row],[Columna1]],USUARIOS!$A:$K,6,0),"ERROR")</f>
        <v>ERROR</v>
      </c>
      <c r="I961" s="18" t="str">
        <f>IFERROR(VLOOKUP(BASEA[[#This Row],[Columna1]],USUARIOS!$A:$K,7,0)," ")</f>
        <v xml:space="preserve"> </v>
      </c>
      <c r="J961" s="18" t="str">
        <f>IFERROR(VLOOKUP(BASEA[[#This Row],[Columna1]],USUARIOS!$A:$K,8,0)," ")</f>
        <v xml:space="preserve"> </v>
      </c>
      <c r="K961" s="18" t="str">
        <f>IFERROR(VLOOKUP(BASEA[[#This Row],[Columna1]],USUARIOS!$A:$K,9,0)," ")</f>
        <v xml:space="preserve"> </v>
      </c>
      <c r="L961" s="18" t="str">
        <f>IFERROR(VLOOKUP(BASEA[[#This Row],[Columna1]],USUARIOS!$A:$K,10,0)," ")</f>
        <v xml:space="preserve"> </v>
      </c>
      <c r="M961" s="18" t="str">
        <f>IFERROR(VLOOKUP(BASEA[[#This Row],[Columna1]],USUARIOS!$A:$K,11,0)," ")</f>
        <v xml:space="preserve"> </v>
      </c>
      <c r="N961" s="11"/>
      <c r="O961" s="10"/>
      <c r="P961" s="10"/>
      <c r="Q961" s="10"/>
      <c r="R961" s="10"/>
      <c r="S961" s="19"/>
      <c r="T961" s="10"/>
      <c r="U961" s="10"/>
    </row>
    <row r="962" spans="1:21" ht="12.95" customHeight="1" x14ac:dyDescent="0.25">
      <c r="A962" s="8">
        <v>960</v>
      </c>
      <c r="B962" s="12"/>
      <c r="C962" s="12"/>
      <c r="D962" s="17" t="str">
        <f>IFERROR(VLOOKUP(BASEA[[#This Row],[CEDULA]],USUARIOS!$B:$K,2,0)," ")</f>
        <v xml:space="preserve"> </v>
      </c>
      <c r="E962" s="17" t="str">
        <f>IFERROR(VLOOKUP(BASEA[[#This Row],[CEDULA]],USUARIOS!$B:$K,3,0)," ")</f>
        <v xml:space="preserve"> </v>
      </c>
      <c r="F962" s="10" t="str">
        <f>IFERROR(VLOOKUP(BASEA[[#This Row],[CEDULA]],USUARIOS!$B:$K,4,0)," ")</f>
        <v xml:space="preserve"> </v>
      </c>
      <c r="G962" s="3" t="str">
        <f>BASEA[[#This Row],[CEDULA]]&amp;BASEA[[#This Row],[PREDIO ]]</f>
        <v xml:space="preserve"> </v>
      </c>
      <c r="H962" s="3" t="str">
        <f>IFERROR(VLOOKUP(BASEA[[#This Row],[Columna1]],USUARIOS!$A:$K,6,0),"ERROR")</f>
        <v>ERROR</v>
      </c>
      <c r="I962" s="18" t="str">
        <f>IFERROR(VLOOKUP(BASEA[[#This Row],[Columna1]],USUARIOS!$A:$K,7,0)," ")</f>
        <v xml:space="preserve"> </v>
      </c>
      <c r="J962" s="18" t="str">
        <f>IFERROR(VLOOKUP(BASEA[[#This Row],[Columna1]],USUARIOS!$A:$K,8,0)," ")</f>
        <v xml:space="preserve"> </v>
      </c>
      <c r="K962" s="18" t="str">
        <f>IFERROR(VLOOKUP(BASEA[[#This Row],[Columna1]],USUARIOS!$A:$K,9,0)," ")</f>
        <v xml:space="preserve"> </v>
      </c>
      <c r="L962" s="18" t="str">
        <f>IFERROR(VLOOKUP(BASEA[[#This Row],[Columna1]],USUARIOS!$A:$K,10,0)," ")</f>
        <v xml:space="preserve"> </v>
      </c>
      <c r="M962" s="18" t="str">
        <f>IFERROR(VLOOKUP(BASEA[[#This Row],[Columna1]],USUARIOS!$A:$K,11,0)," ")</f>
        <v xml:space="preserve"> </v>
      </c>
      <c r="N962" s="11"/>
      <c r="O962" s="10"/>
      <c r="P962" s="10"/>
      <c r="Q962" s="10"/>
      <c r="R962" s="10"/>
      <c r="S962" s="19"/>
      <c r="T962" s="10"/>
      <c r="U962" s="10"/>
    </row>
    <row r="963" spans="1:21" ht="12.95" customHeight="1" x14ac:dyDescent="0.25">
      <c r="A963" s="8">
        <v>961</v>
      </c>
      <c r="B963" s="12"/>
      <c r="C963" s="12"/>
      <c r="D963" s="17" t="str">
        <f>IFERROR(VLOOKUP(BASEA[[#This Row],[CEDULA]],USUARIOS!$B:$K,2,0)," ")</f>
        <v xml:space="preserve"> </v>
      </c>
      <c r="E963" s="17" t="str">
        <f>IFERROR(VLOOKUP(BASEA[[#This Row],[CEDULA]],USUARIOS!$B:$K,3,0)," ")</f>
        <v xml:space="preserve"> </v>
      </c>
      <c r="F963" s="10" t="str">
        <f>IFERROR(VLOOKUP(BASEA[[#This Row],[CEDULA]],USUARIOS!$B:$K,4,0)," ")</f>
        <v xml:space="preserve"> </v>
      </c>
      <c r="G963" s="3" t="str">
        <f>BASEA[[#This Row],[CEDULA]]&amp;BASEA[[#This Row],[PREDIO ]]</f>
        <v xml:space="preserve"> </v>
      </c>
      <c r="H963" s="3" t="str">
        <f>IFERROR(VLOOKUP(BASEA[[#This Row],[Columna1]],USUARIOS!$A:$K,6,0),"ERROR")</f>
        <v>ERROR</v>
      </c>
      <c r="I963" s="18" t="str">
        <f>IFERROR(VLOOKUP(BASEA[[#This Row],[Columna1]],USUARIOS!$A:$K,7,0)," ")</f>
        <v xml:space="preserve"> </v>
      </c>
      <c r="J963" s="18" t="str">
        <f>IFERROR(VLOOKUP(BASEA[[#This Row],[Columna1]],USUARIOS!$A:$K,8,0)," ")</f>
        <v xml:space="preserve"> </v>
      </c>
      <c r="K963" s="18" t="str">
        <f>IFERROR(VLOOKUP(BASEA[[#This Row],[Columna1]],USUARIOS!$A:$K,9,0)," ")</f>
        <v xml:space="preserve"> </v>
      </c>
      <c r="L963" s="18" t="str">
        <f>IFERROR(VLOOKUP(BASEA[[#This Row],[Columna1]],USUARIOS!$A:$K,10,0)," ")</f>
        <v xml:space="preserve"> </v>
      </c>
      <c r="M963" s="18" t="str">
        <f>IFERROR(VLOOKUP(BASEA[[#This Row],[Columna1]],USUARIOS!$A:$K,11,0)," ")</f>
        <v xml:space="preserve"> </v>
      </c>
      <c r="N963" s="11"/>
      <c r="O963" s="10"/>
      <c r="P963" s="10"/>
      <c r="Q963" s="10"/>
      <c r="R963" s="10"/>
      <c r="S963" s="19"/>
      <c r="T963" s="10"/>
      <c r="U963" s="10"/>
    </row>
    <row r="964" spans="1:21" ht="12.95" customHeight="1" x14ac:dyDescent="0.25">
      <c r="A964" s="8">
        <v>962</v>
      </c>
      <c r="B964" s="12"/>
      <c r="C964" s="12"/>
      <c r="D964" s="17" t="str">
        <f>IFERROR(VLOOKUP(BASEA[[#This Row],[CEDULA]],USUARIOS!$B:$K,2,0)," ")</f>
        <v xml:space="preserve"> </v>
      </c>
      <c r="E964" s="17" t="str">
        <f>IFERROR(VLOOKUP(BASEA[[#This Row],[CEDULA]],USUARIOS!$B:$K,3,0)," ")</f>
        <v xml:space="preserve"> </v>
      </c>
      <c r="F964" s="10" t="str">
        <f>IFERROR(VLOOKUP(BASEA[[#This Row],[CEDULA]],USUARIOS!$B:$K,4,0)," ")</f>
        <v xml:space="preserve"> </v>
      </c>
      <c r="G964" s="3" t="str">
        <f>BASEA[[#This Row],[CEDULA]]&amp;BASEA[[#This Row],[PREDIO ]]</f>
        <v xml:space="preserve"> </v>
      </c>
      <c r="H964" s="3" t="str">
        <f>IFERROR(VLOOKUP(BASEA[[#This Row],[Columna1]],USUARIOS!$A:$K,6,0),"ERROR")</f>
        <v>ERROR</v>
      </c>
      <c r="I964" s="18" t="str">
        <f>IFERROR(VLOOKUP(BASEA[[#This Row],[Columna1]],USUARIOS!$A:$K,7,0)," ")</f>
        <v xml:space="preserve"> </v>
      </c>
      <c r="J964" s="18" t="str">
        <f>IFERROR(VLOOKUP(BASEA[[#This Row],[Columna1]],USUARIOS!$A:$K,8,0)," ")</f>
        <v xml:space="preserve"> </v>
      </c>
      <c r="K964" s="18" t="str">
        <f>IFERROR(VLOOKUP(BASEA[[#This Row],[Columna1]],USUARIOS!$A:$K,9,0)," ")</f>
        <v xml:space="preserve"> </v>
      </c>
      <c r="L964" s="18" t="str">
        <f>IFERROR(VLOOKUP(BASEA[[#This Row],[Columna1]],USUARIOS!$A:$K,10,0)," ")</f>
        <v xml:space="preserve"> </v>
      </c>
      <c r="M964" s="18" t="str">
        <f>IFERROR(VLOOKUP(BASEA[[#This Row],[Columna1]],USUARIOS!$A:$K,11,0)," ")</f>
        <v xml:space="preserve"> </v>
      </c>
      <c r="N964" s="11"/>
      <c r="O964" s="10"/>
      <c r="P964" s="10"/>
      <c r="Q964" s="10"/>
      <c r="R964" s="10"/>
      <c r="S964" s="19"/>
      <c r="T964" s="10"/>
      <c r="U964" s="10"/>
    </row>
    <row r="965" spans="1:21" ht="12.95" customHeight="1" x14ac:dyDescent="0.25">
      <c r="A965" s="8">
        <v>963</v>
      </c>
      <c r="B965" s="12"/>
      <c r="C965" s="12"/>
      <c r="D965" s="17" t="str">
        <f>IFERROR(VLOOKUP(BASEA[[#This Row],[CEDULA]],USUARIOS!$B:$K,2,0)," ")</f>
        <v xml:space="preserve"> </v>
      </c>
      <c r="E965" s="17" t="str">
        <f>IFERROR(VLOOKUP(BASEA[[#This Row],[CEDULA]],USUARIOS!$B:$K,3,0)," ")</f>
        <v xml:space="preserve"> </v>
      </c>
      <c r="F965" s="10" t="str">
        <f>IFERROR(VLOOKUP(BASEA[[#This Row],[CEDULA]],USUARIOS!$B:$K,4,0)," ")</f>
        <v xml:space="preserve"> </v>
      </c>
      <c r="G965" s="3" t="str">
        <f>BASEA[[#This Row],[CEDULA]]&amp;BASEA[[#This Row],[PREDIO ]]</f>
        <v xml:space="preserve"> </v>
      </c>
      <c r="H965" s="3" t="str">
        <f>IFERROR(VLOOKUP(BASEA[[#This Row],[Columna1]],USUARIOS!$A:$K,6,0),"ERROR")</f>
        <v>ERROR</v>
      </c>
      <c r="I965" s="18" t="str">
        <f>IFERROR(VLOOKUP(BASEA[[#This Row],[Columna1]],USUARIOS!$A:$K,7,0)," ")</f>
        <v xml:space="preserve"> </v>
      </c>
      <c r="J965" s="18" t="str">
        <f>IFERROR(VLOOKUP(BASEA[[#This Row],[Columna1]],USUARIOS!$A:$K,8,0)," ")</f>
        <v xml:space="preserve"> </v>
      </c>
      <c r="K965" s="18" t="str">
        <f>IFERROR(VLOOKUP(BASEA[[#This Row],[Columna1]],USUARIOS!$A:$K,9,0)," ")</f>
        <v xml:space="preserve"> </v>
      </c>
      <c r="L965" s="18" t="str">
        <f>IFERROR(VLOOKUP(BASEA[[#This Row],[Columna1]],USUARIOS!$A:$K,10,0)," ")</f>
        <v xml:space="preserve"> </v>
      </c>
      <c r="M965" s="18" t="str">
        <f>IFERROR(VLOOKUP(BASEA[[#This Row],[Columna1]],USUARIOS!$A:$K,11,0)," ")</f>
        <v xml:space="preserve"> </v>
      </c>
      <c r="N965" s="11"/>
      <c r="O965" s="10"/>
      <c r="P965" s="10"/>
      <c r="Q965" s="10"/>
      <c r="R965" s="10"/>
      <c r="S965" s="19"/>
      <c r="T965" s="10"/>
      <c r="U965" s="10"/>
    </row>
    <row r="966" spans="1:21" ht="12.95" customHeight="1" x14ac:dyDescent="0.25">
      <c r="A966" s="8">
        <v>964</v>
      </c>
      <c r="B966" s="12"/>
      <c r="C966" s="12"/>
      <c r="D966" s="17" t="str">
        <f>IFERROR(VLOOKUP(BASEA[[#This Row],[CEDULA]],USUARIOS!$B:$K,2,0)," ")</f>
        <v xml:space="preserve"> </v>
      </c>
      <c r="E966" s="17" t="str">
        <f>IFERROR(VLOOKUP(BASEA[[#This Row],[CEDULA]],USUARIOS!$B:$K,3,0)," ")</f>
        <v xml:space="preserve"> </v>
      </c>
      <c r="F966" s="10" t="str">
        <f>IFERROR(VLOOKUP(BASEA[[#This Row],[CEDULA]],USUARIOS!$B:$K,4,0)," ")</f>
        <v xml:space="preserve"> </v>
      </c>
      <c r="G966" s="3" t="str">
        <f>BASEA[[#This Row],[CEDULA]]&amp;BASEA[[#This Row],[PREDIO ]]</f>
        <v xml:space="preserve"> </v>
      </c>
      <c r="H966" s="3" t="str">
        <f>IFERROR(VLOOKUP(BASEA[[#This Row],[Columna1]],USUARIOS!$A:$K,6,0),"ERROR")</f>
        <v>ERROR</v>
      </c>
      <c r="I966" s="18" t="str">
        <f>IFERROR(VLOOKUP(BASEA[[#This Row],[Columna1]],USUARIOS!$A:$K,7,0)," ")</f>
        <v xml:space="preserve"> </v>
      </c>
      <c r="J966" s="18" t="str">
        <f>IFERROR(VLOOKUP(BASEA[[#This Row],[Columna1]],USUARIOS!$A:$K,8,0)," ")</f>
        <v xml:space="preserve"> </v>
      </c>
      <c r="K966" s="18" t="str">
        <f>IFERROR(VLOOKUP(BASEA[[#This Row],[Columna1]],USUARIOS!$A:$K,9,0)," ")</f>
        <v xml:space="preserve"> </v>
      </c>
      <c r="L966" s="18" t="str">
        <f>IFERROR(VLOOKUP(BASEA[[#This Row],[Columna1]],USUARIOS!$A:$K,10,0)," ")</f>
        <v xml:space="preserve"> </v>
      </c>
      <c r="M966" s="18" t="str">
        <f>IFERROR(VLOOKUP(BASEA[[#This Row],[Columna1]],USUARIOS!$A:$K,11,0)," ")</f>
        <v xml:space="preserve"> </v>
      </c>
      <c r="N966" s="11"/>
      <c r="O966" s="10"/>
      <c r="P966" s="10"/>
      <c r="Q966" s="10"/>
      <c r="R966" s="10"/>
      <c r="S966" s="19"/>
      <c r="T966" s="10"/>
      <c r="U966" s="10"/>
    </row>
    <row r="967" spans="1:21" ht="12.95" customHeight="1" x14ac:dyDescent="0.25">
      <c r="A967" s="8">
        <v>965</v>
      </c>
      <c r="B967" s="12"/>
      <c r="C967" s="12"/>
      <c r="D967" s="17" t="str">
        <f>IFERROR(VLOOKUP(BASEA[[#This Row],[CEDULA]],USUARIOS!$B:$K,2,0)," ")</f>
        <v xml:space="preserve"> </v>
      </c>
      <c r="E967" s="17" t="str">
        <f>IFERROR(VLOOKUP(BASEA[[#This Row],[CEDULA]],USUARIOS!$B:$K,3,0)," ")</f>
        <v xml:space="preserve"> </v>
      </c>
      <c r="F967" s="10" t="str">
        <f>IFERROR(VLOOKUP(BASEA[[#This Row],[CEDULA]],USUARIOS!$B:$K,4,0)," ")</f>
        <v xml:space="preserve"> </v>
      </c>
      <c r="G967" s="3" t="str">
        <f>BASEA[[#This Row],[CEDULA]]&amp;BASEA[[#This Row],[PREDIO ]]</f>
        <v xml:space="preserve"> </v>
      </c>
      <c r="H967" s="3" t="str">
        <f>IFERROR(VLOOKUP(BASEA[[#This Row],[Columna1]],USUARIOS!$A:$K,6,0),"ERROR")</f>
        <v>ERROR</v>
      </c>
      <c r="I967" s="18" t="str">
        <f>IFERROR(VLOOKUP(BASEA[[#This Row],[Columna1]],USUARIOS!$A:$K,7,0)," ")</f>
        <v xml:space="preserve"> </v>
      </c>
      <c r="J967" s="18" t="str">
        <f>IFERROR(VLOOKUP(BASEA[[#This Row],[Columna1]],USUARIOS!$A:$K,8,0)," ")</f>
        <v xml:space="preserve"> </v>
      </c>
      <c r="K967" s="18" t="str">
        <f>IFERROR(VLOOKUP(BASEA[[#This Row],[Columna1]],USUARIOS!$A:$K,9,0)," ")</f>
        <v xml:space="preserve"> </v>
      </c>
      <c r="L967" s="18" t="str">
        <f>IFERROR(VLOOKUP(BASEA[[#This Row],[Columna1]],USUARIOS!$A:$K,10,0)," ")</f>
        <v xml:space="preserve"> </v>
      </c>
      <c r="M967" s="18" t="str">
        <f>IFERROR(VLOOKUP(BASEA[[#This Row],[Columna1]],USUARIOS!$A:$K,11,0)," ")</f>
        <v xml:space="preserve"> </v>
      </c>
      <c r="N967" s="11"/>
      <c r="O967" s="10"/>
      <c r="P967" s="10"/>
      <c r="Q967" s="10"/>
      <c r="R967" s="10"/>
      <c r="S967" s="19"/>
      <c r="T967" s="10"/>
      <c r="U967" s="10"/>
    </row>
    <row r="968" spans="1:21" ht="12.95" customHeight="1" x14ac:dyDescent="0.25">
      <c r="A968" s="8">
        <v>966</v>
      </c>
      <c r="B968" s="12"/>
      <c r="C968" s="12"/>
      <c r="D968" s="17" t="str">
        <f>IFERROR(VLOOKUP(BASEA[[#This Row],[CEDULA]],USUARIOS!$B:$K,2,0)," ")</f>
        <v xml:space="preserve"> </v>
      </c>
      <c r="E968" s="17" t="str">
        <f>IFERROR(VLOOKUP(BASEA[[#This Row],[CEDULA]],USUARIOS!$B:$K,3,0)," ")</f>
        <v xml:space="preserve"> </v>
      </c>
      <c r="F968" s="10" t="str">
        <f>IFERROR(VLOOKUP(BASEA[[#This Row],[CEDULA]],USUARIOS!$B:$K,4,0)," ")</f>
        <v xml:space="preserve"> </v>
      </c>
      <c r="G968" s="3" t="str">
        <f>BASEA[[#This Row],[CEDULA]]&amp;BASEA[[#This Row],[PREDIO ]]</f>
        <v xml:space="preserve"> </v>
      </c>
      <c r="H968" s="3" t="str">
        <f>IFERROR(VLOOKUP(BASEA[[#This Row],[Columna1]],USUARIOS!$A:$K,6,0),"ERROR")</f>
        <v>ERROR</v>
      </c>
      <c r="I968" s="18" t="str">
        <f>IFERROR(VLOOKUP(BASEA[[#This Row],[Columna1]],USUARIOS!$A:$K,7,0)," ")</f>
        <v xml:space="preserve"> </v>
      </c>
      <c r="J968" s="18" t="str">
        <f>IFERROR(VLOOKUP(BASEA[[#This Row],[Columna1]],USUARIOS!$A:$K,8,0)," ")</f>
        <v xml:space="preserve"> </v>
      </c>
      <c r="K968" s="18" t="str">
        <f>IFERROR(VLOOKUP(BASEA[[#This Row],[Columna1]],USUARIOS!$A:$K,9,0)," ")</f>
        <v xml:space="preserve"> </v>
      </c>
      <c r="L968" s="18" t="str">
        <f>IFERROR(VLOOKUP(BASEA[[#This Row],[Columna1]],USUARIOS!$A:$K,10,0)," ")</f>
        <v xml:space="preserve"> </v>
      </c>
      <c r="M968" s="18" t="str">
        <f>IFERROR(VLOOKUP(BASEA[[#This Row],[Columna1]],USUARIOS!$A:$K,11,0)," ")</f>
        <v xml:space="preserve"> </v>
      </c>
      <c r="N968" s="11"/>
      <c r="O968" s="10"/>
      <c r="P968" s="10"/>
      <c r="Q968" s="10"/>
      <c r="R968" s="10"/>
      <c r="S968" s="19"/>
      <c r="T968" s="10"/>
      <c r="U968" s="10"/>
    </row>
    <row r="969" spans="1:21" ht="12.95" customHeight="1" x14ac:dyDescent="0.25">
      <c r="A969" s="8">
        <v>967</v>
      </c>
      <c r="B969" s="12"/>
      <c r="C969" s="12"/>
      <c r="D969" s="17" t="str">
        <f>IFERROR(VLOOKUP(BASEA[[#This Row],[CEDULA]],USUARIOS!$B:$K,2,0)," ")</f>
        <v xml:space="preserve"> </v>
      </c>
      <c r="E969" s="17" t="str">
        <f>IFERROR(VLOOKUP(BASEA[[#This Row],[CEDULA]],USUARIOS!$B:$K,3,0)," ")</f>
        <v xml:space="preserve"> </v>
      </c>
      <c r="F969" s="10" t="str">
        <f>IFERROR(VLOOKUP(BASEA[[#This Row],[CEDULA]],USUARIOS!$B:$K,4,0)," ")</f>
        <v xml:space="preserve"> </v>
      </c>
      <c r="G969" s="3" t="str">
        <f>BASEA[[#This Row],[CEDULA]]&amp;BASEA[[#This Row],[PREDIO ]]</f>
        <v xml:space="preserve"> </v>
      </c>
      <c r="H969" s="3" t="str">
        <f>IFERROR(VLOOKUP(BASEA[[#This Row],[Columna1]],USUARIOS!$A:$K,6,0),"ERROR")</f>
        <v>ERROR</v>
      </c>
      <c r="I969" s="18" t="str">
        <f>IFERROR(VLOOKUP(BASEA[[#This Row],[Columna1]],USUARIOS!$A:$K,7,0)," ")</f>
        <v xml:space="preserve"> </v>
      </c>
      <c r="J969" s="18" t="str">
        <f>IFERROR(VLOOKUP(BASEA[[#This Row],[Columna1]],USUARIOS!$A:$K,8,0)," ")</f>
        <v xml:space="preserve"> </v>
      </c>
      <c r="K969" s="18" t="str">
        <f>IFERROR(VLOOKUP(BASEA[[#This Row],[Columna1]],USUARIOS!$A:$K,9,0)," ")</f>
        <v xml:space="preserve"> </v>
      </c>
      <c r="L969" s="18" t="str">
        <f>IFERROR(VLOOKUP(BASEA[[#This Row],[Columna1]],USUARIOS!$A:$K,10,0)," ")</f>
        <v xml:space="preserve"> </v>
      </c>
      <c r="M969" s="18" t="str">
        <f>IFERROR(VLOOKUP(BASEA[[#This Row],[Columna1]],USUARIOS!$A:$K,11,0)," ")</f>
        <v xml:space="preserve"> </v>
      </c>
      <c r="N969" s="11"/>
      <c r="O969" s="10"/>
      <c r="P969" s="10"/>
      <c r="Q969" s="10"/>
      <c r="R969" s="10"/>
      <c r="S969" s="19"/>
      <c r="T969" s="10"/>
      <c r="U969" s="10"/>
    </row>
    <row r="970" spans="1:21" ht="12.95" customHeight="1" x14ac:dyDescent="0.25">
      <c r="A970" s="8">
        <v>968</v>
      </c>
      <c r="B970" s="12"/>
      <c r="C970" s="12"/>
      <c r="D970" s="17" t="str">
        <f>IFERROR(VLOOKUP(BASEA[[#This Row],[CEDULA]],USUARIOS!$B:$K,2,0)," ")</f>
        <v xml:space="preserve"> </v>
      </c>
      <c r="E970" s="17" t="str">
        <f>IFERROR(VLOOKUP(BASEA[[#This Row],[CEDULA]],USUARIOS!$B:$K,3,0)," ")</f>
        <v xml:space="preserve"> </v>
      </c>
      <c r="F970" s="10" t="str">
        <f>IFERROR(VLOOKUP(BASEA[[#This Row],[CEDULA]],USUARIOS!$B:$K,4,0)," ")</f>
        <v xml:space="preserve"> </v>
      </c>
      <c r="G970" s="3" t="str">
        <f>BASEA[[#This Row],[CEDULA]]&amp;BASEA[[#This Row],[PREDIO ]]</f>
        <v xml:space="preserve"> </v>
      </c>
      <c r="H970" s="3" t="str">
        <f>IFERROR(VLOOKUP(BASEA[[#This Row],[Columna1]],USUARIOS!$A:$K,6,0),"ERROR")</f>
        <v>ERROR</v>
      </c>
      <c r="I970" s="18" t="str">
        <f>IFERROR(VLOOKUP(BASEA[[#This Row],[Columna1]],USUARIOS!$A:$K,7,0)," ")</f>
        <v xml:space="preserve"> </v>
      </c>
      <c r="J970" s="18" t="str">
        <f>IFERROR(VLOOKUP(BASEA[[#This Row],[Columna1]],USUARIOS!$A:$K,8,0)," ")</f>
        <v xml:space="preserve"> </v>
      </c>
      <c r="K970" s="18" t="str">
        <f>IFERROR(VLOOKUP(BASEA[[#This Row],[Columna1]],USUARIOS!$A:$K,9,0)," ")</f>
        <v xml:space="preserve"> </v>
      </c>
      <c r="L970" s="18" t="str">
        <f>IFERROR(VLOOKUP(BASEA[[#This Row],[Columna1]],USUARIOS!$A:$K,10,0)," ")</f>
        <v xml:space="preserve"> </v>
      </c>
      <c r="M970" s="18" t="str">
        <f>IFERROR(VLOOKUP(BASEA[[#This Row],[Columna1]],USUARIOS!$A:$K,11,0)," ")</f>
        <v xml:space="preserve"> </v>
      </c>
      <c r="N970" s="11"/>
      <c r="O970" s="10"/>
      <c r="P970" s="10"/>
      <c r="Q970" s="10"/>
      <c r="R970" s="10"/>
      <c r="S970" s="19"/>
      <c r="T970" s="10"/>
      <c r="U970" s="10"/>
    </row>
    <row r="971" spans="1:21" ht="12.95" customHeight="1" x14ac:dyDescent="0.25">
      <c r="A971" s="8">
        <v>969</v>
      </c>
      <c r="B971" s="12"/>
      <c r="C971" s="12"/>
      <c r="D971" s="17" t="str">
        <f>IFERROR(VLOOKUP(BASEA[[#This Row],[CEDULA]],USUARIOS!$B:$K,2,0)," ")</f>
        <v xml:space="preserve"> </v>
      </c>
      <c r="E971" s="17" t="str">
        <f>IFERROR(VLOOKUP(BASEA[[#This Row],[CEDULA]],USUARIOS!$B:$K,3,0)," ")</f>
        <v xml:space="preserve"> </v>
      </c>
      <c r="F971" s="10" t="str">
        <f>IFERROR(VLOOKUP(BASEA[[#This Row],[CEDULA]],USUARIOS!$B:$K,4,0)," ")</f>
        <v xml:space="preserve"> </v>
      </c>
      <c r="G971" s="3" t="str">
        <f>BASEA[[#This Row],[CEDULA]]&amp;BASEA[[#This Row],[PREDIO ]]</f>
        <v xml:space="preserve"> </v>
      </c>
      <c r="H971" s="3" t="str">
        <f>IFERROR(VLOOKUP(BASEA[[#This Row],[Columna1]],USUARIOS!$A:$K,6,0),"ERROR")</f>
        <v>ERROR</v>
      </c>
      <c r="I971" s="18" t="str">
        <f>IFERROR(VLOOKUP(BASEA[[#This Row],[Columna1]],USUARIOS!$A:$K,7,0)," ")</f>
        <v xml:space="preserve"> </v>
      </c>
      <c r="J971" s="18" t="str">
        <f>IFERROR(VLOOKUP(BASEA[[#This Row],[Columna1]],USUARIOS!$A:$K,8,0)," ")</f>
        <v xml:space="preserve"> </v>
      </c>
      <c r="K971" s="18" t="str">
        <f>IFERROR(VLOOKUP(BASEA[[#This Row],[Columna1]],USUARIOS!$A:$K,9,0)," ")</f>
        <v xml:space="preserve"> </v>
      </c>
      <c r="L971" s="18" t="str">
        <f>IFERROR(VLOOKUP(BASEA[[#This Row],[Columna1]],USUARIOS!$A:$K,10,0)," ")</f>
        <v xml:space="preserve"> </v>
      </c>
      <c r="M971" s="18" t="str">
        <f>IFERROR(VLOOKUP(BASEA[[#This Row],[Columna1]],USUARIOS!$A:$K,11,0)," ")</f>
        <v xml:space="preserve"> </v>
      </c>
      <c r="N971" s="11"/>
      <c r="O971" s="10"/>
      <c r="P971" s="10"/>
      <c r="Q971" s="10"/>
      <c r="R971" s="10"/>
      <c r="S971" s="19"/>
      <c r="T971" s="10"/>
      <c r="U971" s="10"/>
    </row>
    <row r="972" spans="1:21" ht="12.95" customHeight="1" x14ac:dyDescent="0.25">
      <c r="A972" s="8">
        <v>970</v>
      </c>
      <c r="B972" s="12"/>
      <c r="C972" s="12"/>
      <c r="D972" s="17" t="str">
        <f>IFERROR(VLOOKUP(BASEA[[#This Row],[CEDULA]],USUARIOS!$B:$K,2,0)," ")</f>
        <v xml:space="preserve"> </v>
      </c>
      <c r="E972" s="17" t="str">
        <f>IFERROR(VLOOKUP(BASEA[[#This Row],[CEDULA]],USUARIOS!$B:$K,3,0)," ")</f>
        <v xml:space="preserve"> </v>
      </c>
      <c r="F972" s="10" t="str">
        <f>IFERROR(VLOOKUP(BASEA[[#This Row],[CEDULA]],USUARIOS!$B:$K,4,0)," ")</f>
        <v xml:space="preserve"> </v>
      </c>
      <c r="G972" s="3" t="str">
        <f>BASEA[[#This Row],[CEDULA]]&amp;BASEA[[#This Row],[PREDIO ]]</f>
        <v xml:space="preserve"> </v>
      </c>
      <c r="H972" s="3" t="str">
        <f>IFERROR(VLOOKUP(BASEA[[#This Row],[Columna1]],USUARIOS!$A:$K,6,0),"ERROR")</f>
        <v>ERROR</v>
      </c>
      <c r="I972" s="18" t="str">
        <f>IFERROR(VLOOKUP(BASEA[[#This Row],[Columna1]],USUARIOS!$A:$K,7,0)," ")</f>
        <v xml:space="preserve"> </v>
      </c>
      <c r="J972" s="18" t="str">
        <f>IFERROR(VLOOKUP(BASEA[[#This Row],[Columna1]],USUARIOS!$A:$K,8,0)," ")</f>
        <v xml:space="preserve"> </v>
      </c>
      <c r="K972" s="18" t="str">
        <f>IFERROR(VLOOKUP(BASEA[[#This Row],[Columna1]],USUARIOS!$A:$K,9,0)," ")</f>
        <v xml:space="preserve"> </v>
      </c>
      <c r="L972" s="18" t="str">
        <f>IFERROR(VLOOKUP(BASEA[[#This Row],[Columna1]],USUARIOS!$A:$K,10,0)," ")</f>
        <v xml:space="preserve"> </v>
      </c>
      <c r="M972" s="18" t="str">
        <f>IFERROR(VLOOKUP(BASEA[[#This Row],[Columna1]],USUARIOS!$A:$K,11,0)," ")</f>
        <v xml:space="preserve"> </v>
      </c>
      <c r="N972" s="11"/>
      <c r="O972" s="10"/>
      <c r="P972" s="10"/>
      <c r="Q972" s="10"/>
      <c r="R972" s="10"/>
      <c r="S972" s="19"/>
      <c r="T972" s="10"/>
      <c r="U972" s="10"/>
    </row>
    <row r="973" spans="1:21" ht="12.95" customHeight="1" x14ac:dyDescent="0.25">
      <c r="A973" s="8">
        <v>971</v>
      </c>
      <c r="B973" s="12"/>
      <c r="C973" s="12"/>
      <c r="D973" s="17" t="str">
        <f>IFERROR(VLOOKUP(BASEA[[#This Row],[CEDULA]],USUARIOS!$B:$K,2,0)," ")</f>
        <v xml:space="preserve"> </v>
      </c>
      <c r="E973" s="17" t="str">
        <f>IFERROR(VLOOKUP(BASEA[[#This Row],[CEDULA]],USUARIOS!$B:$K,3,0)," ")</f>
        <v xml:space="preserve"> </v>
      </c>
      <c r="F973" s="10" t="str">
        <f>IFERROR(VLOOKUP(BASEA[[#This Row],[CEDULA]],USUARIOS!$B:$K,4,0)," ")</f>
        <v xml:space="preserve"> </v>
      </c>
      <c r="G973" s="3" t="str">
        <f>BASEA[[#This Row],[CEDULA]]&amp;BASEA[[#This Row],[PREDIO ]]</f>
        <v xml:space="preserve"> </v>
      </c>
      <c r="H973" s="3" t="str">
        <f>IFERROR(VLOOKUP(BASEA[[#This Row],[Columna1]],USUARIOS!$A:$K,6,0),"ERROR")</f>
        <v>ERROR</v>
      </c>
      <c r="I973" s="18" t="str">
        <f>IFERROR(VLOOKUP(BASEA[[#This Row],[Columna1]],USUARIOS!$A:$K,7,0)," ")</f>
        <v xml:space="preserve"> </v>
      </c>
      <c r="J973" s="18" t="str">
        <f>IFERROR(VLOOKUP(BASEA[[#This Row],[Columna1]],USUARIOS!$A:$K,8,0)," ")</f>
        <v xml:space="preserve"> </v>
      </c>
      <c r="K973" s="18" t="str">
        <f>IFERROR(VLOOKUP(BASEA[[#This Row],[Columna1]],USUARIOS!$A:$K,9,0)," ")</f>
        <v xml:space="preserve"> </v>
      </c>
      <c r="L973" s="18" t="str">
        <f>IFERROR(VLOOKUP(BASEA[[#This Row],[Columna1]],USUARIOS!$A:$K,10,0)," ")</f>
        <v xml:space="preserve"> </v>
      </c>
      <c r="M973" s="18" t="str">
        <f>IFERROR(VLOOKUP(BASEA[[#This Row],[Columna1]],USUARIOS!$A:$K,11,0)," ")</f>
        <v xml:space="preserve"> </v>
      </c>
      <c r="N973" s="11"/>
      <c r="O973" s="10"/>
      <c r="P973" s="10"/>
      <c r="Q973" s="10"/>
      <c r="R973" s="10"/>
      <c r="S973" s="19"/>
      <c r="T973" s="10"/>
      <c r="U973" s="10"/>
    </row>
    <row r="974" spans="1:21" ht="12.95" customHeight="1" x14ac:dyDescent="0.25">
      <c r="A974" s="8">
        <v>972</v>
      </c>
      <c r="B974" s="12"/>
      <c r="C974" s="12"/>
      <c r="D974" s="17" t="str">
        <f>IFERROR(VLOOKUP(BASEA[[#This Row],[CEDULA]],USUARIOS!$B:$K,2,0)," ")</f>
        <v xml:space="preserve"> </v>
      </c>
      <c r="E974" s="17" t="str">
        <f>IFERROR(VLOOKUP(BASEA[[#This Row],[CEDULA]],USUARIOS!$B:$K,3,0)," ")</f>
        <v xml:space="preserve"> </v>
      </c>
      <c r="F974" s="10" t="str">
        <f>IFERROR(VLOOKUP(BASEA[[#This Row],[CEDULA]],USUARIOS!$B:$K,4,0)," ")</f>
        <v xml:space="preserve"> </v>
      </c>
      <c r="G974" s="3" t="str">
        <f>BASEA[[#This Row],[CEDULA]]&amp;BASEA[[#This Row],[PREDIO ]]</f>
        <v xml:space="preserve"> </v>
      </c>
      <c r="H974" s="3" t="str">
        <f>IFERROR(VLOOKUP(BASEA[[#This Row],[Columna1]],USUARIOS!$A:$K,6,0),"ERROR")</f>
        <v>ERROR</v>
      </c>
      <c r="I974" s="18" t="str">
        <f>IFERROR(VLOOKUP(BASEA[[#This Row],[Columna1]],USUARIOS!$A:$K,7,0)," ")</f>
        <v xml:space="preserve"> </v>
      </c>
      <c r="J974" s="18" t="str">
        <f>IFERROR(VLOOKUP(BASEA[[#This Row],[Columna1]],USUARIOS!$A:$K,8,0)," ")</f>
        <v xml:space="preserve"> </v>
      </c>
      <c r="K974" s="18" t="str">
        <f>IFERROR(VLOOKUP(BASEA[[#This Row],[Columna1]],USUARIOS!$A:$K,9,0)," ")</f>
        <v xml:space="preserve"> </v>
      </c>
      <c r="L974" s="18" t="str">
        <f>IFERROR(VLOOKUP(BASEA[[#This Row],[Columna1]],USUARIOS!$A:$K,10,0)," ")</f>
        <v xml:space="preserve"> </v>
      </c>
      <c r="M974" s="18" t="str">
        <f>IFERROR(VLOOKUP(BASEA[[#This Row],[Columna1]],USUARIOS!$A:$K,11,0)," ")</f>
        <v xml:space="preserve"> </v>
      </c>
      <c r="N974" s="11"/>
      <c r="O974" s="10"/>
      <c r="P974" s="10"/>
      <c r="Q974" s="10"/>
      <c r="R974" s="10"/>
      <c r="S974" s="19"/>
      <c r="T974" s="10"/>
      <c r="U974" s="10"/>
    </row>
    <row r="975" spans="1:21" ht="12.95" customHeight="1" x14ac:dyDescent="0.25">
      <c r="A975" s="8">
        <v>973</v>
      </c>
      <c r="B975" s="12"/>
      <c r="C975" s="12"/>
      <c r="D975" s="17" t="str">
        <f>IFERROR(VLOOKUP(BASEA[[#This Row],[CEDULA]],USUARIOS!$B:$K,2,0)," ")</f>
        <v xml:space="preserve"> </v>
      </c>
      <c r="E975" s="17" t="str">
        <f>IFERROR(VLOOKUP(BASEA[[#This Row],[CEDULA]],USUARIOS!$B:$K,3,0)," ")</f>
        <v xml:space="preserve"> </v>
      </c>
      <c r="F975" s="10" t="str">
        <f>IFERROR(VLOOKUP(BASEA[[#This Row],[CEDULA]],USUARIOS!$B:$K,4,0)," ")</f>
        <v xml:space="preserve"> </v>
      </c>
      <c r="G975" s="3" t="str">
        <f>BASEA[[#This Row],[CEDULA]]&amp;BASEA[[#This Row],[PREDIO ]]</f>
        <v xml:space="preserve"> </v>
      </c>
      <c r="H975" s="3" t="str">
        <f>IFERROR(VLOOKUP(BASEA[[#This Row],[Columna1]],USUARIOS!$A:$K,6,0),"ERROR")</f>
        <v>ERROR</v>
      </c>
      <c r="I975" s="18" t="str">
        <f>IFERROR(VLOOKUP(BASEA[[#This Row],[Columna1]],USUARIOS!$A:$K,7,0)," ")</f>
        <v xml:space="preserve"> </v>
      </c>
      <c r="J975" s="18" t="str">
        <f>IFERROR(VLOOKUP(BASEA[[#This Row],[Columna1]],USUARIOS!$A:$K,8,0)," ")</f>
        <v xml:space="preserve"> </v>
      </c>
      <c r="K975" s="18" t="str">
        <f>IFERROR(VLOOKUP(BASEA[[#This Row],[Columna1]],USUARIOS!$A:$K,9,0)," ")</f>
        <v xml:space="preserve"> </v>
      </c>
      <c r="L975" s="18" t="str">
        <f>IFERROR(VLOOKUP(BASEA[[#This Row],[Columna1]],USUARIOS!$A:$K,10,0)," ")</f>
        <v xml:space="preserve"> </v>
      </c>
      <c r="M975" s="18" t="str">
        <f>IFERROR(VLOOKUP(BASEA[[#This Row],[Columna1]],USUARIOS!$A:$K,11,0)," ")</f>
        <v xml:space="preserve"> </v>
      </c>
      <c r="N975" s="11"/>
      <c r="O975" s="10"/>
      <c r="P975" s="10"/>
      <c r="Q975" s="10"/>
      <c r="R975" s="10"/>
      <c r="S975" s="19"/>
      <c r="T975" s="10"/>
      <c r="U975" s="10"/>
    </row>
    <row r="976" spans="1:21" ht="12.95" customHeight="1" x14ac:dyDescent="0.25">
      <c r="A976" s="8">
        <v>974</v>
      </c>
      <c r="B976" s="12"/>
      <c r="C976" s="12"/>
      <c r="D976" s="17" t="str">
        <f>IFERROR(VLOOKUP(BASEA[[#This Row],[CEDULA]],USUARIOS!$B:$K,2,0)," ")</f>
        <v xml:space="preserve"> </v>
      </c>
      <c r="E976" s="17" t="str">
        <f>IFERROR(VLOOKUP(BASEA[[#This Row],[CEDULA]],USUARIOS!$B:$K,3,0)," ")</f>
        <v xml:space="preserve"> </v>
      </c>
      <c r="F976" s="10" t="str">
        <f>IFERROR(VLOOKUP(BASEA[[#This Row],[CEDULA]],USUARIOS!$B:$K,4,0)," ")</f>
        <v xml:space="preserve"> </v>
      </c>
      <c r="G976" s="3" t="str">
        <f>BASEA[[#This Row],[CEDULA]]&amp;BASEA[[#This Row],[PREDIO ]]</f>
        <v xml:space="preserve"> </v>
      </c>
      <c r="H976" s="3" t="str">
        <f>IFERROR(VLOOKUP(BASEA[[#This Row],[Columna1]],USUARIOS!$A:$K,6,0),"ERROR")</f>
        <v>ERROR</v>
      </c>
      <c r="I976" s="18" t="str">
        <f>IFERROR(VLOOKUP(BASEA[[#This Row],[Columna1]],USUARIOS!$A:$K,7,0)," ")</f>
        <v xml:space="preserve"> </v>
      </c>
      <c r="J976" s="18" t="str">
        <f>IFERROR(VLOOKUP(BASEA[[#This Row],[Columna1]],USUARIOS!$A:$K,8,0)," ")</f>
        <v xml:space="preserve"> </v>
      </c>
      <c r="K976" s="18" t="str">
        <f>IFERROR(VLOOKUP(BASEA[[#This Row],[Columna1]],USUARIOS!$A:$K,9,0)," ")</f>
        <v xml:space="preserve"> </v>
      </c>
      <c r="L976" s="18" t="str">
        <f>IFERROR(VLOOKUP(BASEA[[#This Row],[Columna1]],USUARIOS!$A:$K,10,0)," ")</f>
        <v xml:space="preserve"> </v>
      </c>
      <c r="M976" s="18" t="str">
        <f>IFERROR(VLOOKUP(BASEA[[#This Row],[Columna1]],USUARIOS!$A:$K,11,0)," ")</f>
        <v xml:space="preserve"> </v>
      </c>
      <c r="N976" s="11"/>
      <c r="O976" s="10"/>
      <c r="P976" s="10"/>
      <c r="Q976" s="10"/>
      <c r="R976" s="10"/>
      <c r="S976" s="19"/>
      <c r="T976" s="10"/>
      <c r="U976" s="10"/>
    </row>
    <row r="977" spans="1:21" ht="12.95" customHeight="1" x14ac:dyDescent="0.25">
      <c r="A977" s="8">
        <v>975</v>
      </c>
      <c r="B977" s="12"/>
      <c r="C977" s="12"/>
      <c r="D977" s="17" t="str">
        <f>IFERROR(VLOOKUP(BASEA[[#This Row],[CEDULA]],USUARIOS!$B:$K,2,0)," ")</f>
        <v xml:space="preserve"> </v>
      </c>
      <c r="E977" s="17" t="str">
        <f>IFERROR(VLOOKUP(BASEA[[#This Row],[CEDULA]],USUARIOS!$B:$K,3,0)," ")</f>
        <v xml:space="preserve"> </v>
      </c>
      <c r="F977" s="10" t="str">
        <f>IFERROR(VLOOKUP(BASEA[[#This Row],[CEDULA]],USUARIOS!$B:$K,4,0)," ")</f>
        <v xml:space="preserve"> </v>
      </c>
      <c r="G977" s="3" t="str">
        <f>BASEA[[#This Row],[CEDULA]]&amp;BASEA[[#This Row],[PREDIO ]]</f>
        <v xml:space="preserve"> </v>
      </c>
      <c r="H977" s="3" t="str">
        <f>IFERROR(VLOOKUP(BASEA[[#This Row],[Columna1]],USUARIOS!$A:$K,6,0),"ERROR")</f>
        <v>ERROR</v>
      </c>
      <c r="I977" s="18" t="str">
        <f>IFERROR(VLOOKUP(BASEA[[#This Row],[Columna1]],USUARIOS!$A:$K,7,0)," ")</f>
        <v xml:space="preserve"> </v>
      </c>
      <c r="J977" s="18" t="str">
        <f>IFERROR(VLOOKUP(BASEA[[#This Row],[Columna1]],USUARIOS!$A:$K,8,0)," ")</f>
        <v xml:space="preserve"> </v>
      </c>
      <c r="K977" s="18" t="str">
        <f>IFERROR(VLOOKUP(BASEA[[#This Row],[Columna1]],USUARIOS!$A:$K,9,0)," ")</f>
        <v xml:space="preserve"> </v>
      </c>
      <c r="L977" s="18" t="str">
        <f>IFERROR(VLOOKUP(BASEA[[#This Row],[Columna1]],USUARIOS!$A:$K,10,0)," ")</f>
        <v xml:space="preserve"> </v>
      </c>
      <c r="M977" s="18" t="str">
        <f>IFERROR(VLOOKUP(BASEA[[#This Row],[Columna1]],USUARIOS!$A:$K,11,0)," ")</f>
        <v xml:space="preserve"> </v>
      </c>
      <c r="N977" s="11"/>
      <c r="O977" s="10"/>
      <c r="P977" s="10"/>
      <c r="Q977" s="10"/>
      <c r="R977" s="10"/>
      <c r="S977" s="19"/>
      <c r="T977" s="10"/>
      <c r="U977" s="10"/>
    </row>
    <row r="978" spans="1:21" ht="12.95" customHeight="1" x14ac:dyDescent="0.25">
      <c r="A978" s="8">
        <v>976</v>
      </c>
      <c r="B978" s="12"/>
      <c r="C978" s="12"/>
      <c r="D978" s="17" t="str">
        <f>IFERROR(VLOOKUP(BASEA[[#This Row],[CEDULA]],USUARIOS!$B:$K,2,0)," ")</f>
        <v xml:space="preserve"> </v>
      </c>
      <c r="E978" s="17" t="str">
        <f>IFERROR(VLOOKUP(BASEA[[#This Row],[CEDULA]],USUARIOS!$B:$K,3,0)," ")</f>
        <v xml:space="preserve"> </v>
      </c>
      <c r="F978" s="10" t="str">
        <f>IFERROR(VLOOKUP(BASEA[[#This Row],[CEDULA]],USUARIOS!$B:$K,4,0)," ")</f>
        <v xml:space="preserve"> </v>
      </c>
      <c r="G978" s="3" t="str">
        <f>BASEA[[#This Row],[CEDULA]]&amp;BASEA[[#This Row],[PREDIO ]]</f>
        <v xml:space="preserve"> </v>
      </c>
      <c r="H978" s="3" t="str">
        <f>IFERROR(VLOOKUP(BASEA[[#This Row],[Columna1]],USUARIOS!$A:$K,6,0),"ERROR")</f>
        <v>ERROR</v>
      </c>
      <c r="I978" s="18" t="str">
        <f>IFERROR(VLOOKUP(BASEA[[#This Row],[Columna1]],USUARIOS!$A:$K,7,0)," ")</f>
        <v xml:space="preserve"> </v>
      </c>
      <c r="J978" s="18" t="str">
        <f>IFERROR(VLOOKUP(BASEA[[#This Row],[Columna1]],USUARIOS!$A:$K,8,0)," ")</f>
        <v xml:space="preserve"> </v>
      </c>
      <c r="K978" s="18" t="str">
        <f>IFERROR(VLOOKUP(BASEA[[#This Row],[Columna1]],USUARIOS!$A:$K,9,0)," ")</f>
        <v xml:space="preserve"> </v>
      </c>
      <c r="L978" s="18" t="str">
        <f>IFERROR(VLOOKUP(BASEA[[#This Row],[Columna1]],USUARIOS!$A:$K,10,0)," ")</f>
        <v xml:space="preserve"> </v>
      </c>
      <c r="M978" s="18" t="str">
        <f>IFERROR(VLOOKUP(BASEA[[#This Row],[Columna1]],USUARIOS!$A:$K,11,0)," ")</f>
        <v xml:space="preserve"> </v>
      </c>
      <c r="N978" s="11"/>
      <c r="O978" s="10"/>
      <c r="P978" s="10"/>
      <c r="Q978" s="10"/>
      <c r="R978" s="10"/>
      <c r="S978" s="19"/>
      <c r="T978" s="10"/>
      <c r="U978" s="10"/>
    </row>
    <row r="979" spans="1:21" ht="12.95" customHeight="1" x14ac:dyDescent="0.25">
      <c r="A979" s="8">
        <v>977</v>
      </c>
      <c r="B979" s="12"/>
      <c r="C979" s="12"/>
      <c r="D979" s="17" t="str">
        <f>IFERROR(VLOOKUP(BASEA[[#This Row],[CEDULA]],USUARIOS!$B:$K,2,0)," ")</f>
        <v xml:space="preserve"> </v>
      </c>
      <c r="E979" s="17" t="str">
        <f>IFERROR(VLOOKUP(BASEA[[#This Row],[CEDULA]],USUARIOS!$B:$K,3,0)," ")</f>
        <v xml:space="preserve"> </v>
      </c>
      <c r="F979" s="10" t="str">
        <f>IFERROR(VLOOKUP(BASEA[[#This Row],[CEDULA]],USUARIOS!$B:$K,4,0)," ")</f>
        <v xml:space="preserve"> </v>
      </c>
      <c r="G979" s="3" t="str">
        <f>BASEA[[#This Row],[CEDULA]]&amp;BASEA[[#This Row],[PREDIO ]]</f>
        <v xml:space="preserve"> </v>
      </c>
      <c r="H979" s="3" t="str">
        <f>IFERROR(VLOOKUP(BASEA[[#This Row],[Columna1]],USUARIOS!$A:$K,6,0),"ERROR")</f>
        <v>ERROR</v>
      </c>
      <c r="I979" s="18" t="str">
        <f>IFERROR(VLOOKUP(BASEA[[#This Row],[Columna1]],USUARIOS!$A:$K,7,0)," ")</f>
        <v xml:space="preserve"> </v>
      </c>
      <c r="J979" s="18" t="str">
        <f>IFERROR(VLOOKUP(BASEA[[#This Row],[Columna1]],USUARIOS!$A:$K,8,0)," ")</f>
        <v xml:space="preserve"> </v>
      </c>
      <c r="K979" s="18" t="str">
        <f>IFERROR(VLOOKUP(BASEA[[#This Row],[Columna1]],USUARIOS!$A:$K,9,0)," ")</f>
        <v xml:space="preserve"> </v>
      </c>
      <c r="L979" s="18" t="str">
        <f>IFERROR(VLOOKUP(BASEA[[#This Row],[Columna1]],USUARIOS!$A:$K,10,0)," ")</f>
        <v xml:space="preserve"> </v>
      </c>
      <c r="M979" s="18" t="str">
        <f>IFERROR(VLOOKUP(BASEA[[#This Row],[Columna1]],USUARIOS!$A:$K,11,0)," ")</f>
        <v xml:space="preserve"> </v>
      </c>
      <c r="N979" s="11"/>
      <c r="O979" s="10"/>
      <c r="P979" s="10"/>
      <c r="Q979" s="10"/>
      <c r="R979" s="10"/>
      <c r="S979" s="19"/>
      <c r="T979" s="10"/>
      <c r="U979" s="10"/>
    </row>
    <row r="980" spans="1:21" ht="12.95" customHeight="1" x14ac:dyDescent="0.25">
      <c r="A980" s="8">
        <v>978</v>
      </c>
      <c r="B980" s="12"/>
      <c r="C980" s="12"/>
      <c r="D980" s="17" t="str">
        <f>IFERROR(VLOOKUP(BASEA[[#This Row],[CEDULA]],USUARIOS!$B:$K,2,0)," ")</f>
        <v xml:space="preserve"> </v>
      </c>
      <c r="E980" s="17" t="str">
        <f>IFERROR(VLOOKUP(BASEA[[#This Row],[CEDULA]],USUARIOS!$B:$K,3,0)," ")</f>
        <v xml:space="preserve"> </v>
      </c>
      <c r="F980" s="10" t="str">
        <f>IFERROR(VLOOKUP(BASEA[[#This Row],[CEDULA]],USUARIOS!$B:$K,4,0)," ")</f>
        <v xml:space="preserve"> </v>
      </c>
      <c r="G980" s="3" t="str">
        <f>BASEA[[#This Row],[CEDULA]]&amp;BASEA[[#This Row],[PREDIO ]]</f>
        <v xml:space="preserve"> </v>
      </c>
      <c r="H980" s="3" t="str">
        <f>IFERROR(VLOOKUP(BASEA[[#This Row],[Columna1]],USUARIOS!$A:$K,6,0),"ERROR")</f>
        <v>ERROR</v>
      </c>
      <c r="I980" s="18" t="str">
        <f>IFERROR(VLOOKUP(BASEA[[#This Row],[Columna1]],USUARIOS!$A:$K,7,0)," ")</f>
        <v xml:space="preserve"> </v>
      </c>
      <c r="J980" s="18" t="str">
        <f>IFERROR(VLOOKUP(BASEA[[#This Row],[Columna1]],USUARIOS!$A:$K,8,0)," ")</f>
        <v xml:space="preserve"> </v>
      </c>
      <c r="K980" s="18" t="str">
        <f>IFERROR(VLOOKUP(BASEA[[#This Row],[Columna1]],USUARIOS!$A:$K,9,0)," ")</f>
        <v xml:space="preserve"> </v>
      </c>
      <c r="L980" s="18" t="str">
        <f>IFERROR(VLOOKUP(BASEA[[#This Row],[Columna1]],USUARIOS!$A:$K,10,0)," ")</f>
        <v xml:space="preserve"> </v>
      </c>
      <c r="M980" s="18" t="str">
        <f>IFERROR(VLOOKUP(BASEA[[#This Row],[Columna1]],USUARIOS!$A:$K,11,0)," ")</f>
        <v xml:space="preserve"> </v>
      </c>
      <c r="N980" s="11"/>
      <c r="O980" s="10"/>
      <c r="P980" s="10"/>
      <c r="Q980" s="10"/>
      <c r="R980" s="10"/>
      <c r="S980" s="19"/>
      <c r="T980" s="10"/>
      <c r="U980" s="10"/>
    </row>
    <row r="981" spans="1:21" ht="12.95" customHeight="1" x14ac:dyDescent="0.25">
      <c r="A981" s="8">
        <v>979</v>
      </c>
      <c r="B981" s="12"/>
      <c r="C981" s="12"/>
      <c r="D981" s="17" t="str">
        <f>IFERROR(VLOOKUP(BASEA[[#This Row],[CEDULA]],USUARIOS!$B:$K,2,0)," ")</f>
        <v xml:space="preserve"> </v>
      </c>
      <c r="E981" s="17" t="str">
        <f>IFERROR(VLOOKUP(BASEA[[#This Row],[CEDULA]],USUARIOS!$B:$K,3,0)," ")</f>
        <v xml:space="preserve"> </v>
      </c>
      <c r="F981" s="10" t="str">
        <f>IFERROR(VLOOKUP(BASEA[[#This Row],[CEDULA]],USUARIOS!$B:$K,4,0)," ")</f>
        <v xml:space="preserve"> </v>
      </c>
      <c r="G981" s="3" t="str">
        <f>BASEA[[#This Row],[CEDULA]]&amp;BASEA[[#This Row],[PREDIO ]]</f>
        <v xml:space="preserve"> </v>
      </c>
      <c r="H981" s="3" t="str">
        <f>IFERROR(VLOOKUP(BASEA[[#This Row],[Columna1]],USUARIOS!$A:$K,6,0),"ERROR")</f>
        <v>ERROR</v>
      </c>
      <c r="I981" s="18" t="str">
        <f>IFERROR(VLOOKUP(BASEA[[#This Row],[Columna1]],USUARIOS!$A:$K,7,0)," ")</f>
        <v xml:space="preserve"> </v>
      </c>
      <c r="J981" s="18" t="str">
        <f>IFERROR(VLOOKUP(BASEA[[#This Row],[Columna1]],USUARIOS!$A:$K,8,0)," ")</f>
        <v xml:space="preserve"> </v>
      </c>
      <c r="K981" s="18" t="str">
        <f>IFERROR(VLOOKUP(BASEA[[#This Row],[Columna1]],USUARIOS!$A:$K,9,0)," ")</f>
        <v xml:space="preserve"> </v>
      </c>
      <c r="L981" s="18" t="str">
        <f>IFERROR(VLOOKUP(BASEA[[#This Row],[Columna1]],USUARIOS!$A:$K,10,0)," ")</f>
        <v xml:space="preserve"> </v>
      </c>
      <c r="M981" s="18" t="str">
        <f>IFERROR(VLOOKUP(BASEA[[#This Row],[Columna1]],USUARIOS!$A:$K,11,0)," ")</f>
        <v xml:space="preserve"> </v>
      </c>
      <c r="N981" s="11"/>
      <c r="O981" s="10"/>
      <c r="P981" s="10"/>
      <c r="Q981" s="10"/>
      <c r="R981" s="10"/>
      <c r="S981" s="19"/>
      <c r="T981" s="10"/>
      <c r="U981" s="10"/>
    </row>
    <row r="982" spans="1:21" ht="12.95" customHeight="1" x14ac:dyDescent="0.25">
      <c r="A982" s="8">
        <v>980</v>
      </c>
      <c r="B982" s="12"/>
      <c r="C982" s="12"/>
      <c r="D982" s="17" t="str">
        <f>IFERROR(VLOOKUP(BASEA[[#This Row],[CEDULA]],USUARIOS!$B:$K,2,0)," ")</f>
        <v xml:space="preserve"> </v>
      </c>
      <c r="E982" s="17" t="str">
        <f>IFERROR(VLOOKUP(BASEA[[#This Row],[CEDULA]],USUARIOS!$B:$K,3,0)," ")</f>
        <v xml:space="preserve"> </v>
      </c>
      <c r="F982" s="10" t="str">
        <f>IFERROR(VLOOKUP(BASEA[[#This Row],[CEDULA]],USUARIOS!$B:$K,4,0)," ")</f>
        <v xml:space="preserve"> </v>
      </c>
      <c r="G982" s="3" t="str">
        <f>BASEA[[#This Row],[CEDULA]]&amp;BASEA[[#This Row],[PREDIO ]]</f>
        <v xml:space="preserve"> </v>
      </c>
      <c r="H982" s="3" t="str">
        <f>IFERROR(VLOOKUP(BASEA[[#This Row],[Columna1]],USUARIOS!$A:$K,6,0),"ERROR")</f>
        <v>ERROR</v>
      </c>
      <c r="I982" s="18" t="str">
        <f>IFERROR(VLOOKUP(BASEA[[#This Row],[Columna1]],USUARIOS!$A:$K,7,0)," ")</f>
        <v xml:space="preserve"> </v>
      </c>
      <c r="J982" s="18" t="str">
        <f>IFERROR(VLOOKUP(BASEA[[#This Row],[Columna1]],USUARIOS!$A:$K,8,0)," ")</f>
        <v xml:space="preserve"> </v>
      </c>
      <c r="K982" s="18" t="str">
        <f>IFERROR(VLOOKUP(BASEA[[#This Row],[Columna1]],USUARIOS!$A:$K,9,0)," ")</f>
        <v xml:space="preserve"> </v>
      </c>
      <c r="L982" s="18" t="str">
        <f>IFERROR(VLOOKUP(BASEA[[#This Row],[Columna1]],USUARIOS!$A:$K,10,0)," ")</f>
        <v xml:space="preserve"> </v>
      </c>
      <c r="M982" s="18" t="str">
        <f>IFERROR(VLOOKUP(BASEA[[#This Row],[Columna1]],USUARIOS!$A:$K,11,0)," ")</f>
        <v xml:space="preserve"> </v>
      </c>
      <c r="N982" s="11"/>
      <c r="O982" s="10"/>
      <c r="P982" s="10"/>
      <c r="Q982" s="10"/>
      <c r="R982" s="10"/>
      <c r="S982" s="19"/>
      <c r="T982" s="10"/>
      <c r="U982" s="10"/>
    </row>
    <row r="983" spans="1:21" ht="12.95" customHeight="1" x14ac:dyDescent="0.25">
      <c r="A983" s="8">
        <v>981</v>
      </c>
      <c r="B983" s="12"/>
      <c r="C983" s="12"/>
      <c r="D983" s="17" t="str">
        <f>IFERROR(VLOOKUP(BASEA[[#This Row],[CEDULA]],USUARIOS!$B:$K,2,0)," ")</f>
        <v xml:space="preserve"> </v>
      </c>
      <c r="E983" s="17" t="str">
        <f>IFERROR(VLOOKUP(BASEA[[#This Row],[CEDULA]],USUARIOS!$B:$K,3,0)," ")</f>
        <v xml:space="preserve"> </v>
      </c>
      <c r="F983" s="10" t="str">
        <f>IFERROR(VLOOKUP(BASEA[[#This Row],[CEDULA]],USUARIOS!$B:$K,4,0)," ")</f>
        <v xml:space="preserve"> </v>
      </c>
      <c r="G983" s="3" t="str">
        <f>BASEA[[#This Row],[CEDULA]]&amp;BASEA[[#This Row],[PREDIO ]]</f>
        <v xml:space="preserve"> </v>
      </c>
      <c r="H983" s="3" t="str">
        <f>IFERROR(VLOOKUP(BASEA[[#This Row],[Columna1]],USUARIOS!$A:$K,6,0),"ERROR")</f>
        <v>ERROR</v>
      </c>
      <c r="I983" s="18" t="str">
        <f>IFERROR(VLOOKUP(BASEA[[#This Row],[Columna1]],USUARIOS!$A:$K,7,0)," ")</f>
        <v xml:space="preserve"> </v>
      </c>
      <c r="J983" s="18" t="str">
        <f>IFERROR(VLOOKUP(BASEA[[#This Row],[Columna1]],USUARIOS!$A:$K,8,0)," ")</f>
        <v xml:space="preserve"> </v>
      </c>
      <c r="K983" s="18" t="str">
        <f>IFERROR(VLOOKUP(BASEA[[#This Row],[Columna1]],USUARIOS!$A:$K,9,0)," ")</f>
        <v xml:space="preserve"> </v>
      </c>
      <c r="L983" s="18" t="str">
        <f>IFERROR(VLOOKUP(BASEA[[#This Row],[Columna1]],USUARIOS!$A:$K,10,0)," ")</f>
        <v xml:space="preserve"> </v>
      </c>
      <c r="M983" s="18" t="str">
        <f>IFERROR(VLOOKUP(BASEA[[#This Row],[Columna1]],USUARIOS!$A:$K,11,0)," ")</f>
        <v xml:space="preserve"> </v>
      </c>
      <c r="N983" s="11"/>
      <c r="O983" s="10"/>
      <c r="P983" s="10"/>
      <c r="Q983" s="10"/>
      <c r="R983" s="10"/>
      <c r="S983" s="19"/>
      <c r="T983" s="10"/>
      <c r="U983" s="10"/>
    </row>
    <row r="984" spans="1:21" ht="12.95" customHeight="1" x14ac:dyDescent="0.25">
      <c r="A984" s="8">
        <v>982</v>
      </c>
      <c r="B984" s="12"/>
      <c r="C984" s="12"/>
      <c r="D984" s="17" t="str">
        <f>IFERROR(VLOOKUP(BASEA[[#This Row],[CEDULA]],USUARIOS!$B:$K,2,0)," ")</f>
        <v xml:space="preserve"> </v>
      </c>
      <c r="E984" s="17" t="str">
        <f>IFERROR(VLOOKUP(BASEA[[#This Row],[CEDULA]],USUARIOS!$B:$K,3,0)," ")</f>
        <v xml:space="preserve"> </v>
      </c>
      <c r="F984" s="10" t="str">
        <f>IFERROR(VLOOKUP(BASEA[[#This Row],[CEDULA]],USUARIOS!$B:$K,4,0)," ")</f>
        <v xml:space="preserve"> </v>
      </c>
      <c r="G984" s="3" t="str">
        <f>BASEA[[#This Row],[CEDULA]]&amp;BASEA[[#This Row],[PREDIO ]]</f>
        <v xml:space="preserve"> </v>
      </c>
      <c r="H984" s="3" t="str">
        <f>IFERROR(VLOOKUP(BASEA[[#This Row],[Columna1]],USUARIOS!$A:$K,6,0),"ERROR")</f>
        <v>ERROR</v>
      </c>
      <c r="I984" s="18" t="str">
        <f>IFERROR(VLOOKUP(BASEA[[#This Row],[Columna1]],USUARIOS!$A:$K,7,0)," ")</f>
        <v xml:space="preserve"> </v>
      </c>
      <c r="J984" s="18" t="str">
        <f>IFERROR(VLOOKUP(BASEA[[#This Row],[Columna1]],USUARIOS!$A:$K,8,0)," ")</f>
        <v xml:space="preserve"> </v>
      </c>
      <c r="K984" s="18" t="str">
        <f>IFERROR(VLOOKUP(BASEA[[#This Row],[Columna1]],USUARIOS!$A:$K,9,0)," ")</f>
        <v xml:space="preserve"> </v>
      </c>
      <c r="L984" s="18" t="str">
        <f>IFERROR(VLOOKUP(BASEA[[#This Row],[Columna1]],USUARIOS!$A:$K,10,0)," ")</f>
        <v xml:space="preserve"> </v>
      </c>
      <c r="M984" s="18" t="str">
        <f>IFERROR(VLOOKUP(BASEA[[#This Row],[Columna1]],USUARIOS!$A:$K,11,0)," ")</f>
        <v xml:space="preserve"> </v>
      </c>
      <c r="N984" s="11"/>
      <c r="O984" s="10"/>
      <c r="P984" s="10"/>
      <c r="Q984" s="10"/>
      <c r="R984" s="10"/>
      <c r="S984" s="19"/>
      <c r="T984" s="10"/>
      <c r="U984" s="10"/>
    </row>
    <row r="985" spans="1:21" ht="12.95" customHeight="1" x14ac:dyDescent="0.25">
      <c r="A985" s="8">
        <v>983</v>
      </c>
      <c r="B985" s="12"/>
      <c r="C985" s="12"/>
      <c r="D985" s="17" t="str">
        <f>IFERROR(VLOOKUP(BASEA[[#This Row],[CEDULA]],USUARIOS!$B:$K,2,0)," ")</f>
        <v xml:space="preserve"> </v>
      </c>
      <c r="E985" s="17" t="str">
        <f>IFERROR(VLOOKUP(BASEA[[#This Row],[CEDULA]],USUARIOS!$B:$K,3,0)," ")</f>
        <v xml:space="preserve"> </v>
      </c>
      <c r="F985" s="10" t="str">
        <f>IFERROR(VLOOKUP(BASEA[[#This Row],[CEDULA]],USUARIOS!$B:$K,4,0)," ")</f>
        <v xml:space="preserve"> </v>
      </c>
      <c r="G985" s="3" t="str">
        <f>BASEA[[#This Row],[CEDULA]]&amp;BASEA[[#This Row],[PREDIO ]]</f>
        <v xml:space="preserve"> </v>
      </c>
      <c r="H985" s="3" t="str">
        <f>IFERROR(VLOOKUP(BASEA[[#This Row],[Columna1]],USUARIOS!$A:$K,6,0),"ERROR")</f>
        <v>ERROR</v>
      </c>
      <c r="I985" s="18" t="str">
        <f>IFERROR(VLOOKUP(BASEA[[#This Row],[Columna1]],USUARIOS!$A:$K,7,0)," ")</f>
        <v xml:space="preserve"> </v>
      </c>
      <c r="J985" s="18" t="str">
        <f>IFERROR(VLOOKUP(BASEA[[#This Row],[Columna1]],USUARIOS!$A:$K,8,0)," ")</f>
        <v xml:space="preserve"> </v>
      </c>
      <c r="K985" s="18" t="str">
        <f>IFERROR(VLOOKUP(BASEA[[#This Row],[Columna1]],USUARIOS!$A:$K,9,0)," ")</f>
        <v xml:space="preserve"> </v>
      </c>
      <c r="L985" s="18" t="str">
        <f>IFERROR(VLOOKUP(BASEA[[#This Row],[Columna1]],USUARIOS!$A:$K,10,0)," ")</f>
        <v xml:space="preserve"> </v>
      </c>
      <c r="M985" s="18" t="str">
        <f>IFERROR(VLOOKUP(BASEA[[#This Row],[Columna1]],USUARIOS!$A:$K,11,0)," ")</f>
        <v xml:space="preserve"> </v>
      </c>
      <c r="N985" s="11"/>
      <c r="O985" s="10"/>
      <c r="P985" s="10"/>
      <c r="Q985" s="10"/>
      <c r="R985" s="10"/>
      <c r="S985" s="19"/>
      <c r="T985" s="10"/>
      <c r="U985" s="10"/>
    </row>
    <row r="986" spans="1:21" ht="12.95" customHeight="1" x14ac:dyDescent="0.25">
      <c r="A986" s="8">
        <v>984</v>
      </c>
      <c r="B986" s="12"/>
      <c r="C986" s="12"/>
      <c r="D986" s="17" t="str">
        <f>IFERROR(VLOOKUP(BASEA[[#This Row],[CEDULA]],USUARIOS!$B:$K,2,0)," ")</f>
        <v xml:space="preserve"> </v>
      </c>
      <c r="E986" s="17" t="str">
        <f>IFERROR(VLOOKUP(BASEA[[#This Row],[CEDULA]],USUARIOS!$B:$K,3,0)," ")</f>
        <v xml:space="preserve"> </v>
      </c>
      <c r="F986" s="10" t="str">
        <f>IFERROR(VLOOKUP(BASEA[[#This Row],[CEDULA]],USUARIOS!$B:$K,4,0)," ")</f>
        <v xml:space="preserve"> </v>
      </c>
      <c r="G986" s="3" t="str">
        <f>BASEA[[#This Row],[CEDULA]]&amp;BASEA[[#This Row],[PREDIO ]]</f>
        <v xml:space="preserve"> </v>
      </c>
      <c r="H986" s="3" t="str">
        <f>IFERROR(VLOOKUP(BASEA[[#This Row],[Columna1]],USUARIOS!$A:$K,6,0),"ERROR")</f>
        <v>ERROR</v>
      </c>
      <c r="I986" s="18" t="str">
        <f>IFERROR(VLOOKUP(BASEA[[#This Row],[Columna1]],USUARIOS!$A:$K,7,0)," ")</f>
        <v xml:space="preserve"> </v>
      </c>
      <c r="J986" s="18" t="str">
        <f>IFERROR(VLOOKUP(BASEA[[#This Row],[Columna1]],USUARIOS!$A:$K,8,0)," ")</f>
        <v xml:space="preserve"> </v>
      </c>
      <c r="K986" s="18" t="str">
        <f>IFERROR(VLOOKUP(BASEA[[#This Row],[Columna1]],USUARIOS!$A:$K,9,0)," ")</f>
        <v xml:space="preserve"> </v>
      </c>
      <c r="L986" s="18" t="str">
        <f>IFERROR(VLOOKUP(BASEA[[#This Row],[Columna1]],USUARIOS!$A:$K,10,0)," ")</f>
        <v xml:space="preserve"> </v>
      </c>
      <c r="M986" s="18" t="str">
        <f>IFERROR(VLOOKUP(BASEA[[#This Row],[Columna1]],USUARIOS!$A:$K,11,0)," ")</f>
        <v xml:space="preserve"> </v>
      </c>
      <c r="N986" s="11"/>
      <c r="O986" s="10"/>
      <c r="P986" s="10"/>
      <c r="Q986" s="10"/>
      <c r="R986" s="10"/>
      <c r="S986" s="19"/>
      <c r="T986" s="10"/>
      <c r="U986" s="10"/>
    </row>
    <row r="987" spans="1:21" ht="12.95" customHeight="1" x14ac:dyDescent="0.25">
      <c r="A987" s="8">
        <v>985</v>
      </c>
      <c r="B987" s="12"/>
      <c r="C987" s="12"/>
      <c r="D987" s="17" t="str">
        <f>IFERROR(VLOOKUP(BASEA[[#This Row],[CEDULA]],USUARIOS!$B:$K,2,0)," ")</f>
        <v xml:space="preserve"> </v>
      </c>
      <c r="E987" s="17" t="str">
        <f>IFERROR(VLOOKUP(BASEA[[#This Row],[CEDULA]],USUARIOS!$B:$K,3,0)," ")</f>
        <v xml:space="preserve"> </v>
      </c>
      <c r="F987" s="10" t="str">
        <f>IFERROR(VLOOKUP(BASEA[[#This Row],[CEDULA]],USUARIOS!$B:$K,4,0)," ")</f>
        <v xml:space="preserve"> </v>
      </c>
      <c r="G987" s="3" t="str">
        <f>BASEA[[#This Row],[CEDULA]]&amp;BASEA[[#This Row],[PREDIO ]]</f>
        <v xml:space="preserve"> </v>
      </c>
      <c r="H987" s="3" t="str">
        <f>IFERROR(VLOOKUP(BASEA[[#This Row],[Columna1]],USUARIOS!$A:$K,6,0),"ERROR")</f>
        <v>ERROR</v>
      </c>
      <c r="I987" s="18" t="str">
        <f>IFERROR(VLOOKUP(BASEA[[#This Row],[Columna1]],USUARIOS!$A:$K,7,0)," ")</f>
        <v xml:space="preserve"> </v>
      </c>
      <c r="J987" s="18" t="str">
        <f>IFERROR(VLOOKUP(BASEA[[#This Row],[Columna1]],USUARIOS!$A:$K,8,0)," ")</f>
        <v xml:space="preserve"> </v>
      </c>
      <c r="K987" s="18" t="str">
        <f>IFERROR(VLOOKUP(BASEA[[#This Row],[Columna1]],USUARIOS!$A:$K,9,0)," ")</f>
        <v xml:space="preserve"> </v>
      </c>
      <c r="L987" s="18" t="str">
        <f>IFERROR(VLOOKUP(BASEA[[#This Row],[Columna1]],USUARIOS!$A:$K,10,0)," ")</f>
        <v xml:space="preserve"> </v>
      </c>
      <c r="M987" s="18" t="str">
        <f>IFERROR(VLOOKUP(BASEA[[#This Row],[Columna1]],USUARIOS!$A:$K,11,0)," ")</f>
        <v xml:space="preserve"> </v>
      </c>
      <c r="N987" s="11"/>
      <c r="O987" s="10"/>
      <c r="P987" s="10"/>
      <c r="Q987" s="10"/>
      <c r="R987" s="10"/>
      <c r="S987" s="19"/>
      <c r="T987" s="10"/>
      <c r="U987" s="10"/>
    </row>
    <row r="988" spans="1:21" ht="12.95" customHeight="1" x14ac:dyDescent="0.25">
      <c r="A988" s="8">
        <v>986</v>
      </c>
      <c r="B988" s="12"/>
      <c r="C988" s="12"/>
      <c r="D988" s="17" t="str">
        <f>IFERROR(VLOOKUP(BASEA[[#This Row],[CEDULA]],USUARIOS!$B:$K,2,0)," ")</f>
        <v xml:space="preserve"> </v>
      </c>
      <c r="E988" s="17" t="str">
        <f>IFERROR(VLOOKUP(BASEA[[#This Row],[CEDULA]],USUARIOS!$B:$K,3,0)," ")</f>
        <v xml:space="preserve"> </v>
      </c>
      <c r="F988" s="10" t="str">
        <f>IFERROR(VLOOKUP(BASEA[[#This Row],[CEDULA]],USUARIOS!$B:$K,4,0)," ")</f>
        <v xml:space="preserve"> </v>
      </c>
      <c r="G988" s="3" t="str">
        <f>BASEA[[#This Row],[CEDULA]]&amp;BASEA[[#This Row],[PREDIO ]]</f>
        <v xml:space="preserve"> </v>
      </c>
      <c r="H988" s="3" t="str">
        <f>IFERROR(VLOOKUP(BASEA[[#This Row],[Columna1]],USUARIOS!$A:$K,6,0),"ERROR")</f>
        <v>ERROR</v>
      </c>
      <c r="I988" s="18" t="str">
        <f>IFERROR(VLOOKUP(BASEA[[#This Row],[Columna1]],USUARIOS!$A:$K,7,0)," ")</f>
        <v xml:space="preserve"> </v>
      </c>
      <c r="J988" s="18" t="str">
        <f>IFERROR(VLOOKUP(BASEA[[#This Row],[Columna1]],USUARIOS!$A:$K,8,0)," ")</f>
        <v xml:space="preserve"> </v>
      </c>
      <c r="K988" s="18" t="str">
        <f>IFERROR(VLOOKUP(BASEA[[#This Row],[Columna1]],USUARIOS!$A:$K,9,0)," ")</f>
        <v xml:space="preserve"> </v>
      </c>
      <c r="L988" s="18" t="str">
        <f>IFERROR(VLOOKUP(BASEA[[#This Row],[Columna1]],USUARIOS!$A:$K,10,0)," ")</f>
        <v xml:space="preserve"> </v>
      </c>
      <c r="M988" s="18" t="str">
        <f>IFERROR(VLOOKUP(BASEA[[#This Row],[Columna1]],USUARIOS!$A:$K,11,0)," ")</f>
        <v xml:space="preserve"> </v>
      </c>
      <c r="N988" s="11"/>
      <c r="O988" s="10"/>
      <c r="P988" s="10"/>
      <c r="Q988" s="10"/>
      <c r="R988" s="10"/>
      <c r="S988" s="19"/>
      <c r="T988" s="10"/>
      <c r="U988" s="10"/>
    </row>
    <row r="989" spans="1:21" ht="12.95" customHeight="1" x14ac:dyDescent="0.25">
      <c r="A989" s="8">
        <v>987</v>
      </c>
      <c r="B989" s="12"/>
      <c r="C989" s="12"/>
      <c r="D989" s="17" t="str">
        <f>IFERROR(VLOOKUP(BASEA[[#This Row],[CEDULA]],USUARIOS!$B:$K,2,0)," ")</f>
        <v xml:space="preserve"> </v>
      </c>
      <c r="E989" s="17" t="str">
        <f>IFERROR(VLOOKUP(BASEA[[#This Row],[CEDULA]],USUARIOS!$B:$K,3,0)," ")</f>
        <v xml:space="preserve"> </v>
      </c>
      <c r="F989" s="10" t="str">
        <f>IFERROR(VLOOKUP(BASEA[[#This Row],[CEDULA]],USUARIOS!$B:$K,4,0)," ")</f>
        <v xml:space="preserve"> </v>
      </c>
      <c r="G989" s="3" t="str">
        <f>BASEA[[#This Row],[CEDULA]]&amp;BASEA[[#This Row],[PREDIO ]]</f>
        <v xml:space="preserve"> </v>
      </c>
      <c r="H989" s="3" t="str">
        <f>IFERROR(VLOOKUP(BASEA[[#This Row],[Columna1]],USUARIOS!$A:$K,6,0),"ERROR")</f>
        <v>ERROR</v>
      </c>
      <c r="I989" s="18" t="str">
        <f>IFERROR(VLOOKUP(BASEA[[#This Row],[Columna1]],USUARIOS!$A:$K,7,0)," ")</f>
        <v xml:space="preserve"> </v>
      </c>
      <c r="J989" s="18" t="str">
        <f>IFERROR(VLOOKUP(BASEA[[#This Row],[Columna1]],USUARIOS!$A:$K,8,0)," ")</f>
        <v xml:space="preserve"> </v>
      </c>
      <c r="K989" s="18" t="str">
        <f>IFERROR(VLOOKUP(BASEA[[#This Row],[Columna1]],USUARIOS!$A:$K,9,0)," ")</f>
        <v xml:space="preserve"> </v>
      </c>
      <c r="L989" s="18" t="str">
        <f>IFERROR(VLOOKUP(BASEA[[#This Row],[Columna1]],USUARIOS!$A:$K,10,0)," ")</f>
        <v xml:space="preserve"> </v>
      </c>
      <c r="M989" s="18" t="str">
        <f>IFERROR(VLOOKUP(BASEA[[#This Row],[Columna1]],USUARIOS!$A:$K,11,0)," ")</f>
        <v xml:space="preserve"> </v>
      </c>
      <c r="N989" s="11"/>
      <c r="O989" s="10"/>
      <c r="P989" s="10"/>
      <c r="Q989" s="10"/>
      <c r="R989" s="10"/>
      <c r="S989" s="19"/>
      <c r="T989" s="10"/>
      <c r="U989" s="10"/>
    </row>
    <row r="990" spans="1:21" ht="12.95" customHeight="1" x14ac:dyDescent="0.25">
      <c r="A990" s="8">
        <v>988</v>
      </c>
      <c r="B990" s="12"/>
      <c r="C990" s="12"/>
      <c r="D990" s="17" t="str">
        <f>IFERROR(VLOOKUP(BASEA[[#This Row],[CEDULA]],USUARIOS!$B:$K,2,0)," ")</f>
        <v xml:space="preserve"> </v>
      </c>
      <c r="E990" s="17" t="str">
        <f>IFERROR(VLOOKUP(BASEA[[#This Row],[CEDULA]],USUARIOS!$B:$K,3,0)," ")</f>
        <v xml:space="preserve"> </v>
      </c>
      <c r="F990" s="10" t="str">
        <f>IFERROR(VLOOKUP(BASEA[[#This Row],[CEDULA]],USUARIOS!$B:$K,4,0)," ")</f>
        <v xml:space="preserve"> </v>
      </c>
      <c r="G990" s="3" t="str">
        <f>BASEA[[#This Row],[CEDULA]]&amp;BASEA[[#This Row],[PREDIO ]]</f>
        <v xml:space="preserve"> </v>
      </c>
      <c r="H990" s="3" t="str">
        <f>IFERROR(VLOOKUP(BASEA[[#This Row],[Columna1]],USUARIOS!$A:$K,6,0),"ERROR")</f>
        <v>ERROR</v>
      </c>
      <c r="I990" s="18" t="str">
        <f>IFERROR(VLOOKUP(BASEA[[#This Row],[Columna1]],USUARIOS!$A:$K,7,0)," ")</f>
        <v xml:space="preserve"> </v>
      </c>
      <c r="J990" s="18" t="str">
        <f>IFERROR(VLOOKUP(BASEA[[#This Row],[Columna1]],USUARIOS!$A:$K,8,0)," ")</f>
        <v xml:space="preserve"> </v>
      </c>
      <c r="K990" s="18" t="str">
        <f>IFERROR(VLOOKUP(BASEA[[#This Row],[Columna1]],USUARIOS!$A:$K,9,0)," ")</f>
        <v xml:space="preserve"> </v>
      </c>
      <c r="L990" s="18" t="str">
        <f>IFERROR(VLOOKUP(BASEA[[#This Row],[Columna1]],USUARIOS!$A:$K,10,0)," ")</f>
        <v xml:space="preserve"> </v>
      </c>
      <c r="M990" s="18" t="str">
        <f>IFERROR(VLOOKUP(BASEA[[#This Row],[Columna1]],USUARIOS!$A:$K,11,0)," ")</f>
        <v xml:space="preserve"> </v>
      </c>
      <c r="N990" s="11"/>
      <c r="O990" s="10"/>
      <c r="P990" s="10"/>
      <c r="Q990" s="10"/>
      <c r="R990" s="10"/>
      <c r="S990" s="19"/>
      <c r="T990" s="10"/>
      <c r="U990" s="10"/>
    </row>
    <row r="991" spans="1:21" ht="12.95" customHeight="1" x14ac:dyDescent="0.25">
      <c r="A991" s="8">
        <v>989</v>
      </c>
      <c r="B991" s="12"/>
      <c r="C991" s="12"/>
      <c r="D991" s="17" t="str">
        <f>IFERROR(VLOOKUP(BASEA[[#This Row],[CEDULA]],USUARIOS!$B:$K,2,0)," ")</f>
        <v xml:space="preserve"> </v>
      </c>
      <c r="E991" s="17" t="str">
        <f>IFERROR(VLOOKUP(BASEA[[#This Row],[CEDULA]],USUARIOS!$B:$K,3,0)," ")</f>
        <v xml:space="preserve"> </v>
      </c>
      <c r="F991" s="10" t="str">
        <f>IFERROR(VLOOKUP(BASEA[[#This Row],[CEDULA]],USUARIOS!$B:$K,4,0)," ")</f>
        <v xml:space="preserve"> </v>
      </c>
      <c r="G991" s="3" t="str">
        <f>BASEA[[#This Row],[CEDULA]]&amp;BASEA[[#This Row],[PREDIO ]]</f>
        <v xml:space="preserve"> </v>
      </c>
      <c r="H991" s="3" t="str">
        <f>IFERROR(VLOOKUP(BASEA[[#This Row],[Columna1]],USUARIOS!$A:$K,6,0),"ERROR")</f>
        <v>ERROR</v>
      </c>
      <c r="I991" s="18" t="str">
        <f>IFERROR(VLOOKUP(BASEA[[#This Row],[Columna1]],USUARIOS!$A:$K,7,0)," ")</f>
        <v xml:space="preserve"> </v>
      </c>
      <c r="J991" s="18" t="str">
        <f>IFERROR(VLOOKUP(BASEA[[#This Row],[Columna1]],USUARIOS!$A:$K,8,0)," ")</f>
        <v xml:space="preserve"> </v>
      </c>
      <c r="K991" s="18" t="str">
        <f>IFERROR(VLOOKUP(BASEA[[#This Row],[Columna1]],USUARIOS!$A:$K,9,0)," ")</f>
        <v xml:space="preserve"> </v>
      </c>
      <c r="L991" s="18" t="str">
        <f>IFERROR(VLOOKUP(BASEA[[#This Row],[Columna1]],USUARIOS!$A:$K,10,0)," ")</f>
        <v xml:space="preserve"> </v>
      </c>
      <c r="M991" s="18" t="str">
        <f>IFERROR(VLOOKUP(BASEA[[#This Row],[Columna1]],USUARIOS!$A:$K,11,0)," ")</f>
        <v xml:space="preserve"> </v>
      </c>
      <c r="N991" s="11"/>
      <c r="O991" s="10"/>
      <c r="P991" s="10"/>
      <c r="Q991" s="10"/>
      <c r="R991" s="10"/>
      <c r="S991" s="19"/>
      <c r="T991" s="10"/>
      <c r="U991" s="10"/>
    </row>
    <row r="992" spans="1:21" ht="12.95" customHeight="1" x14ac:dyDescent="0.25">
      <c r="A992" s="8">
        <v>990</v>
      </c>
      <c r="B992" s="12"/>
      <c r="C992" s="12"/>
      <c r="D992" s="17" t="str">
        <f>IFERROR(VLOOKUP(BASEA[[#This Row],[CEDULA]],USUARIOS!$B:$K,2,0)," ")</f>
        <v xml:space="preserve"> </v>
      </c>
      <c r="E992" s="17" t="str">
        <f>IFERROR(VLOOKUP(BASEA[[#This Row],[CEDULA]],USUARIOS!$B:$K,3,0)," ")</f>
        <v xml:space="preserve"> </v>
      </c>
      <c r="F992" s="10" t="str">
        <f>IFERROR(VLOOKUP(BASEA[[#This Row],[CEDULA]],USUARIOS!$B:$K,4,0)," ")</f>
        <v xml:space="preserve"> </v>
      </c>
      <c r="G992" s="3" t="str">
        <f>BASEA[[#This Row],[CEDULA]]&amp;BASEA[[#This Row],[PREDIO ]]</f>
        <v xml:space="preserve"> </v>
      </c>
      <c r="H992" s="3" t="str">
        <f>IFERROR(VLOOKUP(BASEA[[#This Row],[Columna1]],USUARIOS!$A:$K,6,0),"ERROR")</f>
        <v>ERROR</v>
      </c>
      <c r="I992" s="18" t="str">
        <f>IFERROR(VLOOKUP(BASEA[[#This Row],[Columna1]],USUARIOS!$A:$K,7,0)," ")</f>
        <v xml:space="preserve"> </v>
      </c>
      <c r="J992" s="18" t="str">
        <f>IFERROR(VLOOKUP(BASEA[[#This Row],[Columna1]],USUARIOS!$A:$K,8,0)," ")</f>
        <v xml:space="preserve"> </v>
      </c>
      <c r="K992" s="18" t="str">
        <f>IFERROR(VLOOKUP(BASEA[[#This Row],[Columna1]],USUARIOS!$A:$K,9,0)," ")</f>
        <v xml:space="preserve"> </v>
      </c>
      <c r="L992" s="18" t="str">
        <f>IFERROR(VLOOKUP(BASEA[[#This Row],[Columna1]],USUARIOS!$A:$K,10,0)," ")</f>
        <v xml:space="preserve"> </v>
      </c>
      <c r="M992" s="18" t="str">
        <f>IFERROR(VLOOKUP(BASEA[[#This Row],[Columna1]],USUARIOS!$A:$K,11,0)," ")</f>
        <v xml:space="preserve"> </v>
      </c>
      <c r="N992" s="11"/>
      <c r="O992" s="10"/>
      <c r="P992" s="10"/>
      <c r="Q992" s="10"/>
      <c r="R992" s="10"/>
      <c r="S992" s="19"/>
      <c r="T992" s="10"/>
      <c r="U992" s="10"/>
    </row>
    <row r="993" spans="1:21" ht="12.95" customHeight="1" x14ac:dyDescent="0.25">
      <c r="A993" s="8">
        <v>991</v>
      </c>
      <c r="B993" s="12"/>
      <c r="C993" s="12"/>
      <c r="D993" s="17" t="str">
        <f>IFERROR(VLOOKUP(BASEA[[#This Row],[CEDULA]],USUARIOS!$B:$K,2,0)," ")</f>
        <v xml:space="preserve"> </v>
      </c>
      <c r="E993" s="17" t="str">
        <f>IFERROR(VLOOKUP(BASEA[[#This Row],[CEDULA]],USUARIOS!$B:$K,3,0)," ")</f>
        <v xml:space="preserve"> </v>
      </c>
      <c r="F993" s="10" t="str">
        <f>IFERROR(VLOOKUP(BASEA[[#This Row],[CEDULA]],USUARIOS!$B:$K,4,0)," ")</f>
        <v xml:space="preserve"> </v>
      </c>
      <c r="G993" s="3" t="str">
        <f>BASEA[[#This Row],[CEDULA]]&amp;BASEA[[#This Row],[PREDIO ]]</f>
        <v xml:space="preserve"> </v>
      </c>
      <c r="H993" s="3" t="str">
        <f>IFERROR(VLOOKUP(BASEA[[#This Row],[Columna1]],USUARIOS!$A:$K,6,0),"ERROR")</f>
        <v>ERROR</v>
      </c>
      <c r="I993" s="18" t="str">
        <f>IFERROR(VLOOKUP(BASEA[[#This Row],[Columna1]],USUARIOS!$A:$K,7,0)," ")</f>
        <v xml:space="preserve"> </v>
      </c>
      <c r="J993" s="18" t="str">
        <f>IFERROR(VLOOKUP(BASEA[[#This Row],[Columna1]],USUARIOS!$A:$K,8,0)," ")</f>
        <v xml:space="preserve"> </v>
      </c>
      <c r="K993" s="18" t="str">
        <f>IFERROR(VLOOKUP(BASEA[[#This Row],[Columna1]],USUARIOS!$A:$K,9,0)," ")</f>
        <v xml:space="preserve"> </v>
      </c>
      <c r="L993" s="18" t="str">
        <f>IFERROR(VLOOKUP(BASEA[[#This Row],[Columna1]],USUARIOS!$A:$K,10,0)," ")</f>
        <v xml:space="preserve"> </v>
      </c>
      <c r="M993" s="18" t="str">
        <f>IFERROR(VLOOKUP(BASEA[[#This Row],[Columna1]],USUARIOS!$A:$K,11,0)," ")</f>
        <v xml:space="preserve"> </v>
      </c>
      <c r="N993" s="11"/>
      <c r="O993" s="10"/>
      <c r="P993" s="10"/>
      <c r="Q993" s="10"/>
      <c r="R993" s="10"/>
      <c r="S993" s="19"/>
      <c r="T993" s="10"/>
      <c r="U993" s="10"/>
    </row>
    <row r="994" spans="1:21" ht="12.95" customHeight="1" x14ac:dyDescent="0.25">
      <c r="A994" s="8">
        <v>992</v>
      </c>
      <c r="B994" s="12"/>
      <c r="C994" s="12"/>
      <c r="D994" s="17" t="str">
        <f>IFERROR(VLOOKUP(BASEA[[#This Row],[CEDULA]],USUARIOS!$B:$K,2,0)," ")</f>
        <v xml:space="preserve"> </v>
      </c>
      <c r="E994" s="17" t="str">
        <f>IFERROR(VLOOKUP(BASEA[[#This Row],[CEDULA]],USUARIOS!$B:$K,3,0)," ")</f>
        <v xml:space="preserve"> </v>
      </c>
      <c r="F994" s="10" t="str">
        <f>IFERROR(VLOOKUP(BASEA[[#This Row],[CEDULA]],USUARIOS!$B:$K,4,0)," ")</f>
        <v xml:space="preserve"> </v>
      </c>
      <c r="G994" s="3" t="str">
        <f>BASEA[[#This Row],[CEDULA]]&amp;BASEA[[#This Row],[PREDIO ]]</f>
        <v xml:space="preserve"> </v>
      </c>
      <c r="H994" s="3" t="str">
        <f>IFERROR(VLOOKUP(BASEA[[#This Row],[Columna1]],USUARIOS!$A:$K,6,0),"ERROR")</f>
        <v>ERROR</v>
      </c>
      <c r="I994" s="18" t="str">
        <f>IFERROR(VLOOKUP(BASEA[[#This Row],[Columna1]],USUARIOS!$A:$K,7,0)," ")</f>
        <v xml:space="preserve"> </v>
      </c>
      <c r="J994" s="18" t="str">
        <f>IFERROR(VLOOKUP(BASEA[[#This Row],[Columna1]],USUARIOS!$A:$K,8,0)," ")</f>
        <v xml:space="preserve"> </v>
      </c>
      <c r="K994" s="18" t="str">
        <f>IFERROR(VLOOKUP(BASEA[[#This Row],[Columna1]],USUARIOS!$A:$K,9,0)," ")</f>
        <v xml:space="preserve"> </v>
      </c>
      <c r="L994" s="18" t="str">
        <f>IFERROR(VLOOKUP(BASEA[[#This Row],[Columna1]],USUARIOS!$A:$K,10,0)," ")</f>
        <v xml:space="preserve"> </v>
      </c>
      <c r="M994" s="18" t="str">
        <f>IFERROR(VLOOKUP(BASEA[[#This Row],[Columna1]],USUARIOS!$A:$K,11,0)," ")</f>
        <v xml:space="preserve"> </v>
      </c>
      <c r="N994" s="11"/>
      <c r="O994" s="10"/>
      <c r="P994" s="10"/>
      <c r="Q994" s="10"/>
      <c r="R994" s="10"/>
      <c r="S994" s="19"/>
      <c r="T994" s="10"/>
      <c r="U994" s="10"/>
    </row>
    <row r="995" spans="1:21" ht="12.95" customHeight="1" x14ac:dyDescent="0.25">
      <c r="A995" s="8">
        <v>993</v>
      </c>
      <c r="B995" s="12"/>
      <c r="C995" s="12"/>
      <c r="D995" s="17" t="str">
        <f>IFERROR(VLOOKUP(BASEA[[#This Row],[CEDULA]],USUARIOS!$B:$K,2,0)," ")</f>
        <v xml:space="preserve"> </v>
      </c>
      <c r="E995" s="17" t="str">
        <f>IFERROR(VLOOKUP(BASEA[[#This Row],[CEDULA]],USUARIOS!$B:$K,3,0)," ")</f>
        <v xml:space="preserve"> </v>
      </c>
      <c r="F995" s="10" t="str">
        <f>IFERROR(VLOOKUP(BASEA[[#This Row],[CEDULA]],USUARIOS!$B:$K,4,0)," ")</f>
        <v xml:space="preserve"> </v>
      </c>
      <c r="G995" s="3" t="str">
        <f>BASEA[[#This Row],[CEDULA]]&amp;BASEA[[#This Row],[PREDIO ]]</f>
        <v xml:space="preserve"> </v>
      </c>
      <c r="H995" s="3" t="str">
        <f>IFERROR(VLOOKUP(BASEA[[#This Row],[Columna1]],USUARIOS!$A:$K,6,0),"ERROR")</f>
        <v>ERROR</v>
      </c>
      <c r="I995" s="18" t="str">
        <f>IFERROR(VLOOKUP(BASEA[[#This Row],[Columna1]],USUARIOS!$A:$K,7,0)," ")</f>
        <v xml:space="preserve"> </v>
      </c>
      <c r="J995" s="18" t="str">
        <f>IFERROR(VLOOKUP(BASEA[[#This Row],[Columna1]],USUARIOS!$A:$K,8,0)," ")</f>
        <v xml:space="preserve"> </v>
      </c>
      <c r="K995" s="18" t="str">
        <f>IFERROR(VLOOKUP(BASEA[[#This Row],[Columna1]],USUARIOS!$A:$K,9,0)," ")</f>
        <v xml:space="preserve"> </v>
      </c>
      <c r="L995" s="18" t="str">
        <f>IFERROR(VLOOKUP(BASEA[[#This Row],[Columna1]],USUARIOS!$A:$K,10,0)," ")</f>
        <v xml:space="preserve"> </v>
      </c>
      <c r="M995" s="18" t="str">
        <f>IFERROR(VLOOKUP(BASEA[[#This Row],[Columna1]],USUARIOS!$A:$K,11,0)," ")</f>
        <v xml:space="preserve"> </v>
      </c>
      <c r="N995" s="11"/>
      <c r="O995" s="10"/>
      <c r="P995" s="10"/>
      <c r="Q995" s="10"/>
      <c r="R995" s="10"/>
      <c r="S995" s="19"/>
      <c r="T995" s="10"/>
      <c r="U995" s="10"/>
    </row>
    <row r="996" spans="1:21" ht="12.95" customHeight="1" x14ac:dyDescent="0.25">
      <c r="A996" s="8">
        <v>994</v>
      </c>
      <c r="B996" s="12"/>
      <c r="C996" s="12"/>
      <c r="D996" s="17" t="str">
        <f>IFERROR(VLOOKUP(BASEA[[#This Row],[CEDULA]],USUARIOS!$B:$K,2,0)," ")</f>
        <v xml:space="preserve"> </v>
      </c>
      <c r="E996" s="17" t="str">
        <f>IFERROR(VLOOKUP(BASEA[[#This Row],[CEDULA]],USUARIOS!$B:$K,3,0)," ")</f>
        <v xml:space="preserve"> </v>
      </c>
      <c r="F996" s="10" t="str">
        <f>IFERROR(VLOOKUP(BASEA[[#This Row],[CEDULA]],USUARIOS!$B:$K,4,0)," ")</f>
        <v xml:space="preserve"> </v>
      </c>
      <c r="G996" s="3" t="str">
        <f>BASEA[[#This Row],[CEDULA]]&amp;BASEA[[#This Row],[PREDIO ]]</f>
        <v xml:space="preserve"> </v>
      </c>
      <c r="H996" s="3" t="str">
        <f>IFERROR(VLOOKUP(BASEA[[#This Row],[Columna1]],USUARIOS!$A:$K,6,0),"ERROR")</f>
        <v>ERROR</v>
      </c>
      <c r="I996" s="18" t="str">
        <f>IFERROR(VLOOKUP(BASEA[[#This Row],[Columna1]],USUARIOS!$A:$K,7,0)," ")</f>
        <v xml:space="preserve"> </v>
      </c>
      <c r="J996" s="18" t="str">
        <f>IFERROR(VLOOKUP(BASEA[[#This Row],[Columna1]],USUARIOS!$A:$K,8,0)," ")</f>
        <v xml:space="preserve"> </v>
      </c>
      <c r="K996" s="18" t="str">
        <f>IFERROR(VLOOKUP(BASEA[[#This Row],[Columna1]],USUARIOS!$A:$K,9,0)," ")</f>
        <v xml:space="preserve"> </v>
      </c>
      <c r="L996" s="18" t="str">
        <f>IFERROR(VLOOKUP(BASEA[[#This Row],[Columna1]],USUARIOS!$A:$K,10,0)," ")</f>
        <v xml:space="preserve"> </v>
      </c>
      <c r="M996" s="18" t="str">
        <f>IFERROR(VLOOKUP(BASEA[[#This Row],[Columna1]],USUARIOS!$A:$K,11,0)," ")</f>
        <v xml:space="preserve"> </v>
      </c>
      <c r="N996" s="11"/>
      <c r="O996" s="10"/>
      <c r="P996" s="10"/>
      <c r="Q996" s="10"/>
      <c r="R996" s="10"/>
      <c r="S996" s="19"/>
      <c r="T996" s="10"/>
      <c r="U996" s="10"/>
    </row>
    <row r="997" spans="1:21" ht="12.95" customHeight="1" x14ac:dyDescent="0.25">
      <c r="A997" s="8">
        <v>995</v>
      </c>
      <c r="B997" s="12"/>
      <c r="C997" s="12"/>
      <c r="D997" s="17" t="str">
        <f>IFERROR(VLOOKUP(BASEA[[#This Row],[CEDULA]],USUARIOS!$B:$K,2,0)," ")</f>
        <v xml:space="preserve"> </v>
      </c>
      <c r="E997" s="17" t="str">
        <f>IFERROR(VLOOKUP(BASEA[[#This Row],[CEDULA]],USUARIOS!$B:$K,3,0)," ")</f>
        <v xml:space="preserve"> </v>
      </c>
      <c r="F997" s="10" t="str">
        <f>IFERROR(VLOOKUP(BASEA[[#This Row],[CEDULA]],USUARIOS!$B:$K,4,0)," ")</f>
        <v xml:space="preserve"> </v>
      </c>
      <c r="G997" s="3" t="str">
        <f>BASEA[[#This Row],[CEDULA]]&amp;BASEA[[#This Row],[PREDIO ]]</f>
        <v xml:space="preserve"> </v>
      </c>
      <c r="H997" s="3" t="str">
        <f>IFERROR(VLOOKUP(BASEA[[#This Row],[Columna1]],USUARIOS!$A:$K,6,0),"ERROR")</f>
        <v>ERROR</v>
      </c>
      <c r="I997" s="18" t="str">
        <f>IFERROR(VLOOKUP(BASEA[[#This Row],[Columna1]],USUARIOS!$A:$K,7,0)," ")</f>
        <v xml:space="preserve"> </v>
      </c>
      <c r="J997" s="18" t="str">
        <f>IFERROR(VLOOKUP(BASEA[[#This Row],[Columna1]],USUARIOS!$A:$K,8,0)," ")</f>
        <v xml:space="preserve"> </v>
      </c>
      <c r="K997" s="18" t="str">
        <f>IFERROR(VLOOKUP(BASEA[[#This Row],[Columna1]],USUARIOS!$A:$K,9,0)," ")</f>
        <v xml:space="preserve"> </v>
      </c>
      <c r="L997" s="18" t="str">
        <f>IFERROR(VLOOKUP(BASEA[[#This Row],[Columna1]],USUARIOS!$A:$K,10,0)," ")</f>
        <v xml:space="preserve"> </v>
      </c>
      <c r="M997" s="18" t="str">
        <f>IFERROR(VLOOKUP(BASEA[[#This Row],[Columna1]],USUARIOS!$A:$K,11,0)," ")</f>
        <v xml:space="preserve"> </v>
      </c>
      <c r="N997" s="11"/>
      <c r="O997" s="10"/>
      <c r="P997" s="10"/>
      <c r="Q997" s="10"/>
      <c r="R997" s="10"/>
      <c r="S997" s="19"/>
      <c r="T997" s="10"/>
      <c r="U997" s="10"/>
    </row>
    <row r="998" spans="1:21" ht="12.95" customHeight="1" x14ac:dyDescent="0.25">
      <c r="A998" s="8">
        <v>996</v>
      </c>
      <c r="B998" s="12"/>
      <c r="C998" s="12"/>
      <c r="D998" s="17" t="str">
        <f>IFERROR(VLOOKUP(BASEA[[#This Row],[CEDULA]],USUARIOS!$B:$K,2,0)," ")</f>
        <v xml:space="preserve"> </v>
      </c>
      <c r="E998" s="17" t="str">
        <f>IFERROR(VLOOKUP(BASEA[[#This Row],[CEDULA]],USUARIOS!$B:$K,3,0)," ")</f>
        <v xml:space="preserve"> </v>
      </c>
      <c r="F998" s="10" t="str">
        <f>IFERROR(VLOOKUP(BASEA[[#This Row],[CEDULA]],USUARIOS!$B:$K,4,0)," ")</f>
        <v xml:space="preserve"> </v>
      </c>
      <c r="G998" s="3" t="str">
        <f>BASEA[[#This Row],[CEDULA]]&amp;BASEA[[#This Row],[PREDIO ]]</f>
        <v xml:space="preserve"> </v>
      </c>
      <c r="H998" s="3" t="str">
        <f>IFERROR(VLOOKUP(BASEA[[#This Row],[Columna1]],USUARIOS!$A:$K,6,0),"ERROR")</f>
        <v>ERROR</v>
      </c>
      <c r="I998" s="18" t="str">
        <f>IFERROR(VLOOKUP(BASEA[[#This Row],[Columna1]],USUARIOS!$A:$K,7,0)," ")</f>
        <v xml:space="preserve"> </v>
      </c>
      <c r="J998" s="18" t="str">
        <f>IFERROR(VLOOKUP(BASEA[[#This Row],[Columna1]],USUARIOS!$A:$K,8,0)," ")</f>
        <v xml:space="preserve"> </v>
      </c>
      <c r="K998" s="18" t="str">
        <f>IFERROR(VLOOKUP(BASEA[[#This Row],[Columna1]],USUARIOS!$A:$K,9,0)," ")</f>
        <v xml:space="preserve"> </v>
      </c>
      <c r="L998" s="18" t="str">
        <f>IFERROR(VLOOKUP(BASEA[[#This Row],[Columna1]],USUARIOS!$A:$K,10,0)," ")</f>
        <v xml:space="preserve"> </v>
      </c>
      <c r="M998" s="18" t="str">
        <f>IFERROR(VLOOKUP(BASEA[[#This Row],[Columna1]],USUARIOS!$A:$K,11,0)," ")</f>
        <v xml:space="preserve"> </v>
      </c>
      <c r="N998" s="11"/>
      <c r="O998" s="10"/>
      <c r="P998" s="10"/>
      <c r="Q998" s="10"/>
      <c r="R998" s="10"/>
      <c r="S998" s="19"/>
      <c r="T998" s="10"/>
      <c r="U998" s="10"/>
    </row>
    <row r="999" spans="1:21" ht="12.95" customHeight="1" x14ac:dyDescent="0.25">
      <c r="A999" s="8">
        <v>997</v>
      </c>
      <c r="B999" s="12"/>
      <c r="C999" s="12"/>
      <c r="D999" s="17" t="str">
        <f>IFERROR(VLOOKUP(BASEA[[#This Row],[CEDULA]],USUARIOS!$B:$K,2,0)," ")</f>
        <v xml:space="preserve"> </v>
      </c>
      <c r="E999" s="17" t="str">
        <f>IFERROR(VLOOKUP(BASEA[[#This Row],[CEDULA]],USUARIOS!$B:$K,3,0)," ")</f>
        <v xml:space="preserve"> </v>
      </c>
      <c r="F999" s="10" t="str">
        <f>IFERROR(VLOOKUP(BASEA[[#This Row],[CEDULA]],USUARIOS!$B:$K,4,0)," ")</f>
        <v xml:space="preserve"> </v>
      </c>
      <c r="G999" s="3" t="str">
        <f>BASEA[[#This Row],[CEDULA]]&amp;BASEA[[#This Row],[PREDIO ]]</f>
        <v xml:space="preserve"> </v>
      </c>
      <c r="H999" s="3" t="str">
        <f>IFERROR(VLOOKUP(BASEA[[#This Row],[Columna1]],USUARIOS!$A:$K,6,0),"ERROR")</f>
        <v>ERROR</v>
      </c>
      <c r="I999" s="18" t="str">
        <f>IFERROR(VLOOKUP(BASEA[[#This Row],[Columna1]],USUARIOS!$A:$K,7,0)," ")</f>
        <v xml:space="preserve"> </v>
      </c>
      <c r="J999" s="18" t="str">
        <f>IFERROR(VLOOKUP(BASEA[[#This Row],[Columna1]],USUARIOS!$A:$K,8,0)," ")</f>
        <v xml:space="preserve"> </v>
      </c>
      <c r="K999" s="18" t="str">
        <f>IFERROR(VLOOKUP(BASEA[[#This Row],[Columna1]],USUARIOS!$A:$K,9,0)," ")</f>
        <v xml:space="preserve"> </v>
      </c>
      <c r="L999" s="18" t="str">
        <f>IFERROR(VLOOKUP(BASEA[[#This Row],[Columna1]],USUARIOS!$A:$K,10,0)," ")</f>
        <v xml:space="preserve"> </v>
      </c>
      <c r="M999" s="18" t="str">
        <f>IFERROR(VLOOKUP(BASEA[[#This Row],[Columna1]],USUARIOS!$A:$K,11,0)," ")</f>
        <v xml:space="preserve"> </v>
      </c>
      <c r="N999" s="11"/>
      <c r="O999" s="10"/>
      <c r="P999" s="10"/>
      <c r="Q999" s="10"/>
      <c r="R999" s="10"/>
      <c r="S999" s="19"/>
      <c r="T999" s="10"/>
      <c r="U999" s="10"/>
    </row>
    <row r="1000" spans="1:21" ht="12.95" customHeight="1" x14ac:dyDescent="0.25">
      <c r="A1000" s="8">
        <v>998</v>
      </c>
      <c r="B1000" s="12"/>
      <c r="C1000" s="12"/>
      <c r="D1000" s="17" t="str">
        <f>IFERROR(VLOOKUP(BASEA[[#This Row],[CEDULA]],USUARIOS!$B:$K,2,0)," ")</f>
        <v xml:space="preserve"> </v>
      </c>
      <c r="E1000" s="17" t="str">
        <f>IFERROR(VLOOKUP(BASEA[[#This Row],[CEDULA]],USUARIOS!$B:$K,3,0)," ")</f>
        <v xml:space="preserve"> </v>
      </c>
      <c r="F1000" s="10" t="str">
        <f>IFERROR(VLOOKUP(BASEA[[#This Row],[CEDULA]],USUARIOS!$B:$K,4,0)," ")</f>
        <v xml:space="preserve"> </v>
      </c>
      <c r="G1000" s="3" t="str">
        <f>BASEA[[#This Row],[CEDULA]]&amp;BASEA[[#This Row],[PREDIO ]]</f>
        <v xml:space="preserve"> </v>
      </c>
      <c r="H1000" s="3" t="str">
        <f>IFERROR(VLOOKUP(BASEA[[#This Row],[Columna1]],USUARIOS!$A:$K,6,0),"ERROR")</f>
        <v>ERROR</v>
      </c>
      <c r="I1000" s="18" t="str">
        <f>IFERROR(VLOOKUP(BASEA[[#This Row],[Columna1]],USUARIOS!$A:$K,7,0)," ")</f>
        <v xml:space="preserve"> </v>
      </c>
      <c r="J1000" s="18" t="str">
        <f>IFERROR(VLOOKUP(BASEA[[#This Row],[Columna1]],USUARIOS!$A:$K,8,0)," ")</f>
        <v xml:space="preserve"> </v>
      </c>
      <c r="K1000" s="18" t="str">
        <f>IFERROR(VLOOKUP(BASEA[[#This Row],[Columna1]],USUARIOS!$A:$K,9,0)," ")</f>
        <v xml:space="preserve"> </v>
      </c>
      <c r="L1000" s="18" t="str">
        <f>IFERROR(VLOOKUP(BASEA[[#This Row],[Columna1]],USUARIOS!$A:$K,10,0)," ")</f>
        <v xml:space="preserve"> </v>
      </c>
      <c r="M1000" s="18" t="str">
        <f>IFERROR(VLOOKUP(BASEA[[#This Row],[Columna1]],USUARIOS!$A:$K,11,0)," ")</f>
        <v xml:space="preserve"> </v>
      </c>
      <c r="N1000" s="11"/>
      <c r="O1000" s="10"/>
      <c r="P1000" s="10"/>
      <c r="Q1000" s="10"/>
      <c r="R1000" s="10"/>
      <c r="S1000" s="19"/>
      <c r="T1000" s="10"/>
      <c r="U1000" s="10"/>
    </row>
    <row r="1001" spans="1:21" ht="12.95" customHeight="1" x14ac:dyDescent="0.25">
      <c r="A1001" s="8">
        <v>999</v>
      </c>
      <c r="B1001" s="12"/>
      <c r="C1001" s="12"/>
      <c r="D1001" s="17" t="str">
        <f>IFERROR(VLOOKUP(BASEA[[#This Row],[CEDULA]],USUARIOS!$B:$K,2,0)," ")</f>
        <v xml:space="preserve"> </v>
      </c>
      <c r="E1001" s="17" t="str">
        <f>IFERROR(VLOOKUP(BASEA[[#This Row],[CEDULA]],USUARIOS!$B:$K,3,0)," ")</f>
        <v xml:space="preserve"> </v>
      </c>
      <c r="F1001" s="10" t="str">
        <f>IFERROR(VLOOKUP(BASEA[[#This Row],[CEDULA]],USUARIOS!$B:$K,4,0)," ")</f>
        <v xml:space="preserve"> </v>
      </c>
      <c r="G1001" s="3" t="str">
        <f>BASEA[[#This Row],[CEDULA]]&amp;BASEA[[#This Row],[PREDIO ]]</f>
        <v xml:space="preserve"> </v>
      </c>
      <c r="H1001" s="3" t="str">
        <f>IFERROR(VLOOKUP(BASEA[[#This Row],[Columna1]],USUARIOS!$A:$K,6,0),"ERROR")</f>
        <v>ERROR</v>
      </c>
      <c r="I1001" s="18" t="str">
        <f>IFERROR(VLOOKUP(BASEA[[#This Row],[Columna1]],USUARIOS!$A:$K,7,0)," ")</f>
        <v xml:space="preserve"> </v>
      </c>
      <c r="J1001" s="18" t="str">
        <f>IFERROR(VLOOKUP(BASEA[[#This Row],[Columna1]],USUARIOS!$A:$K,8,0)," ")</f>
        <v xml:space="preserve"> </v>
      </c>
      <c r="K1001" s="18" t="str">
        <f>IFERROR(VLOOKUP(BASEA[[#This Row],[Columna1]],USUARIOS!$A:$K,9,0)," ")</f>
        <v xml:space="preserve"> </v>
      </c>
      <c r="L1001" s="18" t="str">
        <f>IFERROR(VLOOKUP(BASEA[[#This Row],[Columna1]],USUARIOS!$A:$K,10,0)," ")</f>
        <v xml:space="preserve"> </v>
      </c>
      <c r="M1001" s="18" t="str">
        <f>IFERROR(VLOOKUP(BASEA[[#This Row],[Columna1]],USUARIOS!$A:$K,11,0)," ")</f>
        <v xml:space="preserve"> </v>
      </c>
      <c r="N1001" s="11"/>
      <c r="O1001" s="10"/>
      <c r="P1001" s="10"/>
      <c r="Q1001" s="10"/>
      <c r="R1001" s="10"/>
      <c r="S1001" s="19"/>
      <c r="T1001" s="10"/>
      <c r="U1001" s="10"/>
    </row>
    <row r="1002" spans="1:21" ht="12.95" customHeight="1" x14ac:dyDescent="0.25">
      <c r="A1002" s="8">
        <v>1000</v>
      </c>
      <c r="B1002" s="12"/>
      <c r="C1002" s="12"/>
      <c r="D1002" s="17" t="str">
        <f>IFERROR(VLOOKUP(BASEA[[#This Row],[CEDULA]],USUARIOS!$B:$K,2,0)," ")</f>
        <v xml:space="preserve"> </v>
      </c>
      <c r="E1002" s="17" t="str">
        <f>IFERROR(VLOOKUP(BASEA[[#This Row],[CEDULA]],USUARIOS!$B:$K,3,0)," ")</f>
        <v xml:space="preserve"> </v>
      </c>
      <c r="F1002" s="10" t="str">
        <f>IFERROR(VLOOKUP(BASEA[[#This Row],[CEDULA]],USUARIOS!$B:$K,4,0)," ")</f>
        <v xml:space="preserve"> </v>
      </c>
      <c r="G1002" s="3" t="str">
        <f>BASEA[[#This Row],[CEDULA]]&amp;BASEA[[#This Row],[PREDIO ]]</f>
        <v xml:space="preserve"> </v>
      </c>
      <c r="H1002" s="3" t="str">
        <f>IFERROR(VLOOKUP(BASEA[[#This Row],[Columna1]],USUARIOS!$A:$K,6,0),"ERROR")</f>
        <v>ERROR</v>
      </c>
      <c r="I1002" s="18" t="str">
        <f>IFERROR(VLOOKUP(BASEA[[#This Row],[Columna1]],USUARIOS!$A:$K,7,0)," ")</f>
        <v xml:space="preserve"> </v>
      </c>
      <c r="J1002" s="18" t="str">
        <f>IFERROR(VLOOKUP(BASEA[[#This Row],[Columna1]],USUARIOS!$A:$K,8,0)," ")</f>
        <v xml:space="preserve"> </v>
      </c>
      <c r="K1002" s="18" t="str">
        <f>IFERROR(VLOOKUP(BASEA[[#This Row],[Columna1]],USUARIOS!$A:$K,9,0)," ")</f>
        <v xml:space="preserve"> </v>
      </c>
      <c r="L1002" s="18" t="str">
        <f>IFERROR(VLOOKUP(BASEA[[#This Row],[Columna1]],USUARIOS!$A:$K,10,0)," ")</f>
        <v xml:space="preserve"> </v>
      </c>
      <c r="M1002" s="18" t="str">
        <f>IFERROR(VLOOKUP(BASEA[[#This Row],[Columna1]],USUARIOS!$A:$K,11,0)," ")</f>
        <v xml:space="preserve"> </v>
      </c>
      <c r="N1002" s="11"/>
      <c r="O1002" s="10"/>
      <c r="P1002" s="10"/>
      <c r="Q1002" s="10"/>
      <c r="R1002" s="10"/>
      <c r="S1002" s="19"/>
      <c r="T1002" s="10"/>
      <c r="U1002" s="10"/>
    </row>
  </sheetData>
  <sheetProtection algorithmName="SHA-512" hashValue="lkFI6wMyl/sBpgzwlEWpKUsjvYqEbnaqp1CV2KHLHxhDDAmxJ9w8pUfZC0hB85a9/Q6xD7n28BMR1+waN2ORtw==" saltValue="lGD+lTA3wkjtgm6dEe4org==" spinCount="100000" sheet="1" objects="1" scenarios="1" autoFilter="0"/>
  <mergeCells count="2">
    <mergeCell ref="A1:D1"/>
    <mergeCell ref="E1:U1"/>
  </mergeCells>
  <dataValidations count="4">
    <dataValidation type="date" allowBlank="1" showInputMessage="1" showErrorMessage="1" sqref="B3:B1002" xr:uid="{00000000-0002-0000-0100-000000000000}">
      <formula1>45658</formula1>
      <formula2>46022</formula2>
    </dataValidation>
    <dataValidation type="whole" allowBlank="1" showInputMessage="1" showErrorMessage="1" sqref="C3:C1002" xr:uid="{00000000-0002-0000-0100-000001000000}">
      <formula1>0</formula1>
      <formula2>2000000000</formula2>
    </dataValidation>
    <dataValidation type="list" allowBlank="1" showInputMessage="1" showErrorMessage="1" sqref="Q3:Q1002" xr:uid="{00000000-0002-0000-0100-000002000000}">
      <formula1>INDIRECT(P3)</formula1>
    </dataValidation>
    <dataValidation type="list" allowBlank="1" showInputMessage="1" showErrorMessage="1" sqref="P3:P1002" xr:uid="{00000000-0002-0000-0100-000003000000}">
      <formula1>ESPECIES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4000000}">
          <x14:formula1>
            <xm:f>LISTAS!$A$7:$A$14</xm:f>
          </x14:formula1>
          <xm:sqref>U3:U1002</xm:sqref>
        </x14:dataValidation>
        <x14:dataValidation type="list" allowBlank="1" showInputMessage="1" showErrorMessage="1" xr:uid="{00000000-0002-0000-0100-000005000000}">
          <x14:formula1>
            <xm:f>LISTAS!$A$2:$A$4</xm:f>
          </x14:formula1>
          <xm:sqref>S3:S1002</xm:sqref>
        </x14:dataValidation>
        <x14:dataValidation type="list" allowBlank="1" showInputMessage="1" showErrorMessage="1" xr:uid="{00000000-0002-0000-0100-000006000000}">
          <x14:formula1>
            <xm:f>LISTAS!$C$2:$C$63</xm:f>
          </x14:formula1>
          <xm:sqref>F3:F1002</xm:sqref>
        </x14:dataValidation>
        <x14:dataValidation type="list" allowBlank="1" showInputMessage="1" showErrorMessage="1" xr:uid="{00000000-0002-0000-0100-000007000000}">
          <x14:formula1>
            <xm:f>LISTAS!$A$17:$A$20</xm:f>
          </x14:formula1>
          <xm:sqref>O3:O1002</xm:sqref>
        </x14:dataValidation>
        <x14:dataValidation type="list" allowBlank="1" showInputMessage="1" showErrorMessage="1" xr:uid="{00000000-0002-0000-0100-000008000000}">
          <x14:formula1>
            <xm:f>LISTAS!$A$23:$A$30</xm:f>
          </x14:formula1>
          <xm:sqref>N3:N1002</xm:sqref>
        </x14:dataValidation>
        <x14:dataValidation type="list" allowBlank="1" showInputMessage="1" showErrorMessage="1" xr:uid="{00000000-0002-0000-0100-000009000000}">
          <x14:formula1>
            <xm:f>LISTAS!$A$39:$A$43</xm:f>
          </x14:formula1>
          <xm:sqref>R3:R1002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M983"/>
  <sheetViews>
    <sheetView topLeftCell="A972" zoomScaleNormal="100" workbookViewId="0">
      <selection activeCell="A983" sqref="A983"/>
    </sheetView>
  </sheetViews>
  <sheetFormatPr baseColWidth="10" defaultColWidth="11.42578125" defaultRowHeight="15" x14ac:dyDescent="0.25"/>
  <cols>
    <col min="1" max="1" width="15.5703125" style="5" customWidth="1"/>
    <col min="2" max="2" width="14" bestFit="1" customWidth="1"/>
    <col min="3" max="3" width="39.42578125" customWidth="1"/>
    <col min="4" max="4" width="15.5703125" customWidth="1"/>
    <col min="5" max="5" width="19.7109375" customWidth="1"/>
    <col min="6" max="6" width="16.5703125" bestFit="1" customWidth="1"/>
    <col min="7" max="8" width="15" bestFit="1" customWidth="1"/>
    <col min="9" max="9" width="21.28515625" customWidth="1"/>
    <col min="10" max="10" width="21.140625" customWidth="1"/>
    <col min="11" max="11" width="34.85546875" customWidth="1"/>
  </cols>
  <sheetData>
    <row r="1" spans="1:13" ht="28.5" x14ac:dyDescent="0.25">
      <c r="A1" s="26" t="s">
        <v>39</v>
      </c>
      <c r="B1" s="29" t="s">
        <v>6</v>
      </c>
      <c r="C1" s="29" t="s">
        <v>40</v>
      </c>
      <c r="D1" s="29" t="s">
        <v>10</v>
      </c>
      <c r="E1" s="29" t="s">
        <v>41</v>
      </c>
      <c r="F1" s="29" t="s">
        <v>42</v>
      </c>
      <c r="G1" s="29" t="s">
        <v>43</v>
      </c>
      <c r="H1" s="29" t="s">
        <v>44</v>
      </c>
      <c r="I1" s="29" t="s">
        <v>45</v>
      </c>
      <c r="J1" s="29" t="s">
        <v>46</v>
      </c>
      <c r="K1" s="29" t="s">
        <v>47</v>
      </c>
      <c r="L1" t="s">
        <v>14</v>
      </c>
      <c r="M1" t="s">
        <v>2409</v>
      </c>
    </row>
    <row r="2" spans="1:13" x14ac:dyDescent="0.25">
      <c r="A2" s="27" t="str">
        <f t="shared" ref="A2:A65" si="0">B2&amp;E2</f>
        <v>123NUEVO</v>
      </c>
      <c r="B2" s="5">
        <v>123</v>
      </c>
      <c r="C2" s="5" t="s">
        <v>48</v>
      </c>
      <c r="D2" s="5" t="s">
        <v>48</v>
      </c>
      <c r="E2" s="5" t="s">
        <v>48</v>
      </c>
      <c r="F2" s="5" t="s">
        <v>48</v>
      </c>
      <c r="G2" s="5" t="s">
        <v>48</v>
      </c>
      <c r="H2" s="5" t="s">
        <v>48</v>
      </c>
      <c r="I2" s="5" t="s">
        <v>48</v>
      </c>
      <c r="J2" s="5" t="s">
        <v>48</v>
      </c>
      <c r="K2" s="5" t="s">
        <v>48</v>
      </c>
      <c r="L2" s="30"/>
      <c r="M2" s="30"/>
    </row>
    <row r="3" spans="1:13" x14ac:dyDescent="0.25">
      <c r="A3" s="27" t="str">
        <f t="shared" si="0"/>
        <v>173286REGADERA</v>
      </c>
      <c r="B3" s="5">
        <v>173286</v>
      </c>
      <c r="C3" s="5" t="s">
        <v>49</v>
      </c>
      <c r="D3" s="5" t="s">
        <v>50</v>
      </c>
      <c r="E3" s="5" t="s">
        <v>51</v>
      </c>
      <c r="F3" s="5" t="s">
        <v>52</v>
      </c>
      <c r="G3" s="5" t="s">
        <v>53</v>
      </c>
      <c r="H3" s="5" t="s">
        <v>54</v>
      </c>
      <c r="I3" s="5" t="s">
        <v>55</v>
      </c>
      <c r="J3" s="5" t="s">
        <v>50</v>
      </c>
      <c r="K3" s="5" t="s">
        <v>50</v>
      </c>
      <c r="L3" s="31" t="s">
        <v>2463</v>
      </c>
      <c r="M3" s="31" t="s">
        <v>2464</v>
      </c>
    </row>
    <row r="4" spans="1:13" x14ac:dyDescent="0.25">
      <c r="A4" s="27" t="str">
        <f t="shared" si="0"/>
        <v>179824EDEN EL CHAQUE</v>
      </c>
      <c r="B4" s="5">
        <v>179824</v>
      </c>
      <c r="C4" s="5" t="s">
        <v>2589</v>
      </c>
      <c r="D4" s="5">
        <v>3025882424</v>
      </c>
      <c r="E4" s="5" t="s">
        <v>2182</v>
      </c>
      <c r="F4" s="5" t="s">
        <v>58</v>
      </c>
      <c r="G4" s="34" t="s">
        <v>2590</v>
      </c>
      <c r="H4" s="34" t="s">
        <v>2591</v>
      </c>
      <c r="I4" s="5" t="s">
        <v>55</v>
      </c>
      <c r="J4" s="5" t="s">
        <v>2333</v>
      </c>
      <c r="K4" s="5" t="s">
        <v>2334</v>
      </c>
      <c r="L4" s="30" t="s">
        <v>2465</v>
      </c>
      <c r="M4" s="30" t="s">
        <v>2466</v>
      </c>
    </row>
    <row r="5" spans="1:13" x14ac:dyDescent="0.25">
      <c r="A5" s="27" t="str">
        <f t="shared" si="0"/>
        <v>294674ALTO BUENAVISTA</v>
      </c>
      <c r="B5" s="5">
        <v>294674</v>
      </c>
      <c r="C5" s="5" t="s">
        <v>56</v>
      </c>
      <c r="D5" s="5">
        <v>3162994554</v>
      </c>
      <c r="E5" s="5" t="s">
        <v>57</v>
      </c>
      <c r="F5" s="5" t="s">
        <v>72</v>
      </c>
      <c r="G5" s="5" t="s">
        <v>59</v>
      </c>
      <c r="H5" s="5" t="s">
        <v>60</v>
      </c>
      <c r="I5" s="5" t="s">
        <v>61</v>
      </c>
      <c r="J5" s="5" t="s">
        <v>62</v>
      </c>
      <c r="K5" s="5" t="s">
        <v>62</v>
      </c>
      <c r="L5" s="31"/>
      <c r="M5" s="31"/>
    </row>
    <row r="6" spans="1:13" x14ac:dyDescent="0.25">
      <c r="A6" s="27" t="str">
        <f t="shared" si="0"/>
        <v>348663PIEDRA GRANDE</v>
      </c>
      <c r="B6" s="5">
        <v>348663</v>
      </c>
      <c r="C6" s="5" t="s">
        <v>2592</v>
      </c>
      <c r="D6" s="5">
        <v>3125913369</v>
      </c>
      <c r="E6" s="5" t="s">
        <v>63</v>
      </c>
      <c r="F6" s="5" t="s">
        <v>64</v>
      </c>
      <c r="G6" s="34" t="s">
        <v>2593</v>
      </c>
      <c r="H6" s="34" t="s">
        <v>2594</v>
      </c>
      <c r="I6" s="5" t="s">
        <v>61</v>
      </c>
      <c r="J6" s="5" t="s">
        <v>2595</v>
      </c>
      <c r="K6" s="5" t="s">
        <v>1822</v>
      </c>
      <c r="L6" s="30" t="s">
        <v>2463</v>
      </c>
      <c r="M6" s="30" t="s">
        <v>2467</v>
      </c>
    </row>
    <row r="7" spans="1:13" x14ac:dyDescent="0.25">
      <c r="A7" s="27" t="str">
        <f t="shared" si="0"/>
        <v>439384SANTA MARIA</v>
      </c>
      <c r="B7" s="5">
        <v>439384</v>
      </c>
      <c r="C7" s="5" t="s">
        <v>2596</v>
      </c>
      <c r="D7" s="5">
        <v>3227928222</v>
      </c>
      <c r="E7" s="5" t="s">
        <v>66</v>
      </c>
      <c r="F7" s="5" t="s">
        <v>67</v>
      </c>
      <c r="G7" s="5" t="s">
        <v>68</v>
      </c>
      <c r="H7" s="5" t="s">
        <v>69</v>
      </c>
      <c r="I7" s="5" t="s">
        <v>55</v>
      </c>
      <c r="J7" s="5" t="s">
        <v>70</v>
      </c>
      <c r="K7" s="5" t="s">
        <v>70</v>
      </c>
      <c r="L7" s="31" t="s">
        <v>2465</v>
      </c>
      <c r="M7" s="31" t="s">
        <v>2468</v>
      </c>
    </row>
    <row r="8" spans="1:13" x14ac:dyDescent="0.25">
      <c r="A8" s="27" t="str">
        <f t="shared" si="0"/>
        <v>439407LLANO III</v>
      </c>
      <c r="B8" s="5">
        <v>439407</v>
      </c>
      <c r="C8" s="5" t="s">
        <v>2597</v>
      </c>
      <c r="D8" s="5">
        <v>3058813875</v>
      </c>
      <c r="E8" s="5" t="s">
        <v>71</v>
      </c>
      <c r="F8" s="5" t="s">
        <v>72</v>
      </c>
      <c r="G8" s="5" t="s">
        <v>73</v>
      </c>
      <c r="H8" s="5" t="s">
        <v>74</v>
      </c>
      <c r="I8" s="5" t="s">
        <v>55</v>
      </c>
      <c r="J8" s="5" t="s">
        <v>75</v>
      </c>
      <c r="K8" s="5" t="s">
        <v>76</v>
      </c>
      <c r="L8" s="30" t="s">
        <v>2465</v>
      </c>
      <c r="M8" s="30" t="s">
        <v>2469</v>
      </c>
    </row>
    <row r="9" spans="1:13" x14ac:dyDescent="0.25">
      <c r="A9" s="27" t="str">
        <f t="shared" si="0"/>
        <v>439502EL VOLADOR</v>
      </c>
      <c r="B9" s="5">
        <v>439502</v>
      </c>
      <c r="C9" s="5" t="s">
        <v>2598</v>
      </c>
      <c r="D9" s="5" t="s">
        <v>50</v>
      </c>
      <c r="E9" s="5" t="s">
        <v>2335</v>
      </c>
      <c r="F9" s="5" t="s">
        <v>178</v>
      </c>
      <c r="G9" s="5" t="s">
        <v>2336</v>
      </c>
      <c r="H9" s="5" t="s">
        <v>2337</v>
      </c>
      <c r="I9" s="5" t="s">
        <v>55</v>
      </c>
      <c r="J9" s="5" t="s">
        <v>257</v>
      </c>
      <c r="K9" s="5" t="s">
        <v>257</v>
      </c>
      <c r="L9" s="31"/>
      <c r="M9" s="31"/>
    </row>
    <row r="10" spans="1:13" x14ac:dyDescent="0.25">
      <c r="A10" s="27" t="str">
        <f t="shared" si="0"/>
        <v>439589EL ROSAL</v>
      </c>
      <c r="B10" s="5">
        <v>439589</v>
      </c>
      <c r="C10" s="5" t="s">
        <v>2599</v>
      </c>
      <c r="D10" s="5">
        <v>3196178234</v>
      </c>
      <c r="E10" s="5" t="s">
        <v>77</v>
      </c>
      <c r="F10" s="5" t="s">
        <v>78</v>
      </c>
      <c r="G10" s="5" t="s">
        <v>79</v>
      </c>
      <c r="H10" s="5" t="s">
        <v>80</v>
      </c>
      <c r="I10" s="5" t="s">
        <v>50</v>
      </c>
      <c r="J10" s="5" t="s">
        <v>50</v>
      </c>
      <c r="K10" s="5" t="s">
        <v>50</v>
      </c>
      <c r="L10" s="30"/>
      <c r="M10" s="30"/>
    </row>
    <row r="11" spans="1:13" x14ac:dyDescent="0.25">
      <c r="A11" s="27" t="str">
        <f t="shared" si="0"/>
        <v>439622CAMPIÑA</v>
      </c>
      <c r="B11" s="5">
        <v>439622</v>
      </c>
      <c r="C11" s="5" t="s">
        <v>2183</v>
      </c>
      <c r="D11" s="5">
        <v>3123224312</v>
      </c>
      <c r="E11" s="5" t="s">
        <v>2184</v>
      </c>
      <c r="F11" s="5" t="s">
        <v>72</v>
      </c>
      <c r="G11" s="5" t="s">
        <v>2185</v>
      </c>
      <c r="H11" s="5" t="s">
        <v>2186</v>
      </c>
      <c r="I11" s="5" t="s">
        <v>61</v>
      </c>
      <c r="J11" s="5" t="s">
        <v>153</v>
      </c>
      <c r="K11" s="5" t="s">
        <v>153</v>
      </c>
      <c r="L11" s="31" t="s">
        <v>2465</v>
      </c>
      <c r="M11" s="31" t="s">
        <v>2466</v>
      </c>
    </row>
    <row r="12" spans="1:13" x14ac:dyDescent="0.25">
      <c r="A12" s="27" t="str">
        <f t="shared" si="0"/>
        <v>439656SAN LUIS</v>
      </c>
      <c r="B12" s="5">
        <v>439656</v>
      </c>
      <c r="C12" s="5" t="s">
        <v>81</v>
      </c>
      <c r="D12" s="5">
        <v>3223861874</v>
      </c>
      <c r="E12" s="5" t="s">
        <v>82</v>
      </c>
      <c r="F12" s="5" t="s">
        <v>72</v>
      </c>
      <c r="G12" s="5" t="s">
        <v>83</v>
      </c>
      <c r="H12" s="5" t="s">
        <v>84</v>
      </c>
      <c r="I12" s="5" t="s">
        <v>85</v>
      </c>
      <c r="J12" s="5" t="s">
        <v>50</v>
      </c>
      <c r="K12" s="5" t="s">
        <v>50</v>
      </c>
      <c r="L12" s="30" t="s">
        <v>2465</v>
      </c>
      <c r="M12" s="30" t="s">
        <v>2470</v>
      </c>
    </row>
    <row r="13" spans="1:13" x14ac:dyDescent="0.25">
      <c r="A13" s="27" t="str">
        <f t="shared" si="0"/>
        <v>439659PANTANITOS</v>
      </c>
      <c r="B13" s="5">
        <v>439659</v>
      </c>
      <c r="C13" s="5" t="s">
        <v>2600</v>
      </c>
      <c r="D13" s="5">
        <v>3185310953</v>
      </c>
      <c r="E13" s="5" t="s">
        <v>714</v>
      </c>
      <c r="F13" s="5" t="s">
        <v>78</v>
      </c>
      <c r="G13" s="5" t="s">
        <v>2601</v>
      </c>
      <c r="H13" s="5" t="s">
        <v>2602</v>
      </c>
      <c r="I13" s="5" t="s">
        <v>55</v>
      </c>
      <c r="J13" s="5" t="s">
        <v>2603</v>
      </c>
      <c r="K13" s="5" t="s">
        <v>2603</v>
      </c>
      <c r="L13" s="31" t="s">
        <v>2463</v>
      </c>
      <c r="M13" s="31" t="s">
        <v>2471</v>
      </c>
    </row>
    <row r="14" spans="1:13" x14ac:dyDescent="0.25">
      <c r="A14" s="27" t="str">
        <f t="shared" si="0"/>
        <v>439724ARRAYAN</v>
      </c>
      <c r="B14" s="5">
        <v>439724</v>
      </c>
      <c r="C14" s="5" t="s">
        <v>2604</v>
      </c>
      <c r="D14" s="5">
        <v>3118337102</v>
      </c>
      <c r="E14" s="5" t="s">
        <v>86</v>
      </c>
      <c r="F14" s="5" t="s">
        <v>87</v>
      </c>
      <c r="G14" s="5" t="s">
        <v>88</v>
      </c>
      <c r="H14" s="5" t="s">
        <v>89</v>
      </c>
      <c r="I14" s="5" t="s">
        <v>61</v>
      </c>
      <c r="J14" s="5" t="s">
        <v>50</v>
      </c>
      <c r="K14" s="5" t="s">
        <v>50</v>
      </c>
      <c r="L14" s="30" t="s">
        <v>2463</v>
      </c>
      <c r="M14" s="30" t="s">
        <v>2119</v>
      </c>
    </row>
    <row r="15" spans="1:13" x14ac:dyDescent="0.25">
      <c r="A15" s="27" t="str">
        <f t="shared" si="0"/>
        <v>439729EL RECUERDO</v>
      </c>
      <c r="B15" s="35">
        <v>439729</v>
      </c>
      <c r="C15" s="35" t="s">
        <v>90</v>
      </c>
      <c r="D15" s="35" t="s">
        <v>50</v>
      </c>
      <c r="E15" s="35" t="s">
        <v>91</v>
      </c>
      <c r="F15" s="35" t="s">
        <v>92</v>
      </c>
      <c r="G15" s="35" t="s">
        <v>93</v>
      </c>
      <c r="H15" s="35" t="s">
        <v>94</v>
      </c>
      <c r="I15" s="35" t="s">
        <v>55</v>
      </c>
      <c r="J15" s="35" t="s">
        <v>50</v>
      </c>
      <c r="K15" s="35" t="s">
        <v>50</v>
      </c>
      <c r="L15" s="31" t="s">
        <v>2463</v>
      </c>
      <c r="M15" s="31" t="s">
        <v>2472</v>
      </c>
    </row>
    <row r="16" spans="1:13" x14ac:dyDescent="0.25">
      <c r="A16" s="27" t="str">
        <f t="shared" si="0"/>
        <v>1073018SAN ISIDRO</v>
      </c>
      <c r="B16" s="5">
        <v>1073018</v>
      </c>
      <c r="C16" s="5" t="s">
        <v>95</v>
      </c>
      <c r="D16" s="5">
        <v>3153708672</v>
      </c>
      <c r="E16" s="5" t="s">
        <v>96</v>
      </c>
      <c r="F16" s="5" t="s">
        <v>97</v>
      </c>
      <c r="G16" s="5" t="s">
        <v>98</v>
      </c>
      <c r="H16" s="5" t="s">
        <v>99</v>
      </c>
      <c r="I16" s="5" t="s">
        <v>55</v>
      </c>
      <c r="J16" s="5" t="s">
        <v>100</v>
      </c>
      <c r="K16" s="5" t="s">
        <v>50</v>
      </c>
      <c r="L16" s="30" t="s">
        <v>2463</v>
      </c>
      <c r="M16" s="30" t="s">
        <v>2472</v>
      </c>
    </row>
    <row r="17" spans="1:13" x14ac:dyDescent="0.25">
      <c r="A17" s="27" t="str">
        <f t="shared" si="0"/>
        <v>1073018EL RECUERDO</v>
      </c>
      <c r="B17" s="5">
        <v>1073018</v>
      </c>
      <c r="C17" s="5" t="s">
        <v>95</v>
      </c>
      <c r="D17" s="5">
        <v>3144912294</v>
      </c>
      <c r="E17" s="5" t="s">
        <v>91</v>
      </c>
      <c r="F17" s="5" t="s">
        <v>97</v>
      </c>
      <c r="G17" s="5" t="s">
        <v>101</v>
      </c>
      <c r="H17" s="5" t="s">
        <v>102</v>
      </c>
      <c r="I17" s="5" t="s">
        <v>55</v>
      </c>
      <c r="J17" s="5" t="s">
        <v>50</v>
      </c>
      <c r="K17" s="5" t="s">
        <v>50</v>
      </c>
      <c r="L17" s="31" t="s">
        <v>2465</v>
      </c>
      <c r="M17" s="31" t="s">
        <v>2466</v>
      </c>
    </row>
    <row r="18" spans="1:13" x14ac:dyDescent="0.25">
      <c r="A18" s="27" t="str">
        <f t="shared" si="0"/>
        <v>1073286LOS PINOS</v>
      </c>
      <c r="B18" s="5">
        <v>1073286</v>
      </c>
      <c r="C18" s="5" t="s">
        <v>2605</v>
      </c>
      <c r="D18" s="5">
        <v>3229099851</v>
      </c>
      <c r="E18" s="5" t="s">
        <v>103</v>
      </c>
      <c r="F18" s="5" t="s">
        <v>97</v>
      </c>
      <c r="G18" s="5" t="s">
        <v>104</v>
      </c>
      <c r="H18" s="5" t="s">
        <v>105</v>
      </c>
      <c r="I18" s="5" t="s">
        <v>55</v>
      </c>
      <c r="J18" s="5" t="s">
        <v>50</v>
      </c>
      <c r="K18" s="5" t="s">
        <v>50</v>
      </c>
      <c r="L18" s="30"/>
      <c r="M18" s="30"/>
    </row>
    <row r="19" spans="1:13" x14ac:dyDescent="0.25">
      <c r="A19" s="27" t="str">
        <f t="shared" si="0"/>
        <v>1176426LAS LATICAS</v>
      </c>
      <c r="B19" s="5">
        <v>1176426</v>
      </c>
      <c r="C19" s="5" t="s">
        <v>2574</v>
      </c>
      <c r="D19" s="5">
        <v>3184919580</v>
      </c>
      <c r="E19" s="5" t="s">
        <v>2556</v>
      </c>
      <c r="F19" s="5" t="s">
        <v>67</v>
      </c>
      <c r="G19" s="5" t="s">
        <v>2557</v>
      </c>
      <c r="H19" s="5" t="s">
        <v>2558</v>
      </c>
      <c r="I19" s="5" t="s">
        <v>61</v>
      </c>
      <c r="J19" s="5" t="s">
        <v>2559</v>
      </c>
      <c r="K19" s="5" t="s">
        <v>2559</v>
      </c>
      <c r="L19" s="31" t="s">
        <v>2463</v>
      </c>
      <c r="M19" s="31" t="s">
        <v>2120</v>
      </c>
    </row>
    <row r="20" spans="1:13" x14ac:dyDescent="0.25">
      <c r="A20" s="27" t="str">
        <f t="shared" si="0"/>
        <v>3085887EL VERGEL</v>
      </c>
      <c r="B20" s="5">
        <v>3085887</v>
      </c>
      <c r="C20" s="5" t="s">
        <v>2606</v>
      </c>
      <c r="D20" s="5" t="s">
        <v>50</v>
      </c>
      <c r="E20" s="5" t="s">
        <v>106</v>
      </c>
      <c r="F20" s="5" t="s">
        <v>64</v>
      </c>
      <c r="G20" s="5" t="s">
        <v>107</v>
      </c>
      <c r="H20" s="5" t="s">
        <v>108</v>
      </c>
      <c r="I20" s="5" t="s">
        <v>50</v>
      </c>
      <c r="J20" s="5" t="s">
        <v>50</v>
      </c>
      <c r="K20" s="5" t="s">
        <v>50</v>
      </c>
      <c r="L20" s="30" t="s">
        <v>2463</v>
      </c>
      <c r="M20" s="30" t="s">
        <v>2473</v>
      </c>
    </row>
    <row r="21" spans="1:13" x14ac:dyDescent="0.25">
      <c r="A21" s="27" t="str">
        <f t="shared" si="0"/>
        <v>3093229EL REFUGIO</v>
      </c>
      <c r="B21" s="5">
        <v>3093229</v>
      </c>
      <c r="C21" s="5" t="s">
        <v>2607</v>
      </c>
      <c r="D21" s="5">
        <v>3132954619</v>
      </c>
      <c r="E21" s="5" t="s">
        <v>1205</v>
      </c>
      <c r="F21" s="5" t="s">
        <v>97</v>
      </c>
      <c r="G21" s="34" t="s">
        <v>2608</v>
      </c>
      <c r="H21" s="34" t="s">
        <v>2609</v>
      </c>
      <c r="I21" s="5" t="s">
        <v>55</v>
      </c>
      <c r="J21" s="5" t="s">
        <v>2187</v>
      </c>
      <c r="K21" s="5" t="s">
        <v>2188</v>
      </c>
      <c r="L21" s="31" t="s">
        <v>2465</v>
      </c>
      <c r="M21" s="31" t="s">
        <v>2466</v>
      </c>
    </row>
    <row r="22" spans="1:13" x14ac:dyDescent="0.25">
      <c r="A22" s="27" t="str">
        <f t="shared" si="0"/>
        <v>3128449EL CEREZO 2</v>
      </c>
      <c r="B22" s="5">
        <v>3128449</v>
      </c>
      <c r="C22" s="5" t="s">
        <v>2610</v>
      </c>
      <c r="D22" s="5">
        <v>3176001665</v>
      </c>
      <c r="E22" s="5" t="s">
        <v>109</v>
      </c>
      <c r="F22" s="5" t="s">
        <v>72</v>
      </c>
      <c r="G22" s="5" t="s">
        <v>110</v>
      </c>
      <c r="H22" s="5" t="s">
        <v>111</v>
      </c>
      <c r="I22" s="5" t="s">
        <v>61</v>
      </c>
      <c r="J22" s="5" t="s">
        <v>50</v>
      </c>
      <c r="K22" s="5" t="s">
        <v>50</v>
      </c>
      <c r="L22" s="30" t="s">
        <v>2463</v>
      </c>
      <c r="M22" s="30" t="s">
        <v>2472</v>
      </c>
    </row>
    <row r="23" spans="1:13" x14ac:dyDescent="0.25">
      <c r="A23" s="27" t="str">
        <f t="shared" si="0"/>
        <v>3129477LOS PINOS</v>
      </c>
      <c r="B23" s="5">
        <v>3129477</v>
      </c>
      <c r="C23" s="5" t="s">
        <v>2611</v>
      </c>
      <c r="D23" s="5">
        <v>3132436150</v>
      </c>
      <c r="E23" s="5" t="s">
        <v>103</v>
      </c>
      <c r="F23" s="5" t="s">
        <v>346</v>
      </c>
      <c r="G23" s="5" t="s">
        <v>2575</v>
      </c>
      <c r="H23" s="5" t="s">
        <v>2576</v>
      </c>
      <c r="I23" s="5" t="s">
        <v>55</v>
      </c>
      <c r="J23" s="5" t="s">
        <v>2577</v>
      </c>
      <c r="K23" s="5" t="s">
        <v>2578</v>
      </c>
      <c r="L23" s="31"/>
      <c r="M23" s="31"/>
    </row>
    <row r="24" spans="1:13" x14ac:dyDescent="0.25">
      <c r="A24" s="27" t="str">
        <f t="shared" si="0"/>
        <v>3129547BUENA VISTA</v>
      </c>
      <c r="B24" s="5">
        <v>3129547</v>
      </c>
      <c r="C24" s="5" t="s">
        <v>112</v>
      </c>
      <c r="D24" s="5">
        <v>3174803123</v>
      </c>
      <c r="E24" s="5" t="s">
        <v>113</v>
      </c>
      <c r="F24" s="5" t="s">
        <v>52</v>
      </c>
      <c r="G24" s="5" t="s">
        <v>114</v>
      </c>
      <c r="H24" s="5" t="s">
        <v>115</v>
      </c>
      <c r="I24" s="5" t="s">
        <v>61</v>
      </c>
      <c r="J24" s="5" t="s">
        <v>116</v>
      </c>
      <c r="K24" s="5" t="s">
        <v>116</v>
      </c>
      <c r="L24" s="30" t="s">
        <v>2463</v>
      </c>
      <c r="M24" s="30" t="s">
        <v>2119</v>
      </c>
    </row>
    <row r="25" spans="1:13" x14ac:dyDescent="0.25">
      <c r="A25" s="27" t="str">
        <f t="shared" si="0"/>
        <v>3134839SAN VALENTIN</v>
      </c>
      <c r="B25" s="5">
        <v>3134839</v>
      </c>
      <c r="C25" s="5" t="s">
        <v>2612</v>
      </c>
      <c r="D25" s="5">
        <v>3138313676</v>
      </c>
      <c r="E25" s="5" t="s">
        <v>117</v>
      </c>
      <c r="F25" s="5" t="s">
        <v>97</v>
      </c>
      <c r="G25" s="5" t="s">
        <v>118</v>
      </c>
      <c r="H25" s="5" t="s">
        <v>119</v>
      </c>
      <c r="I25" s="5" t="s">
        <v>61</v>
      </c>
      <c r="J25" s="5" t="s">
        <v>50</v>
      </c>
      <c r="K25" s="5" t="s">
        <v>50</v>
      </c>
      <c r="L25" s="31" t="s">
        <v>2465</v>
      </c>
      <c r="M25" s="31" t="s">
        <v>2470</v>
      </c>
    </row>
    <row r="26" spans="1:13" x14ac:dyDescent="0.25">
      <c r="A26" s="27" t="str">
        <f t="shared" si="0"/>
        <v>3146304EL PANTANO</v>
      </c>
      <c r="B26" s="5">
        <v>3146304</v>
      </c>
      <c r="C26" s="5" t="s">
        <v>2613</v>
      </c>
      <c r="D26" s="5">
        <v>3118801714</v>
      </c>
      <c r="E26" s="5" t="s">
        <v>120</v>
      </c>
      <c r="F26" s="5" t="s">
        <v>72</v>
      </c>
      <c r="G26" s="5" t="s">
        <v>121</v>
      </c>
      <c r="H26" s="5" t="s">
        <v>122</v>
      </c>
      <c r="I26" s="5" t="s">
        <v>61</v>
      </c>
      <c r="J26" s="5" t="s">
        <v>123</v>
      </c>
      <c r="K26" s="5" t="s">
        <v>123</v>
      </c>
      <c r="L26" s="30" t="s">
        <v>2465</v>
      </c>
      <c r="M26" s="30" t="s">
        <v>2474</v>
      </c>
    </row>
    <row r="27" spans="1:13" x14ac:dyDescent="0.25">
      <c r="A27" s="27" t="str">
        <f t="shared" si="0"/>
        <v>3162494LAS LIBERTADES</v>
      </c>
      <c r="B27" s="5">
        <v>3162494</v>
      </c>
      <c r="C27" s="5" t="s">
        <v>2614</v>
      </c>
      <c r="D27" s="5">
        <v>3212238283</v>
      </c>
      <c r="E27" s="5" t="s">
        <v>2615</v>
      </c>
      <c r="F27" s="5" t="s">
        <v>58</v>
      </c>
      <c r="G27" s="36" t="s">
        <v>2616</v>
      </c>
      <c r="H27" s="36" t="s">
        <v>2617</v>
      </c>
      <c r="I27" s="5" t="s">
        <v>55</v>
      </c>
      <c r="J27" s="5" t="s">
        <v>2618</v>
      </c>
      <c r="K27" s="5" t="s">
        <v>2618</v>
      </c>
      <c r="L27" s="31" t="s">
        <v>2465</v>
      </c>
      <c r="M27" s="31" t="s">
        <v>2468</v>
      </c>
    </row>
    <row r="28" spans="1:13" x14ac:dyDescent="0.25">
      <c r="A28" s="27" t="str">
        <f t="shared" si="0"/>
        <v>3163130VILLA FLOR</v>
      </c>
      <c r="B28" s="5">
        <v>3163130</v>
      </c>
      <c r="C28" s="5" t="s">
        <v>2619</v>
      </c>
      <c r="D28" s="5" t="s">
        <v>124</v>
      </c>
      <c r="E28" s="5" t="s">
        <v>125</v>
      </c>
      <c r="F28" s="5" t="s">
        <v>97</v>
      </c>
      <c r="G28" s="5" t="s">
        <v>126</v>
      </c>
      <c r="H28" s="5" t="s">
        <v>127</v>
      </c>
      <c r="I28" s="5" t="s">
        <v>55</v>
      </c>
      <c r="J28" s="5" t="s">
        <v>70</v>
      </c>
      <c r="K28" s="5" t="s">
        <v>70</v>
      </c>
      <c r="L28" s="30" t="s">
        <v>2463</v>
      </c>
      <c r="M28" s="30" t="s">
        <v>2475</v>
      </c>
    </row>
    <row r="29" spans="1:13" x14ac:dyDescent="0.25">
      <c r="A29" s="27" t="str">
        <f t="shared" si="0"/>
        <v>3169905NO REPORTA</v>
      </c>
      <c r="B29" s="5">
        <v>3169905</v>
      </c>
      <c r="C29" s="5" t="s">
        <v>2620</v>
      </c>
      <c r="D29" s="5">
        <v>3138608016</v>
      </c>
      <c r="E29" s="5" t="s">
        <v>50</v>
      </c>
      <c r="F29" s="5" t="s">
        <v>92</v>
      </c>
      <c r="G29" s="5" t="s">
        <v>128</v>
      </c>
      <c r="H29" s="5" t="s">
        <v>129</v>
      </c>
      <c r="I29" s="5" t="s">
        <v>130</v>
      </c>
      <c r="J29" s="5" t="s">
        <v>131</v>
      </c>
      <c r="K29" s="5" t="s">
        <v>132</v>
      </c>
      <c r="L29" s="31"/>
      <c r="M29" s="31"/>
    </row>
    <row r="30" spans="1:13" x14ac:dyDescent="0.25">
      <c r="A30" s="27" t="str">
        <f t="shared" si="0"/>
        <v>3191942EL EDEN</v>
      </c>
      <c r="B30" s="5">
        <v>3191942</v>
      </c>
      <c r="C30" s="5" t="s">
        <v>133</v>
      </c>
      <c r="D30" s="5">
        <v>3102104997</v>
      </c>
      <c r="E30" s="5" t="s">
        <v>134</v>
      </c>
      <c r="F30" s="5" t="s">
        <v>72</v>
      </c>
      <c r="G30" s="34" t="s">
        <v>2621</v>
      </c>
      <c r="H30" s="34" t="s">
        <v>2622</v>
      </c>
      <c r="I30" s="5" t="s">
        <v>55</v>
      </c>
      <c r="J30" s="5" t="s">
        <v>2623</v>
      </c>
      <c r="K30" s="5" t="s">
        <v>2624</v>
      </c>
      <c r="L30" s="30" t="s">
        <v>2465</v>
      </c>
      <c r="M30" s="30" t="s">
        <v>2466</v>
      </c>
    </row>
    <row r="31" spans="1:13" x14ac:dyDescent="0.25">
      <c r="A31" s="27" t="str">
        <f t="shared" si="0"/>
        <v>3231001EL MIRADOR</v>
      </c>
      <c r="B31" s="5">
        <v>3231001</v>
      </c>
      <c r="C31" s="5" t="s">
        <v>2625</v>
      </c>
      <c r="D31" s="5">
        <v>3186710455</v>
      </c>
      <c r="E31" s="5" t="s">
        <v>136</v>
      </c>
      <c r="F31" s="5" t="s">
        <v>72</v>
      </c>
      <c r="G31" s="5" t="s">
        <v>137</v>
      </c>
      <c r="H31" s="5" t="s">
        <v>138</v>
      </c>
      <c r="I31" s="5" t="s">
        <v>55</v>
      </c>
      <c r="J31" s="5" t="s">
        <v>139</v>
      </c>
      <c r="K31" s="5" t="s">
        <v>139</v>
      </c>
      <c r="L31" s="31"/>
      <c r="M31" s="31"/>
    </row>
    <row r="32" spans="1:13" x14ac:dyDescent="0.25">
      <c r="A32" s="27" t="str">
        <f t="shared" si="0"/>
        <v>3231102BUENA VISTA</v>
      </c>
      <c r="B32" s="5">
        <v>3231102</v>
      </c>
      <c r="C32" s="5" t="s">
        <v>2626</v>
      </c>
      <c r="D32" s="5">
        <v>3193051798</v>
      </c>
      <c r="E32" s="5" t="s">
        <v>113</v>
      </c>
      <c r="F32" s="5" t="s">
        <v>52</v>
      </c>
      <c r="G32" s="5" t="s">
        <v>140</v>
      </c>
      <c r="H32" s="5" t="s">
        <v>141</v>
      </c>
      <c r="I32" s="5" t="s">
        <v>61</v>
      </c>
      <c r="J32" s="5" t="s">
        <v>142</v>
      </c>
      <c r="K32" s="5" t="s">
        <v>142</v>
      </c>
      <c r="L32" s="30" t="s">
        <v>2465</v>
      </c>
      <c r="M32" s="30" t="s">
        <v>2476</v>
      </c>
    </row>
    <row r="33" spans="1:13" x14ac:dyDescent="0.25">
      <c r="A33" s="27" t="str">
        <f t="shared" si="0"/>
        <v>3231137LA ESMERALDA</v>
      </c>
      <c r="B33" s="5">
        <v>3231137</v>
      </c>
      <c r="C33" s="5" t="s">
        <v>143</v>
      </c>
      <c r="D33" s="5">
        <v>3192929563</v>
      </c>
      <c r="E33" s="5" t="s">
        <v>144</v>
      </c>
      <c r="F33" s="5" t="s">
        <v>145</v>
      </c>
      <c r="G33" s="5" t="s">
        <v>146</v>
      </c>
      <c r="H33" s="5" t="s">
        <v>147</v>
      </c>
      <c r="I33" s="5" t="s">
        <v>55</v>
      </c>
      <c r="J33" s="5" t="s">
        <v>148</v>
      </c>
      <c r="K33" s="5" t="s">
        <v>148</v>
      </c>
      <c r="L33" s="31" t="s">
        <v>2463</v>
      </c>
      <c r="M33" s="31" t="s">
        <v>2467</v>
      </c>
    </row>
    <row r="34" spans="1:13" x14ac:dyDescent="0.25">
      <c r="A34" s="27" t="str">
        <f t="shared" si="0"/>
        <v>3231138AGUA DULCE</v>
      </c>
      <c r="B34" s="5">
        <v>3231138</v>
      </c>
      <c r="C34" s="5" t="s">
        <v>149</v>
      </c>
      <c r="D34" s="5">
        <v>3178251771</v>
      </c>
      <c r="E34" s="5" t="s">
        <v>150</v>
      </c>
      <c r="F34" s="5" t="s">
        <v>72</v>
      </c>
      <c r="G34" s="5" t="s">
        <v>151</v>
      </c>
      <c r="H34" s="5" t="s">
        <v>152</v>
      </c>
      <c r="I34" s="5" t="s">
        <v>61</v>
      </c>
      <c r="J34" s="5" t="s">
        <v>153</v>
      </c>
      <c r="K34" s="5" t="s">
        <v>153</v>
      </c>
      <c r="L34" s="30" t="s">
        <v>2463</v>
      </c>
      <c r="M34" s="30" t="s">
        <v>2119</v>
      </c>
    </row>
    <row r="35" spans="1:13" x14ac:dyDescent="0.25">
      <c r="A35" s="27" t="str">
        <f t="shared" si="0"/>
        <v>3231167LOS CHILCOS</v>
      </c>
      <c r="B35" s="5">
        <v>3231167</v>
      </c>
      <c r="C35" s="5" t="s">
        <v>2627</v>
      </c>
      <c r="D35" s="5">
        <v>3138113172</v>
      </c>
      <c r="E35" s="5" t="s">
        <v>1082</v>
      </c>
      <c r="F35" s="5" t="s">
        <v>178</v>
      </c>
      <c r="G35" s="5">
        <v>4464584</v>
      </c>
      <c r="H35" s="5">
        <v>74128135</v>
      </c>
      <c r="I35" s="5" t="s">
        <v>55</v>
      </c>
      <c r="J35" s="5" t="s">
        <v>789</v>
      </c>
      <c r="K35" s="5" t="s">
        <v>789</v>
      </c>
      <c r="L35" s="31" t="s">
        <v>2463</v>
      </c>
      <c r="M35" s="31" t="s">
        <v>2477</v>
      </c>
    </row>
    <row r="36" spans="1:13" x14ac:dyDescent="0.25">
      <c r="A36" s="27" t="str">
        <f t="shared" si="0"/>
        <v>3231184LA SELVA</v>
      </c>
      <c r="B36" s="5">
        <v>3231184</v>
      </c>
      <c r="C36" s="5" t="s">
        <v>2628</v>
      </c>
      <c r="D36" s="5">
        <v>3123871018</v>
      </c>
      <c r="E36" s="5" t="s">
        <v>154</v>
      </c>
      <c r="F36" s="5" t="s">
        <v>64</v>
      </c>
      <c r="G36" s="5" t="s">
        <v>155</v>
      </c>
      <c r="H36" s="5" t="s">
        <v>156</v>
      </c>
      <c r="I36" s="5" t="s">
        <v>55</v>
      </c>
      <c r="J36" s="5" t="s">
        <v>157</v>
      </c>
      <c r="K36" s="5" t="s">
        <v>50</v>
      </c>
      <c r="L36" s="30" t="s">
        <v>2463</v>
      </c>
      <c r="M36" s="30" t="s">
        <v>2472</v>
      </c>
    </row>
    <row r="37" spans="1:13" x14ac:dyDescent="0.25">
      <c r="A37" s="27" t="str">
        <f t="shared" si="0"/>
        <v>3231316LA ESMERALDA</v>
      </c>
      <c r="B37" s="5">
        <v>3231316</v>
      </c>
      <c r="C37" s="5" t="s">
        <v>2629</v>
      </c>
      <c r="D37" s="5">
        <v>3178330353</v>
      </c>
      <c r="E37" s="5" t="s">
        <v>144</v>
      </c>
      <c r="F37" s="5" t="s">
        <v>72</v>
      </c>
      <c r="G37" s="34" t="s">
        <v>2630</v>
      </c>
      <c r="H37" s="34" t="s">
        <v>159</v>
      </c>
      <c r="I37" s="5" t="s">
        <v>55</v>
      </c>
      <c r="J37" s="5" t="s">
        <v>50</v>
      </c>
      <c r="K37" s="5" t="s">
        <v>50</v>
      </c>
      <c r="L37" s="31"/>
      <c r="M37" s="31"/>
    </row>
    <row r="38" spans="1:13" x14ac:dyDescent="0.25">
      <c r="A38" s="27" t="str">
        <f t="shared" si="0"/>
        <v>3231320SAN ANTONIO</v>
      </c>
      <c r="B38" s="5">
        <v>3231320</v>
      </c>
      <c r="C38" s="5" t="s">
        <v>160</v>
      </c>
      <c r="D38" s="5">
        <v>3508750470</v>
      </c>
      <c r="E38" s="5" t="s">
        <v>161</v>
      </c>
      <c r="F38" s="5" t="s">
        <v>78</v>
      </c>
      <c r="G38" s="5" t="s">
        <v>162</v>
      </c>
      <c r="H38" s="5" t="s">
        <v>163</v>
      </c>
      <c r="I38" s="5" t="s">
        <v>55</v>
      </c>
      <c r="J38" s="5" t="s">
        <v>164</v>
      </c>
      <c r="K38" s="5" t="s">
        <v>76</v>
      </c>
      <c r="L38" s="30" t="s">
        <v>2465</v>
      </c>
      <c r="M38" s="30" t="s">
        <v>2470</v>
      </c>
    </row>
    <row r="39" spans="1:13" x14ac:dyDescent="0.25">
      <c r="A39" s="27" t="str">
        <f t="shared" si="0"/>
        <v>3231344EL MANZANO</v>
      </c>
      <c r="B39" s="5">
        <v>3231344</v>
      </c>
      <c r="C39" s="5" t="s">
        <v>2631</v>
      </c>
      <c r="D39" s="5">
        <v>3188912266</v>
      </c>
      <c r="E39" s="5" t="s">
        <v>165</v>
      </c>
      <c r="F39" s="5" t="s">
        <v>87</v>
      </c>
      <c r="G39" s="34" t="s">
        <v>2632</v>
      </c>
      <c r="H39" s="34" t="s">
        <v>2633</v>
      </c>
      <c r="I39" s="5" t="s">
        <v>55</v>
      </c>
      <c r="J39" s="5" t="s">
        <v>100</v>
      </c>
      <c r="K39" s="5" t="s">
        <v>100</v>
      </c>
      <c r="L39" s="31" t="s">
        <v>2463</v>
      </c>
      <c r="M39" s="31" t="s">
        <v>2478</v>
      </c>
    </row>
    <row r="40" spans="1:13" x14ac:dyDescent="0.25">
      <c r="A40" s="27" t="str">
        <f t="shared" si="0"/>
        <v>3231420EL ENCANTO</v>
      </c>
      <c r="B40" s="5">
        <v>3231420</v>
      </c>
      <c r="C40" s="5" t="s">
        <v>2634</v>
      </c>
      <c r="D40" s="5">
        <v>3192178329</v>
      </c>
      <c r="E40" s="5" t="s">
        <v>166</v>
      </c>
      <c r="F40" s="5" t="s">
        <v>97</v>
      </c>
      <c r="G40" s="5" t="s">
        <v>167</v>
      </c>
      <c r="H40" s="5" t="s">
        <v>168</v>
      </c>
      <c r="I40" s="5" t="s">
        <v>55</v>
      </c>
      <c r="J40" s="5" t="s">
        <v>169</v>
      </c>
      <c r="K40" s="5" t="s">
        <v>50</v>
      </c>
      <c r="L40" s="30"/>
      <c r="M40" s="30"/>
    </row>
    <row r="41" spans="1:13" x14ac:dyDescent="0.25">
      <c r="A41" s="27" t="str">
        <f t="shared" si="0"/>
        <v>3231439TRES EDSQUINAS</v>
      </c>
      <c r="B41" s="5">
        <v>3231439</v>
      </c>
      <c r="C41" s="5" t="s">
        <v>170</v>
      </c>
      <c r="D41" s="5">
        <v>3016060248</v>
      </c>
      <c r="E41" s="5" t="s">
        <v>171</v>
      </c>
      <c r="F41" s="5" t="s">
        <v>87</v>
      </c>
      <c r="G41" s="5" t="s">
        <v>172</v>
      </c>
      <c r="H41" s="5" t="s">
        <v>173</v>
      </c>
      <c r="I41" s="5" t="s">
        <v>55</v>
      </c>
      <c r="J41" s="5" t="s">
        <v>153</v>
      </c>
      <c r="K41" s="5" t="s">
        <v>153</v>
      </c>
      <c r="L41" s="31" t="s">
        <v>2465</v>
      </c>
      <c r="M41" s="31" t="s">
        <v>2470</v>
      </c>
    </row>
    <row r="42" spans="1:13" x14ac:dyDescent="0.25">
      <c r="A42" s="27" t="str">
        <f t="shared" si="0"/>
        <v>3231465BUENOS AIRES</v>
      </c>
      <c r="B42" s="5">
        <v>3231465</v>
      </c>
      <c r="C42" s="5" t="s">
        <v>2635</v>
      </c>
      <c r="D42" s="5">
        <v>3134074962</v>
      </c>
      <c r="E42" s="5" t="s">
        <v>174</v>
      </c>
      <c r="F42" s="5" t="s">
        <v>92</v>
      </c>
      <c r="G42" s="5" t="s">
        <v>175</v>
      </c>
      <c r="H42" s="5" t="s">
        <v>176</v>
      </c>
      <c r="I42" s="5" t="s">
        <v>55</v>
      </c>
      <c r="J42" s="5" t="s">
        <v>177</v>
      </c>
      <c r="K42" s="5" t="s">
        <v>50</v>
      </c>
      <c r="L42" s="30" t="s">
        <v>2463</v>
      </c>
      <c r="M42" s="30" t="s">
        <v>2479</v>
      </c>
    </row>
    <row r="43" spans="1:13" x14ac:dyDescent="0.25">
      <c r="A43" s="27" t="str">
        <f t="shared" si="0"/>
        <v>3231497EL RECUERDO</v>
      </c>
      <c r="B43" s="5">
        <v>3231497</v>
      </c>
      <c r="C43" s="5" t="s">
        <v>2636</v>
      </c>
      <c r="D43" s="5">
        <v>3238007314</v>
      </c>
      <c r="E43" s="5" t="s">
        <v>91</v>
      </c>
      <c r="F43" s="5" t="s">
        <v>178</v>
      </c>
      <c r="G43" s="5" t="s">
        <v>179</v>
      </c>
      <c r="H43" s="5" t="s">
        <v>180</v>
      </c>
      <c r="I43" s="5" t="s">
        <v>55</v>
      </c>
      <c r="J43" s="5" t="s">
        <v>181</v>
      </c>
      <c r="K43" s="5" t="s">
        <v>181</v>
      </c>
      <c r="L43" s="31"/>
      <c r="M43" s="31"/>
    </row>
    <row r="44" spans="1:13" x14ac:dyDescent="0.25">
      <c r="A44" s="27" t="str">
        <f t="shared" si="0"/>
        <v>3231523EL CONDAY</v>
      </c>
      <c r="B44" s="5">
        <v>3231523</v>
      </c>
      <c r="C44" s="5" t="s">
        <v>182</v>
      </c>
      <c r="D44" s="5">
        <v>3114553371</v>
      </c>
      <c r="E44" s="5" t="s">
        <v>2637</v>
      </c>
      <c r="F44" s="5" t="s">
        <v>234</v>
      </c>
      <c r="G44" s="5" t="s">
        <v>184</v>
      </c>
      <c r="H44" s="5" t="s">
        <v>185</v>
      </c>
      <c r="I44" s="5" t="s">
        <v>55</v>
      </c>
      <c r="J44" s="5" t="s">
        <v>186</v>
      </c>
      <c r="K44" s="5" t="s">
        <v>186</v>
      </c>
      <c r="L44" s="30"/>
      <c r="M44" s="30"/>
    </row>
    <row r="45" spans="1:13" x14ac:dyDescent="0.25">
      <c r="A45" s="27" t="str">
        <f t="shared" si="0"/>
        <v>3231535COHIMBRA</v>
      </c>
      <c r="B45" s="5">
        <v>3231535</v>
      </c>
      <c r="C45" s="5" t="s">
        <v>187</v>
      </c>
      <c r="D45" s="5">
        <v>3044986504</v>
      </c>
      <c r="E45" s="5" t="s">
        <v>188</v>
      </c>
      <c r="F45" s="5" t="s">
        <v>189</v>
      </c>
      <c r="G45" s="5" t="s">
        <v>190</v>
      </c>
      <c r="H45" s="5" t="s">
        <v>191</v>
      </c>
      <c r="I45" s="5" t="s">
        <v>55</v>
      </c>
      <c r="J45" s="5" t="s">
        <v>1455</v>
      </c>
      <c r="K45" s="5" t="s">
        <v>1455</v>
      </c>
      <c r="L45" s="31"/>
      <c r="M45" s="31"/>
    </row>
    <row r="46" spans="1:13" x14ac:dyDescent="0.25">
      <c r="A46" s="27" t="str">
        <f t="shared" si="0"/>
        <v>3231545BELLA VISTA</v>
      </c>
      <c r="B46" s="5">
        <v>3231545</v>
      </c>
      <c r="C46" s="5" t="s">
        <v>2638</v>
      </c>
      <c r="D46" s="5">
        <v>3143131107</v>
      </c>
      <c r="E46" s="5" t="s">
        <v>192</v>
      </c>
      <c r="F46" s="5" t="s">
        <v>97</v>
      </c>
      <c r="G46" s="5" t="s">
        <v>193</v>
      </c>
      <c r="H46" s="5" t="s">
        <v>194</v>
      </c>
      <c r="I46" s="5" t="s">
        <v>55</v>
      </c>
      <c r="J46" s="5" t="s">
        <v>50</v>
      </c>
      <c r="K46" s="5" t="s">
        <v>50</v>
      </c>
      <c r="L46" s="30"/>
      <c r="M46" s="30"/>
    </row>
    <row r="47" spans="1:13" x14ac:dyDescent="0.25">
      <c r="A47" s="27" t="str">
        <f t="shared" si="0"/>
        <v>3231606Piedra gorda</v>
      </c>
      <c r="B47" s="5">
        <v>3231606</v>
      </c>
      <c r="C47" s="5" t="s">
        <v>2189</v>
      </c>
      <c r="D47" s="5">
        <v>3204283690</v>
      </c>
      <c r="E47" s="5" t="s">
        <v>2190</v>
      </c>
      <c r="F47" s="5" t="s">
        <v>178</v>
      </c>
      <c r="G47" s="5">
        <v>428231</v>
      </c>
      <c r="H47" s="5">
        <v>7473661</v>
      </c>
      <c r="I47" s="5" t="s">
        <v>55</v>
      </c>
      <c r="J47" s="5" t="s">
        <v>2187</v>
      </c>
      <c r="K47" s="5" t="s">
        <v>2187</v>
      </c>
      <c r="L47" s="31"/>
      <c r="M47" s="31"/>
    </row>
    <row r="48" spans="1:13" x14ac:dyDescent="0.25">
      <c r="A48" s="27" t="str">
        <f t="shared" si="0"/>
        <v>3231621PIEDRA GORDA</v>
      </c>
      <c r="B48" s="5">
        <v>3231621</v>
      </c>
      <c r="C48" s="5" t="s">
        <v>2639</v>
      </c>
      <c r="D48" s="5">
        <v>3123261901</v>
      </c>
      <c r="E48" s="5" t="s">
        <v>195</v>
      </c>
      <c r="F48" s="5" t="s">
        <v>178</v>
      </c>
      <c r="G48" s="5" t="s">
        <v>196</v>
      </c>
      <c r="H48" s="5" t="s">
        <v>197</v>
      </c>
      <c r="I48" s="5" t="s">
        <v>55</v>
      </c>
      <c r="J48" s="5" t="s">
        <v>50</v>
      </c>
      <c r="K48" s="5" t="s">
        <v>50</v>
      </c>
      <c r="L48" s="30" t="s">
        <v>2465</v>
      </c>
      <c r="M48" s="30" t="s">
        <v>2480</v>
      </c>
    </row>
    <row r="49" spans="1:13" x14ac:dyDescent="0.25">
      <c r="A49" s="27" t="str">
        <f t="shared" si="0"/>
        <v>3231700EL RINCON LOTE 10</v>
      </c>
      <c r="B49" s="5">
        <v>3231700</v>
      </c>
      <c r="C49" s="5" t="s">
        <v>198</v>
      </c>
      <c r="D49" s="5">
        <v>3243708926</v>
      </c>
      <c r="E49" s="5" t="s">
        <v>2640</v>
      </c>
      <c r="F49" s="5" t="s">
        <v>72</v>
      </c>
      <c r="G49" s="34" t="s">
        <v>2641</v>
      </c>
      <c r="H49" s="34" t="s">
        <v>2642</v>
      </c>
      <c r="I49" s="5" t="s">
        <v>55</v>
      </c>
      <c r="J49" s="5" t="s">
        <v>199</v>
      </c>
      <c r="K49" s="5" t="s">
        <v>200</v>
      </c>
      <c r="L49" s="31" t="s">
        <v>2465</v>
      </c>
      <c r="M49" s="31" t="s">
        <v>2476</v>
      </c>
    </row>
    <row r="50" spans="1:13" x14ac:dyDescent="0.25">
      <c r="A50" s="27" t="str">
        <f t="shared" si="0"/>
        <v>3231727EL CORRAL</v>
      </c>
      <c r="B50" s="5">
        <v>3231727</v>
      </c>
      <c r="C50" s="5" t="s">
        <v>2643</v>
      </c>
      <c r="D50" s="5">
        <v>3112010294</v>
      </c>
      <c r="E50" s="5" t="s">
        <v>201</v>
      </c>
      <c r="F50" s="5" t="s">
        <v>145</v>
      </c>
      <c r="G50" s="5" t="s">
        <v>202</v>
      </c>
      <c r="H50" s="5" t="s">
        <v>203</v>
      </c>
      <c r="I50" s="5" t="s">
        <v>55</v>
      </c>
      <c r="J50" s="5" t="s">
        <v>204</v>
      </c>
      <c r="K50" s="5" t="s">
        <v>204</v>
      </c>
      <c r="L50" s="30" t="s">
        <v>2465</v>
      </c>
      <c r="M50" s="30" t="s">
        <v>2466</v>
      </c>
    </row>
    <row r="51" spans="1:13" x14ac:dyDescent="0.25">
      <c r="A51" s="27" t="str">
        <f t="shared" si="0"/>
        <v>3231727BUENAVISTA</v>
      </c>
      <c r="B51" s="5">
        <v>3231727</v>
      </c>
      <c r="C51" s="5" t="s">
        <v>2643</v>
      </c>
      <c r="D51" s="5">
        <v>3192178329</v>
      </c>
      <c r="E51" s="5" t="s">
        <v>205</v>
      </c>
      <c r="F51" s="5" t="s">
        <v>145</v>
      </c>
      <c r="G51" s="5" t="s">
        <v>206</v>
      </c>
      <c r="H51" s="5" t="s">
        <v>207</v>
      </c>
      <c r="I51" s="5" t="s">
        <v>55</v>
      </c>
      <c r="J51" s="5" t="s">
        <v>208</v>
      </c>
      <c r="K51" s="5" t="s">
        <v>50</v>
      </c>
      <c r="L51" s="31"/>
      <c r="M51" s="31"/>
    </row>
    <row r="52" spans="1:13" x14ac:dyDescent="0.25">
      <c r="A52" s="27" t="str">
        <f t="shared" si="0"/>
        <v>3231782PUERTO RICO</v>
      </c>
      <c r="B52" s="5">
        <v>3231782</v>
      </c>
      <c r="C52" s="5" t="s">
        <v>209</v>
      </c>
      <c r="D52" s="5">
        <v>3188577584</v>
      </c>
      <c r="E52" s="5" t="s">
        <v>210</v>
      </c>
      <c r="F52" s="5" t="s">
        <v>72</v>
      </c>
      <c r="G52" s="5" t="s">
        <v>211</v>
      </c>
      <c r="H52" s="5" t="s">
        <v>212</v>
      </c>
      <c r="I52" s="5" t="s">
        <v>61</v>
      </c>
      <c r="J52" s="5" t="s">
        <v>213</v>
      </c>
      <c r="K52" s="5" t="s">
        <v>213</v>
      </c>
      <c r="L52" s="30"/>
      <c r="M52" s="30"/>
    </row>
    <row r="53" spans="1:13" x14ac:dyDescent="0.25">
      <c r="A53" s="27" t="str">
        <f t="shared" si="0"/>
        <v>3231788PUENTE TIERRA</v>
      </c>
      <c r="B53" s="5">
        <v>3231788</v>
      </c>
      <c r="C53" s="5" t="s">
        <v>2644</v>
      </c>
      <c r="D53" s="5">
        <v>3157085477</v>
      </c>
      <c r="E53" s="5" t="s">
        <v>214</v>
      </c>
      <c r="F53" s="5" t="s">
        <v>78</v>
      </c>
      <c r="G53" s="5" t="s">
        <v>2338</v>
      </c>
      <c r="H53" s="5" t="s">
        <v>2339</v>
      </c>
      <c r="I53" s="5" t="s">
        <v>61</v>
      </c>
      <c r="J53" s="5" t="s">
        <v>204</v>
      </c>
      <c r="K53" s="5" t="s">
        <v>322</v>
      </c>
      <c r="L53" s="31" t="s">
        <v>2463</v>
      </c>
      <c r="M53" s="31" t="s">
        <v>2478</v>
      </c>
    </row>
    <row r="54" spans="1:13" x14ac:dyDescent="0.25">
      <c r="A54" s="27" t="str">
        <f t="shared" si="0"/>
        <v>3231805PUERTAS EL BOSQUE</v>
      </c>
      <c r="B54" s="5">
        <v>3231805</v>
      </c>
      <c r="C54" s="5" t="s">
        <v>2645</v>
      </c>
      <c r="D54" s="5">
        <v>3229795208</v>
      </c>
      <c r="E54" s="5" t="s">
        <v>2646</v>
      </c>
      <c r="F54" s="5" t="s">
        <v>58</v>
      </c>
      <c r="G54" s="5" t="s">
        <v>2647</v>
      </c>
      <c r="H54" s="5" t="s">
        <v>2648</v>
      </c>
      <c r="I54" s="5" t="s">
        <v>55</v>
      </c>
      <c r="J54" s="5" t="s">
        <v>153</v>
      </c>
      <c r="K54" s="5" t="s">
        <v>2402</v>
      </c>
      <c r="L54" s="30" t="s">
        <v>2465</v>
      </c>
      <c r="M54" s="30" t="s">
        <v>2468</v>
      </c>
    </row>
    <row r="55" spans="1:13" x14ac:dyDescent="0.25">
      <c r="A55" s="27" t="str">
        <f t="shared" si="0"/>
        <v>3231835CLARO DE LUNA</v>
      </c>
      <c r="B55" s="5">
        <v>3231835</v>
      </c>
      <c r="C55" s="5" t="s">
        <v>2649</v>
      </c>
      <c r="D55" s="5">
        <v>3165077376</v>
      </c>
      <c r="E55" s="5" t="s">
        <v>332</v>
      </c>
      <c r="F55" s="5" t="s">
        <v>178</v>
      </c>
      <c r="G55" s="5" t="s">
        <v>1362</v>
      </c>
      <c r="H55" s="5" t="s">
        <v>1363</v>
      </c>
      <c r="I55" s="5" t="s">
        <v>55</v>
      </c>
      <c r="J55" s="5" t="s">
        <v>262</v>
      </c>
      <c r="K55" s="5" t="s">
        <v>262</v>
      </c>
      <c r="L55" s="31" t="s">
        <v>2465</v>
      </c>
      <c r="M55" s="31" t="s">
        <v>2468</v>
      </c>
    </row>
    <row r="56" spans="1:13" x14ac:dyDescent="0.25">
      <c r="A56" s="27" t="str">
        <f t="shared" si="0"/>
        <v>3231879LA ESPERANZA</v>
      </c>
      <c r="B56" s="5">
        <v>3231879</v>
      </c>
      <c r="C56" s="5" t="s">
        <v>215</v>
      </c>
      <c r="D56" s="5">
        <v>3208963869</v>
      </c>
      <c r="E56" s="5" t="s">
        <v>216</v>
      </c>
      <c r="F56" s="5" t="s">
        <v>92</v>
      </c>
      <c r="G56" s="5" t="s">
        <v>217</v>
      </c>
      <c r="H56" s="5" t="s">
        <v>218</v>
      </c>
      <c r="I56" s="5" t="s">
        <v>55</v>
      </c>
      <c r="J56" s="5" t="s">
        <v>142</v>
      </c>
      <c r="K56" s="5" t="s">
        <v>142</v>
      </c>
      <c r="L56" s="30" t="s">
        <v>2463</v>
      </c>
      <c r="M56" s="30" t="s">
        <v>2119</v>
      </c>
    </row>
    <row r="57" spans="1:13" x14ac:dyDescent="0.25">
      <c r="A57" s="27" t="str">
        <f t="shared" si="0"/>
        <v>3232054CORINTO</v>
      </c>
      <c r="B57" s="5">
        <v>3232054</v>
      </c>
      <c r="C57" s="5" t="s">
        <v>2650</v>
      </c>
      <c r="D57" s="5" t="s">
        <v>50</v>
      </c>
      <c r="E57" s="5" t="s">
        <v>78</v>
      </c>
      <c r="F57" s="5" t="s">
        <v>72</v>
      </c>
      <c r="G57" s="5" t="s">
        <v>2582</v>
      </c>
      <c r="H57" s="5" t="s">
        <v>2583</v>
      </c>
      <c r="I57" s="5" t="s">
        <v>61</v>
      </c>
      <c r="J57" s="5" t="s">
        <v>2584</v>
      </c>
      <c r="K57" s="5" t="s">
        <v>2585</v>
      </c>
      <c r="L57" s="31"/>
      <c r="M57" s="31"/>
    </row>
    <row r="58" spans="1:13" x14ac:dyDescent="0.25">
      <c r="A58" s="27" t="str">
        <f t="shared" si="0"/>
        <v>3232108OJO DE AGUA</v>
      </c>
      <c r="B58" s="5">
        <v>3232108</v>
      </c>
      <c r="C58" s="5" t="s">
        <v>2651</v>
      </c>
      <c r="D58" s="5">
        <v>3108732571</v>
      </c>
      <c r="E58" s="5" t="s">
        <v>428</v>
      </c>
      <c r="F58" s="5" t="s">
        <v>145</v>
      </c>
      <c r="G58" s="5" t="s">
        <v>2191</v>
      </c>
      <c r="H58" s="5" t="s">
        <v>2192</v>
      </c>
      <c r="I58" s="5" t="s">
        <v>55</v>
      </c>
      <c r="J58" s="5" t="s">
        <v>1186</v>
      </c>
      <c r="K58" s="5" t="s">
        <v>2193</v>
      </c>
      <c r="L58" s="30"/>
      <c r="M58" s="30"/>
    </row>
    <row r="59" spans="1:13" x14ac:dyDescent="0.25">
      <c r="A59" s="27" t="str">
        <f t="shared" si="0"/>
        <v>3232134VILLA TERESA</v>
      </c>
      <c r="B59" s="5">
        <v>3232134</v>
      </c>
      <c r="C59" s="5" t="s">
        <v>2652</v>
      </c>
      <c r="D59" s="5" t="s">
        <v>50</v>
      </c>
      <c r="E59" s="5" t="s">
        <v>219</v>
      </c>
      <c r="F59" s="5" t="s">
        <v>92</v>
      </c>
      <c r="G59" s="5" t="s">
        <v>220</v>
      </c>
      <c r="H59" s="5" t="s">
        <v>221</v>
      </c>
      <c r="I59" s="5" t="s">
        <v>50</v>
      </c>
      <c r="J59" s="5" t="s">
        <v>50</v>
      </c>
      <c r="K59" s="5" t="s">
        <v>50</v>
      </c>
      <c r="L59" s="31"/>
      <c r="M59" s="31"/>
    </row>
    <row r="60" spans="1:13" x14ac:dyDescent="0.25">
      <c r="A60" s="27" t="str">
        <f t="shared" si="0"/>
        <v>3232165BELLAVISTA IV</v>
      </c>
      <c r="B60" s="5">
        <v>3232165</v>
      </c>
      <c r="C60" s="5" t="s">
        <v>2653</v>
      </c>
      <c r="D60" s="5">
        <v>3219803534</v>
      </c>
      <c r="E60" s="5" t="s">
        <v>2654</v>
      </c>
      <c r="F60" s="5" t="s">
        <v>189</v>
      </c>
      <c r="G60" s="34" t="s">
        <v>2655</v>
      </c>
      <c r="H60" s="34" t="s">
        <v>2656</v>
      </c>
      <c r="I60" s="5" t="s">
        <v>85</v>
      </c>
      <c r="J60" s="5" t="s">
        <v>2657</v>
      </c>
      <c r="K60" s="5" t="s">
        <v>2657</v>
      </c>
      <c r="L60" s="30" t="s">
        <v>2463</v>
      </c>
      <c r="M60" s="30" t="s">
        <v>2472</v>
      </c>
    </row>
    <row r="61" spans="1:13" x14ac:dyDescent="0.25">
      <c r="A61" s="27" t="str">
        <f t="shared" si="0"/>
        <v>3232227EL HIGUERON</v>
      </c>
      <c r="B61" s="5">
        <v>3232227</v>
      </c>
      <c r="C61" s="5" t="s">
        <v>2658</v>
      </c>
      <c r="D61" s="5">
        <v>3134790534</v>
      </c>
      <c r="E61" s="5" t="s">
        <v>222</v>
      </c>
      <c r="F61" s="5" t="s">
        <v>178</v>
      </c>
      <c r="G61" s="5" t="s">
        <v>223</v>
      </c>
      <c r="H61" s="5" t="s">
        <v>224</v>
      </c>
      <c r="I61" s="5" t="s">
        <v>55</v>
      </c>
      <c r="J61" s="5" t="s">
        <v>142</v>
      </c>
      <c r="K61" s="5" t="s">
        <v>142</v>
      </c>
      <c r="L61" s="31" t="s">
        <v>2463</v>
      </c>
      <c r="M61" s="31" t="s">
        <v>2481</v>
      </c>
    </row>
    <row r="62" spans="1:13" x14ac:dyDescent="0.25">
      <c r="A62" s="27" t="str">
        <f t="shared" si="0"/>
        <v>3232232LA PAZ</v>
      </c>
      <c r="B62" s="5">
        <v>3232232</v>
      </c>
      <c r="C62" s="5" t="s">
        <v>225</v>
      </c>
      <c r="D62" s="5">
        <v>3159287630</v>
      </c>
      <c r="E62" s="5" t="s">
        <v>226</v>
      </c>
      <c r="F62" s="5" t="s">
        <v>87</v>
      </c>
      <c r="G62" s="5" t="s">
        <v>227</v>
      </c>
      <c r="H62" s="5" t="s">
        <v>228</v>
      </c>
      <c r="I62" s="5" t="s">
        <v>55</v>
      </c>
      <c r="J62" s="5" t="s">
        <v>229</v>
      </c>
      <c r="K62" s="5" t="s">
        <v>229</v>
      </c>
      <c r="L62" s="30" t="s">
        <v>2465</v>
      </c>
      <c r="M62" s="30" t="s">
        <v>2470</v>
      </c>
    </row>
    <row r="63" spans="1:13" x14ac:dyDescent="0.25">
      <c r="A63" s="27" t="str">
        <f t="shared" si="0"/>
        <v>3232232EL AJISAL</v>
      </c>
      <c r="B63" s="5">
        <v>3232232</v>
      </c>
      <c r="C63" s="5" t="s">
        <v>225</v>
      </c>
      <c r="D63" s="5">
        <v>3159287630</v>
      </c>
      <c r="E63" s="5" t="s">
        <v>230</v>
      </c>
      <c r="F63" s="5" t="s">
        <v>87</v>
      </c>
      <c r="G63" s="5" t="s">
        <v>231</v>
      </c>
      <c r="H63" s="5" t="s">
        <v>232</v>
      </c>
      <c r="I63" s="5" t="s">
        <v>55</v>
      </c>
      <c r="J63" s="5" t="s">
        <v>148</v>
      </c>
      <c r="K63" s="5" t="s">
        <v>148</v>
      </c>
      <c r="L63" s="31" t="s">
        <v>2465</v>
      </c>
      <c r="M63" s="31" t="s">
        <v>2470</v>
      </c>
    </row>
    <row r="64" spans="1:13" x14ac:dyDescent="0.25">
      <c r="A64" s="27" t="str">
        <f t="shared" si="0"/>
        <v>3232234EL DELIRIO</v>
      </c>
      <c r="B64" s="5">
        <v>3232234</v>
      </c>
      <c r="C64" s="5" t="s">
        <v>2659</v>
      </c>
      <c r="D64" s="5">
        <v>3158503937</v>
      </c>
      <c r="E64" s="5" t="s">
        <v>233</v>
      </c>
      <c r="F64" s="5" t="s">
        <v>234</v>
      </c>
      <c r="G64" s="5" t="s">
        <v>235</v>
      </c>
      <c r="H64" s="5" t="s">
        <v>236</v>
      </c>
      <c r="I64" s="5" t="s">
        <v>55</v>
      </c>
      <c r="J64" s="5" t="s">
        <v>153</v>
      </c>
      <c r="K64" s="5" t="s">
        <v>153</v>
      </c>
      <c r="L64" s="30" t="s">
        <v>2465</v>
      </c>
      <c r="M64" s="30" t="s">
        <v>2470</v>
      </c>
    </row>
    <row r="65" spans="1:13" x14ac:dyDescent="0.25">
      <c r="A65" s="27" t="str">
        <f t="shared" si="0"/>
        <v>4029008EL HIGUERÓN</v>
      </c>
      <c r="B65" s="35">
        <v>4029008</v>
      </c>
      <c r="C65" s="35" t="s">
        <v>237</v>
      </c>
      <c r="D65" s="35" t="s">
        <v>50</v>
      </c>
      <c r="E65" s="35" t="s">
        <v>238</v>
      </c>
      <c r="F65" s="35" t="s">
        <v>178</v>
      </c>
      <c r="G65" s="35" t="s">
        <v>239</v>
      </c>
      <c r="H65" s="35" t="s">
        <v>240</v>
      </c>
      <c r="I65" s="35" t="s">
        <v>85</v>
      </c>
      <c r="J65" s="35" t="s">
        <v>153</v>
      </c>
      <c r="K65" s="35" t="s">
        <v>241</v>
      </c>
      <c r="L65" s="31" t="s">
        <v>2465</v>
      </c>
      <c r="M65" s="31" t="s">
        <v>2470</v>
      </c>
    </row>
    <row r="66" spans="1:13" x14ac:dyDescent="0.25">
      <c r="A66" s="27" t="str">
        <f t="shared" ref="A66:A129" si="1">B66&amp;E66</f>
        <v>4096573SALITRE</v>
      </c>
      <c r="B66" s="5">
        <v>4096573</v>
      </c>
      <c r="C66" s="5" t="s">
        <v>242</v>
      </c>
      <c r="D66" s="5">
        <v>3105525589</v>
      </c>
      <c r="E66" s="5" t="s">
        <v>243</v>
      </c>
      <c r="F66" s="5" t="s">
        <v>244</v>
      </c>
      <c r="G66" s="5" t="s">
        <v>245</v>
      </c>
      <c r="H66" s="5" t="s">
        <v>246</v>
      </c>
      <c r="I66" s="5" t="s">
        <v>55</v>
      </c>
      <c r="J66" s="5" t="s">
        <v>50</v>
      </c>
      <c r="K66" s="5" t="s">
        <v>50</v>
      </c>
      <c r="L66" s="30"/>
      <c r="M66" s="30"/>
    </row>
    <row r="67" spans="1:13" x14ac:dyDescent="0.25">
      <c r="A67" s="27" t="str">
        <f t="shared" si="1"/>
        <v>4103365MATAGRANDE</v>
      </c>
      <c r="B67" s="5">
        <v>4103365</v>
      </c>
      <c r="C67" s="5" t="s">
        <v>247</v>
      </c>
      <c r="D67" s="5">
        <v>3219651907</v>
      </c>
      <c r="E67" s="5" t="s">
        <v>248</v>
      </c>
      <c r="F67" s="5" t="s">
        <v>87</v>
      </c>
      <c r="G67" s="5" t="s">
        <v>249</v>
      </c>
      <c r="H67" s="5" t="s">
        <v>250</v>
      </c>
      <c r="I67" s="5" t="s">
        <v>55</v>
      </c>
      <c r="J67" s="5" t="s">
        <v>50</v>
      </c>
      <c r="K67" s="5" t="s">
        <v>50</v>
      </c>
      <c r="L67" s="31" t="s">
        <v>2463</v>
      </c>
      <c r="M67" s="31" t="s">
        <v>2478</v>
      </c>
    </row>
    <row r="68" spans="1:13" x14ac:dyDescent="0.25">
      <c r="A68" s="27" t="str">
        <f t="shared" si="1"/>
        <v>4113703LA ESMERALDA</v>
      </c>
      <c r="B68" s="5">
        <v>4113703</v>
      </c>
      <c r="C68" s="5" t="s">
        <v>2660</v>
      </c>
      <c r="D68" s="5">
        <v>3193081514</v>
      </c>
      <c r="E68" s="5" t="s">
        <v>144</v>
      </c>
      <c r="F68" s="5" t="s">
        <v>97</v>
      </c>
      <c r="G68" s="34" t="s">
        <v>2661</v>
      </c>
      <c r="H68" s="34" t="s">
        <v>2662</v>
      </c>
      <c r="I68" s="5" t="s">
        <v>55</v>
      </c>
      <c r="J68" s="5" t="s">
        <v>322</v>
      </c>
      <c r="K68" s="5" t="s">
        <v>322</v>
      </c>
      <c r="L68" s="30" t="s">
        <v>2463</v>
      </c>
      <c r="M68" s="30" t="s">
        <v>2482</v>
      </c>
    </row>
    <row r="69" spans="1:13" x14ac:dyDescent="0.25">
      <c r="A69" s="27" t="str">
        <f t="shared" si="1"/>
        <v>4136888BRASUELOS</v>
      </c>
      <c r="B69" s="5">
        <v>4136888</v>
      </c>
      <c r="C69" s="5" t="s">
        <v>2663</v>
      </c>
      <c r="D69" s="5">
        <v>3132539671</v>
      </c>
      <c r="E69" s="5" t="s">
        <v>251</v>
      </c>
      <c r="F69" s="5" t="s">
        <v>92</v>
      </c>
      <c r="G69" s="5" t="s">
        <v>252</v>
      </c>
      <c r="H69" s="5" t="s">
        <v>253</v>
      </c>
      <c r="I69" s="5" t="s">
        <v>55</v>
      </c>
      <c r="J69" s="5" t="s">
        <v>50</v>
      </c>
      <c r="K69" s="5" t="s">
        <v>50</v>
      </c>
      <c r="L69" s="31"/>
      <c r="M69" s="31"/>
    </row>
    <row r="70" spans="1:13" x14ac:dyDescent="0.25">
      <c r="A70" s="27" t="str">
        <f t="shared" si="1"/>
        <v>4139074SANTA MARTA</v>
      </c>
      <c r="B70" s="5">
        <v>4139074</v>
      </c>
      <c r="C70" s="5" t="s">
        <v>2664</v>
      </c>
      <c r="D70" s="5">
        <v>3008290379</v>
      </c>
      <c r="E70" s="5" t="s">
        <v>254</v>
      </c>
      <c r="F70" s="5" t="s">
        <v>78</v>
      </c>
      <c r="G70" s="34" t="s">
        <v>2665</v>
      </c>
      <c r="H70" s="34" t="s">
        <v>2666</v>
      </c>
      <c r="I70" s="5" t="s">
        <v>55</v>
      </c>
      <c r="J70" s="5" t="s">
        <v>322</v>
      </c>
      <c r="K70" s="5" t="s">
        <v>322</v>
      </c>
      <c r="L70" s="30" t="s">
        <v>2463</v>
      </c>
      <c r="M70" s="30" t="s">
        <v>2119</v>
      </c>
    </row>
    <row r="71" spans="1:13" x14ac:dyDescent="0.25">
      <c r="A71" s="27" t="str">
        <f t="shared" si="1"/>
        <v>4139169PASO NIVEL</v>
      </c>
      <c r="B71" s="5">
        <v>4139169</v>
      </c>
      <c r="C71" s="5" t="s">
        <v>2667</v>
      </c>
      <c r="D71" s="5">
        <v>3196316876</v>
      </c>
      <c r="E71" s="5" t="s">
        <v>256</v>
      </c>
      <c r="F71" s="5" t="s">
        <v>178</v>
      </c>
      <c r="G71" s="5" t="s">
        <v>50</v>
      </c>
      <c r="H71" s="5" t="s">
        <v>50</v>
      </c>
      <c r="I71" s="5" t="s">
        <v>55</v>
      </c>
      <c r="J71" s="5" t="s">
        <v>257</v>
      </c>
      <c r="K71" s="5" t="s">
        <v>50</v>
      </c>
      <c r="L71" s="31"/>
      <c r="M71" s="31"/>
    </row>
    <row r="72" spans="1:13" x14ac:dyDescent="0.25">
      <c r="A72" s="27" t="str">
        <f t="shared" si="1"/>
        <v>4139169PASO HONDO</v>
      </c>
      <c r="B72" s="5">
        <v>4139169</v>
      </c>
      <c r="C72" s="5" t="s">
        <v>2667</v>
      </c>
      <c r="D72" s="5">
        <v>3196316876</v>
      </c>
      <c r="E72" s="5" t="s">
        <v>258</v>
      </c>
      <c r="F72" s="5" t="s">
        <v>78</v>
      </c>
      <c r="G72" s="5" t="s">
        <v>259</v>
      </c>
      <c r="H72" s="5" t="s">
        <v>260</v>
      </c>
      <c r="I72" s="5" t="s">
        <v>55</v>
      </c>
      <c r="J72" s="5" t="s">
        <v>261</v>
      </c>
      <c r="K72" s="5" t="s">
        <v>262</v>
      </c>
      <c r="L72" s="30" t="s">
        <v>2465</v>
      </c>
      <c r="M72" s="30" t="s">
        <v>2470</v>
      </c>
    </row>
    <row r="73" spans="1:13" x14ac:dyDescent="0.25">
      <c r="A73" s="27" t="str">
        <f t="shared" si="1"/>
        <v>4139169EL CONDOR</v>
      </c>
      <c r="B73" s="5">
        <v>4139169</v>
      </c>
      <c r="C73" s="5" t="s">
        <v>2667</v>
      </c>
      <c r="D73" s="5">
        <v>3138163895</v>
      </c>
      <c r="E73" s="5" t="s">
        <v>263</v>
      </c>
      <c r="F73" s="5" t="s">
        <v>178</v>
      </c>
      <c r="G73" s="5" t="s">
        <v>264</v>
      </c>
      <c r="H73" s="5" t="s">
        <v>265</v>
      </c>
      <c r="I73" s="5" t="s">
        <v>61</v>
      </c>
      <c r="J73" s="5" t="s">
        <v>266</v>
      </c>
      <c r="K73" s="5" t="s">
        <v>266</v>
      </c>
      <c r="L73" s="31" t="s">
        <v>2465</v>
      </c>
      <c r="M73" s="31" t="s">
        <v>2470</v>
      </c>
    </row>
    <row r="74" spans="1:13" x14ac:dyDescent="0.25">
      <c r="A74" s="27" t="str">
        <f t="shared" si="1"/>
        <v>4139169AGUALINDA</v>
      </c>
      <c r="B74" s="5">
        <v>4139169</v>
      </c>
      <c r="C74" s="5" t="s">
        <v>2667</v>
      </c>
      <c r="D74" s="5">
        <v>3138163895</v>
      </c>
      <c r="E74" s="5" t="s">
        <v>267</v>
      </c>
      <c r="F74" s="5" t="s">
        <v>52</v>
      </c>
      <c r="G74" s="5" t="s">
        <v>268</v>
      </c>
      <c r="H74" s="5" t="s">
        <v>269</v>
      </c>
      <c r="I74" s="5" t="s">
        <v>55</v>
      </c>
      <c r="J74" s="5" t="s">
        <v>181</v>
      </c>
      <c r="K74" s="5" t="s">
        <v>181</v>
      </c>
      <c r="L74" s="30" t="s">
        <v>2463</v>
      </c>
      <c r="M74" s="30" t="s">
        <v>2483</v>
      </c>
    </row>
    <row r="75" spans="1:13" x14ac:dyDescent="0.25">
      <c r="A75" s="27" t="str">
        <f t="shared" si="1"/>
        <v>4139192SANTA MARTA</v>
      </c>
      <c r="B75" s="5">
        <v>4139192</v>
      </c>
      <c r="C75" s="5" t="s">
        <v>2668</v>
      </c>
      <c r="D75" s="5" t="s">
        <v>50</v>
      </c>
      <c r="E75" s="5" t="s">
        <v>254</v>
      </c>
      <c r="F75" s="5" t="s">
        <v>78</v>
      </c>
      <c r="G75" s="5" t="s">
        <v>270</v>
      </c>
      <c r="H75" s="5" t="s">
        <v>271</v>
      </c>
      <c r="I75" s="5" t="s">
        <v>50</v>
      </c>
      <c r="J75" s="5" t="s">
        <v>50</v>
      </c>
      <c r="K75" s="5" t="s">
        <v>50</v>
      </c>
      <c r="L75" s="31"/>
      <c r="M75" s="31"/>
    </row>
    <row r="76" spans="1:13" x14ac:dyDescent="0.25">
      <c r="A76" s="27" t="str">
        <f t="shared" si="1"/>
        <v>4255643LA ADOBERA 2</v>
      </c>
      <c r="B76" s="5">
        <v>4255643</v>
      </c>
      <c r="C76" s="5" t="s">
        <v>2669</v>
      </c>
      <c r="D76" s="5">
        <v>3112585640</v>
      </c>
      <c r="E76" s="5" t="s">
        <v>2670</v>
      </c>
      <c r="F76" s="5" t="s">
        <v>64</v>
      </c>
      <c r="G76" s="36" t="s">
        <v>2671</v>
      </c>
      <c r="H76" s="36" t="s">
        <v>2672</v>
      </c>
      <c r="I76" s="5" t="s">
        <v>55</v>
      </c>
      <c r="J76" s="5" t="s">
        <v>2269</v>
      </c>
      <c r="K76" s="5" t="s">
        <v>2269</v>
      </c>
      <c r="L76" s="30" t="s">
        <v>2463</v>
      </c>
      <c r="M76" s="30" t="s">
        <v>2484</v>
      </c>
    </row>
    <row r="77" spans="1:13" x14ac:dyDescent="0.25">
      <c r="A77" s="27" t="str">
        <f t="shared" si="1"/>
        <v>4291231LA SERRANIA</v>
      </c>
      <c r="B77" s="5">
        <v>4291231</v>
      </c>
      <c r="C77" s="5" t="s">
        <v>2673</v>
      </c>
      <c r="D77" s="5">
        <v>3176259820</v>
      </c>
      <c r="E77" s="5" t="s">
        <v>2674</v>
      </c>
      <c r="F77" s="5" t="s">
        <v>78</v>
      </c>
      <c r="G77" s="5" t="s">
        <v>2675</v>
      </c>
      <c r="H77" s="5" t="s">
        <v>2676</v>
      </c>
      <c r="I77" s="5" t="s">
        <v>61</v>
      </c>
      <c r="J77" s="5" t="s">
        <v>322</v>
      </c>
      <c r="K77" s="5" t="s">
        <v>322</v>
      </c>
      <c r="L77" s="31"/>
      <c r="M77" s="31"/>
    </row>
    <row r="78" spans="1:13" x14ac:dyDescent="0.25">
      <c r="A78" s="27" t="str">
        <f t="shared" si="1"/>
        <v>4437633EL CONDOR</v>
      </c>
      <c r="B78" s="5">
        <v>4437633</v>
      </c>
      <c r="C78" s="5" t="s">
        <v>272</v>
      </c>
      <c r="D78" s="5">
        <v>3057491886</v>
      </c>
      <c r="E78" s="5" t="s">
        <v>263</v>
      </c>
      <c r="F78" s="5" t="s">
        <v>52</v>
      </c>
      <c r="G78" s="5" t="s">
        <v>273</v>
      </c>
      <c r="H78" s="5" t="s">
        <v>274</v>
      </c>
      <c r="I78" s="5" t="s">
        <v>55</v>
      </c>
      <c r="J78" s="5" t="s">
        <v>50</v>
      </c>
      <c r="K78" s="5" t="s">
        <v>50</v>
      </c>
      <c r="L78" s="30" t="s">
        <v>2463</v>
      </c>
      <c r="M78" s="30" t="s">
        <v>2475</v>
      </c>
    </row>
    <row r="79" spans="1:13" x14ac:dyDescent="0.25">
      <c r="A79" s="27" t="str">
        <f t="shared" si="1"/>
        <v>5712593LOS PINOS</v>
      </c>
      <c r="B79" s="5">
        <v>5712593</v>
      </c>
      <c r="C79" s="5" t="s">
        <v>2677</v>
      </c>
      <c r="D79" s="5">
        <v>3204519027</v>
      </c>
      <c r="E79" s="5" t="s">
        <v>103</v>
      </c>
      <c r="F79" s="5" t="s">
        <v>64</v>
      </c>
      <c r="G79" s="5" t="s">
        <v>2678</v>
      </c>
      <c r="H79" s="5" t="s">
        <v>2679</v>
      </c>
      <c r="I79" s="5" t="s">
        <v>55</v>
      </c>
      <c r="J79" s="5" t="s">
        <v>350</v>
      </c>
      <c r="K79" s="5" t="s">
        <v>350</v>
      </c>
      <c r="L79" s="31" t="s">
        <v>2463</v>
      </c>
      <c r="M79" s="31" t="s">
        <v>2485</v>
      </c>
    </row>
    <row r="80" spans="1:13" x14ac:dyDescent="0.25">
      <c r="A80" s="27" t="str">
        <f t="shared" si="1"/>
        <v>5853424CORINTO</v>
      </c>
      <c r="B80" s="5">
        <v>5853424</v>
      </c>
      <c r="C80" s="5" t="s">
        <v>2680</v>
      </c>
      <c r="D80" s="5">
        <v>3142188320</v>
      </c>
      <c r="E80" s="5" t="s">
        <v>78</v>
      </c>
      <c r="F80" s="5" t="s">
        <v>2681</v>
      </c>
      <c r="G80" s="5" t="s">
        <v>2682</v>
      </c>
      <c r="H80" s="5" t="s">
        <v>2683</v>
      </c>
      <c r="I80" s="5" t="s">
        <v>61</v>
      </c>
      <c r="J80" s="5" t="s">
        <v>829</v>
      </c>
      <c r="K80" s="5" t="s">
        <v>829</v>
      </c>
      <c r="L80" s="30" t="s">
        <v>2463</v>
      </c>
      <c r="M80" s="30" t="s">
        <v>2472</v>
      </c>
    </row>
    <row r="81" spans="1:13" x14ac:dyDescent="0.25">
      <c r="A81" s="27" t="str">
        <f t="shared" si="1"/>
        <v>5888093FINCA EL ARRAYAN</v>
      </c>
      <c r="B81" s="5">
        <v>5888093</v>
      </c>
      <c r="C81" s="5" t="s">
        <v>2340</v>
      </c>
      <c r="D81" s="5">
        <v>3202224982</v>
      </c>
      <c r="E81" s="5" t="s">
        <v>2341</v>
      </c>
      <c r="F81" s="5" t="s">
        <v>87</v>
      </c>
      <c r="G81" s="5" t="s">
        <v>2342</v>
      </c>
      <c r="H81" s="5" t="s">
        <v>2343</v>
      </c>
      <c r="I81" s="5" t="s">
        <v>61</v>
      </c>
      <c r="J81" s="5" t="s">
        <v>266</v>
      </c>
      <c r="K81" s="5" t="s">
        <v>266</v>
      </c>
      <c r="L81" s="31" t="s">
        <v>2463</v>
      </c>
      <c r="M81" s="31" t="s">
        <v>2472</v>
      </c>
    </row>
    <row r="82" spans="1:13" x14ac:dyDescent="0.25">
      <c r="A82" s="27" t="str">
        <f t="shared" si="1"/>
        <v>5945910ANGIECOL</v>
      </c>
      <c r="B82" s="5">
        <v>5945910</v>
      </c>
      <c r="C82" s="5" t="s">
        <v>2684</v>
      </c>
      <c r="D82" s="5">
        <v>3008582334</v>
      </c>
      <c r="E82" s="5" t="s">
        <v>2685</v>
      </c>
      <c r="F82" s="5" t="s">
        <v>145</v>
      </c>
      <c r="G82" s="5" t="s">
        <v>2686</v>
      </c>
      <c r="H82" s="5" t="s">
        <v>2687</v>
      </c>
      <c r="I82" s="5" t="s">
        <v>55</v>
      </c>
      <c r="J82" s="5" t="s">
        <v>2688</v>
      </c>
      <c r="K82" s="5" t="s">
        <v>2689</v>
      </c>
      <c r="L82" s="30" t="s">
        <v>2465</v>
      </c>
      <c r="M82" s="30" t="s">
        <v>2466</v>
      </c>
    </row>
    <row r="83" spans="1:13" x14ac:dyDescent="0.25">
      <c r="A83" s="27" t="str">
        <f t="shared" si="1"/>
        <v>5993740LA QUINTA</v>
      </c>
      <c r="B83" s="5">
        <v>5993740</v>
      </c>
      <c r="C83" s="5" t="s">
        <v>275</v>
      </c>
      <c r="D83" s="5">
        <v>3118518700</v>
      </c>
      <c r="E83" s="5" t="s">
        <v>276</v>
      </c>
      <c r="F83" s="5" t="s">
        <v>87</v>
      </c>
      <c r="G83" s="5" t="s">
        <v>277</v>
      </c>
      <c r="H83" s="5" t="s">
        <v>278</v>
      </c>
      <c r="I83" s="5" t="s">
        <v>61</v>
      </c>
      <c r="J83" s="5" t="s">
        <v>123</v>
      </c>
      <c r="K83" s="5" t="s">
        <v>123</v>
      </c>
      <c r="L83" s="31"/>
      <c r="M83" s="31"/>
    </row>
    <row r="84" spans="1:13" x14ac:dyDescent="0.25">
      <c r="A84" s="27" t="str">
        <f t="shared" si="1"/>
        <v>6764409LA REGADERA</v>
      </c>
      <c r="B84" s="5">
        <v>6764409</v>
      </c>
      <c r="C84" s="5" t="s">
        <v>2690</v>
      </c>
      <c r="D84" s="5">
        <v>3163735060</v>
      </c>
      <c r="E84" s="5" t="s">
        <v>279</v>
      </c>
      <c r="F84" s="5" t="s">
        <v>97</v>
      </c>
      <c r="G84" s="5" t="s">
        <v>280</v>
      </c>
      <c r="H84" s="5" t="s">
        <v>281</v>
      </c>
      <c r="I84" s="5" t="s">
        <v>50</v>
      </c>
      <c r="J84" s="5" t="s">
        <v>50</v>
      </c>
      <c r="K84" s="5" t="s">
        <v>50</v>
      </c>
      <c r="L84" s="30" t="s">
        <v>2463</v>
      </c>
      <c r="M84" s="30" t="s">
        <v>2119</v>
      </c>
    </row>
    <row r="85" spans="1:13" x14ac:dyDescent="0.25">
      <c r="A85" s="27" t="str">
        <f t="shared" si="1"/>
        <v>7125650MATACHUSQUE</v>
      </c>
      <c r="B85" s="5">
        <v>7125650</v>
      </c>
      <c r="C85" s="5" t="s">
        <v>2691</v>
      </c>
      <c r="D85" s="5">
        <v>3232873439</v>
      </c>
      <c r="E85" s="5" t="s">
        <v>282</v>
      </c>
      <c r="F85" s="5" t="s">
        <v>78</v>
      </c>
      <c r="G85" s="5" t="s">
        <v>283</v>
      </c>
      <c r="H85" s="5" t="s">
        <v>284</v>
      </c>
      <c r="I85" s="5" t="s">
        <v>55</v>
      </c>
      <c r="J85" s="5" t="s">
        <v>285</v>
      </c>
      <c r="K85" s="5" t="s">
        <v>286</v>
      </c>
      <c r="L85" s="31"/>
      <c r="M85" s="31"/>
    </row>
    <row r="86" spans="1:13" x14ac:dyDescent="0.25">
      <c r="A86" s="27" t="str">
        <f t="shared" si="1"/>
        <v>7164257VILLA STELLA</v>
      </c>
      <c r="B86" s="5">
        <v>7164257</v>
      </c>
      <c r="C86" s="5" t="s">
        <v>2692</v>
      </c>
      <c r="D86" s="5">
        <v>3115835302</v>
      </c>
      <c r="E86" s="5" t="s">
        <v>976</v>
      </c>
      <c r="F86" s="5" t="s">
        <v>78</v>
      </c>
      <c r="G86" s="34" t="s">
        <v>2693</v>
      </c>
      <c r="H86" s="34" t="s">
        <v>2694</v>
      </c>
      <c r="I86" s="5" t="s">
        <v>55</v>
      </c>
      <c r="J86" s="5" t="s">
        <v>2695</v>
      </c>
      <c r="K86" s="5" t="s">
        <v>2696</v>
      </c>
      <c r="L86" s="30" t="s">
        <v>2463</v>
      </c>
      <c r="M86" s="30" t="s">
        <v>2472</v>
      </c>
    </row>
    <row r="87" spans="1:13" x14ac:dyDescent="0.25">
      <c r="A87" s="27" t="str">
        <f t="shared" si="1"/>
        <v>8001016POZO HONDO</v>
      </c>
      <c r="B87" s="5">
        <v>8001016</v>
      </c>
      <c r="C87" s="5" t="s">
        <v>287</v>
      </c>
      <c r="D87" s="5">
        <v>3156450361</v>
      </c>
      <c r="E87" s="5" t="s">
        <v>288</v>
      </c>
      <c r="F87" s="5" t="s">
        <v>78</v>
      </c>
      <c r="G87" s="5" t="s">
        <v>289</v>
      </c>
      <c r="H87" s="5" t="s">
        <v>290</v>
      </c>
      <c r="I87" s="5" t="s">
        <v>55</v>
      </c>
      <c r="J87" s="5" t="s">
        <v>291</v>
      </c>
      <c r="K87" s="5" t="s">
        <v>261</v>
      </c>
      <c r="L87" s="31" t="s">
        <v>2465</v>
      </c>
      <c r="M87" s="31" t="s">
        <v>2470</v>
      </c>
    </row>
    <row r="88" spans="1:13" x14ac:dyDescent="0.25">
      <c r="A88" s="27" t="str">
        <f t="shared" si="1"/>
        <v>8202145LAJITAS</v>
      </c>
      <c r="B88" s="5">
        <v>8202145</v>
      </c>
      <c r="C88" s="5" t="s">
        <v>2697</v>
      </c>
      <c r="D88" s="5">
        <v>3123899745</v>
      </c>
      <c r="E88" s="5" t="s">
        <v>292</v>
      </c>
      <c r="F88" s="5" t="s">
        <v>52</v>
      </c>
      <c r="G88" s="5" t="s">
        <v>293</v>
      </c>
      <c r="H88" s="5" t="s">
        <v>294</v>
      </c>
      <c r="I88" s="5" t="s">
        <v>55</v>
      </c>
      <c r="J88" s="5" t="s">
        <v>50</v>
      </c>
      <c r="K88" s="5" t="s">
        <v>50</v>
      </c>
      <c r="L88" s="30"/>
      <c r="M88" s="30"/>
    </row>
    <row r="89" spans="1:13" x14ac:dyDescent="0.25">
      <c r="A89" s="27" t="str">
        <f t="shared" si="1"/>
        <v>11250941MATEMORA</v>
      </c>
      <c r="B89" s="5">
        <v>11250941</v>
      </c>
      <c r="C89" s="5" t="s">
        <v>2698</v>
      </c>
      <c r="D89" s="5">
        <v>3004363642</v>
      </c>
      <c r="E89" s="5" t="s">
        <v>687</v>
      </c>
      <c r="F89" s="5" t="s">
        <v>78</v>
      </c>
      <c r="G89" s="5" t="s">
        <v>1554</v>
      </c>
      <c r="H89" s="5" t="s">
        <v>2699</v>
      </c>
      <c r="I89" s="5" t="s">
        <v>61</v>
      </c>
      <c r="J89" s="5" t="s">
        <v>350</v>
      </c>
      <c r="K89" s="5" t="s">
        <v>350</v>
      </c>
      <c r="L89" s="31" t="s">
        <v>2465</v>
      </c>
      <c r="M89" s="31" t="s">
        <v>2466</v>
      </c>
    </row>
    <row r="90" spans="1:13" x14ac:dyDescent="0.25">
      <c r="A90" s="27" t="str">
        <f t="shared" si="1"/>
        <v>11252009EL PANTANO</v>
      </c>
      <c r="B90" s="5">
        <v>11252009</v>
      </c>
      <c r="C90" s="5" t="s">
        <v>2700</v>
      </c>
      <c r="D90" s="5">
        <v>3219127589</v>
      </c>
      <c r="E90" s="5" t="s">
        <v>120</v>
      </c>
      <c r="F90" s="5" t="s">
        <v>72</v>
      </c>
      <c r="G90" s="34" t="s">
        <v>2630</v>
      </c>
      <c r="H90" s="34" t="s">
        <v>2642</v>
      </c>
      <c r="I90" s="5" t="s">
        <v>50</v>
      </c>
      <c r="J90" s="5" t="s">
        <v>50</v>
      </c>
      <c r="K90" s="5" t="s">
        <v>50</v>
      </c>
      <c r="L90" s="30" t="s">
        <v>2463</v>
      </c>
      <c r="M90" s="30" t="s">
        <v>2472</v>
      </c>
    </row>
    <row r="91" spans="1:13" x14ac:dyDescent="0.25">
      <c r="A91" s="27" t="str">
        <f t="shared" si="1"/>
        <v>11252231LA COMETA</v>
      </c>
      <c r="B91" s="5">
        <v>11252231</v>
      </c>
      <c r="C91" s="5" t="s">
        <v>2701</v>
      </c>
      <c r="D91" s="5">
        <v>3227568383</v>
      </c>
      <c r="E91" s="5" t="s">
        <v>297</v>
      </c>
      <c r="F91" s="5" t="s">
        <v>72</v>
      </c>
      <c r="G91" s="5" t="s">
        <v>298</v>
      </c>
      <c r="H91" s="5" t="s">
        <v>299</v>
      </c>
      <c r="I91" s="5" t="s">
        <v>55</v>
      </c>
      <c r="J91" s="5" t="s">
        <v>300</v>
      </c>
      <c r="K91" s="5" t="s">
        <v>300</v>
      </c>
      <c r="L91" s="31" t="s">
        <v>2463</v>
      </c>
      <c r="M91" s="31" t="s">
        <v>2486</v>
      </c>
    </row>
    <row r="92" spans="1:13" x14ac:dyDescent="0.25">
      <c r="A92" s="27" t="str">
        <f t="shared" si="1"/>
        <v>11254121EL REFUGIO</v>
      </c>
      <c r="B92" s="5">
        <v>11254121</v>
      </c>
      <c r="C92" s="5" t="s">
        <v>2344</v>
      </c>
      <c r="D92" s="5">
        <v>3144560437</v>
      </c>
      <c r="E92" s="5" t="s">
        <v>1205</v>
      </c>
      <c r="F92" s="5" t="s">
        <v>189</v>
      </c>
      <c r="G92" s="5" t="s">
        <v>2345</v>
      </c>
      <c r="H92" s="5" t="s">
        <v>2346</v>
      </c>
      <c r="I92" s="5" t="s">
        <v>55</v>
      </c>
      <c r="J92" s="5" t="s">
        <v>1585</v>
      </c>
      <c r="K92" s="5" t="s">
        <v>1585</v>
      </c>
      <c r="L92" s="30"/>
      <c r="M92" s="30"/>
    </row>
    <row r="93" spans="1:13" x14ac:dyDescent="0.25">
      <c r="A93" s="27" t="str">
        <f t="shared" si="1"/>
        <v>11254808RECUERDO</v>
      </c>
      <c r="B93" s="36">
        <v>11254808</v>
      </c>
      <c r="C93" s="36" t="s">
        <v>2702</v>
      </c>
      <c r="D93" s="36">
        <v>3167739682</v>
      </c>
      <c r="E93" s="36" t="s">
        <v>301</v>
      </c>
      <c r="F93" s="5" t="s">
        <v>72</v>
      </c>
      <c r="G93" s="36" t="s">
        <v>302</v>
      </c>
      <c r="H93" s="36" t="s">
        <v>303</v>
      </c>
      <c r="I93" s="36" t="s">
        <v>55</v>
      </c>
      <c r="J93" s="36" t="s">
        <v>50</v>
      </c>
      <c r="K93" s="36" t="s">
        <v>50</v>
      </c>
      <c r="L93" s="31"/>
      <c r="M93" s="31"/>
    </row>
    <row r="94" spans="1:13" x14ac:dyDescent="0.25">
      <c r="A94" s="27" t="str">
        <f t="shared" si="1"/>
        <v>11341101MIRADOR 2</v>
      </c>
      <c r="B94" s="5">
        <v>11341101</v>
      </c>
      <c r="C94" s="5" t="s">
        <v>304</v>
      </c>
      <c r="D94" s="5">
        <v>3102095857</v>
      </c>
      <c r="E94" s="5" t="s">
        <v>305</v>
      </c>
      <c r="F94" s="5" t="s">
        <v>92</v>
      </c>
      <c r="G94" s="34" t="s">
        <v>2655</v>
      </c>
      <c r="H94" s="34" t="s">
        <v>2703</v>
      </c>
      <c r="I94" s="5" t="s">
        <v>61</v>
      </c>
      <c r="J94" s="5" t="s">
        <v>2269</v>
      </c>
      <c r="K94" s="5" t="s">
        <v>257</v>
      </c>
      <c r="L94" s="30"/>
      <c r="M94" s="30"/>
    </row>
    <row r="95" spans="1:13" x14ac:dyDescent="0.25">
      <c r="A95" s="27" t="str">
        <f t="shared" si="1"/>
        <v>12266538LA ESPERANZA</v>
      </c>
      <c r="B95" s="5">
        <v>12266538</v>
      </c>
      <c r="C95" s="5" t="s">
        <v>2704</v>
      </c>
      <c r="D95" s="5">
        <v>3113102250</v>
      </c>
      <c r="E95" s="5" t="s">
        <v>216</v>
      </c>
      <c r="F95" s="5" t="s">
        <v>87</v>
      </c>
      <c r="G95" s="34" t="s">
        <v>2705</v>
      </c>
      <c r="H95" s="34" t="s">
        <v>2706</v>
      </c>
      <c r="I95" s="5" t="s">
        <v>61</v>
      </c>
      <c r="J95" s="5" t="s">
        <v>257</v>
      </c>
      <c r="K95" s="5" t="s">
        <v>306</v>
      </c>
      <c r="L95" s="31" t="s">
        <v>2463</v>
      </c>
      <c r="M95" s="31" t="s">
        <v>2475</v>
      </c>
    </row>
    <row r="96" spans="1:13" x14ac:dyDescent="0.25">
      <c r="A96" s="27" t="str">
        <f t="shared" si="1"/>
        <v>14139284USME</v>
      </c>
      <c r="B96" s="5">
        <v>14139284</v>
      </c>
      <c r="C96" s="5" t="s">
        <v>2707</v>
      </c>
      <c r="D96" s="5">
        <v>3102589770</v>
      </c>
      <c r="E96" s="5" t="s">
        <v>1276</v>
      </c>
      <c r="F96" s="5" t="s">
        <v>67</v>
      </c>
      <c r="G96" s="5" t="s">
        <v>2708</v>
      </c>
      <c r="H96" s="5" t="s">
        <v>2709</v>
      </c>
      <c r="I96" s="5" t="s">
        <v>61</v>
      </c>
      <c r="J96" s="5" t="s">
        <v>50</v>
      </c>
      <c r="K96" s="5" t="s">
        <v>50</v>
      </c>
      <c r="L96" s="30" t="s">
        <v>2463</v>
      </c>
      <c r="M96" s="30" t="s">
        <v>2475</v>
      </c>
    </row>
    <row r="97" spans="1:13" x14ac:dyDescent="0.25">
      <c r="A97" s="27" t="str">
        <f t="shared" si="1"/>
        <v>14202978AGUALINDA LOTE 1</v>
      </c>
      <c r="B97" s="5">
        <v>14202978</v>
      </c>
      <c r="C97" s="5" t="s">
        <v>308</v>
      </c>
      <c r="D97" s="5">
        <v>3162536902</v>
      </c>
      <c r="E97" s="5" t="s">
        <v>309</v>
      </c>
      <c r="F97" s="5" t="s">
        <v>87</v>
      </c>
      <c r="G97" s="5" t="s">
        <v>310</v>
      </c>
      <c r="H97" s="5" t="s">
        <v>311</v>
      </c>
      <c r="I97" s="5" t="s">
        <v>55</v>
      </c>
      <c r="J97" s="5" t="s">
        <v>312</v>
      </c>
      <c r="K97" s="5" t="s">
        <v>312</v>
      </c>
      <c r="L97" s="31" t="s">
        <v>2465</v>
      </c>
      <c r="M97" s="31" t="s">
        <v>2466</v>
      </c>
    </row>
    <row r="98" spans="1:13" x14ac:dyDescent="0.25">
      <c r="A98" s="27" t="str">
        <f t="shared" si="1"/>
        <v>14248235PALOMAR DE ANTONIO</v>
      </c>
      <c r="B98" s="5">
        <v>14248235</v>
      </c>
      <c r="C98" s="5" t="s">
        <v>2710</v>
      </c>
      <c r="D98" s="5">
        <v>3006727905</v>
      </c>
      <c r="E98" s="5" t="s">
        <v>313</v>
      </c>
      <c r="F98" s="5" t="s">
        <v>178</v>
      </c>
      <c r="G98" s="5" t="s">
        <v>50</v>
      </c>
      <c r="H98" s="5" t="s">
        <v>50</v>
      </c>
      <c r="I98" s="5" t="s">
        <v>50</v>
      </c>
      <c r="J98" s="5" t="s">
        <v>50</v>
      </c>
      <c r="K98" s="5" t="s">
        <v>50</v>
      </c>
      <c r="L98" s="30"/>
      <c r="M98" s="30"/>
    </row>
    <row r="99" spans="1:13" x14ac:dyDescent="0.25">
      <c r="A99" s="27" t="str">
        <f t="shared" si="1"/>
        <v>14977509PAZ Y FLORA</v>
      </c>
      <c r="B99" s="5">
        <v>14977509</v>
      </c>
      <c r="C99" s="5" t="s">
        <v>2711</v>
      </c>
      <c r="D99" s="5">
        <v>3166566581</v>
      </c>
      <c r="E99" s="5" t="s">
        <v>2712</v>
      </c>
      <c r="F99" s="5" t="s">
        <v>97</v>
      </c>
      <c r="G99" s="34" t="s">
        <v>2713</v>
      </c>
      <c r="H99" s="34" t="s">
        <v>2714</v>
      </c>
      <c r="I99" s="5" t="s">
        <v>55</v>
      </c>
      <c r="J99" s="5" t="s">
        <v>139</v>
      </c>
      <c r="K99" s="5" t="s">
        <v>139</v>
      </c>
      <c r="L99" s="31" t="s">
        <v>2463</v>
      </c>
      <c r="M99" s="31" t="s">
        <v>2119</v>
      </c>
    </row>
    <row r="100" spans="1:13" x14ac:dyDescent="0.25">
      <c r="A100" s="27" t="str">
        <f t="shared" si="1"/>
        <v>17054110RECUERDO</v>
      </c>
      <c r="B100" s="5">
        <v>17054110</v>
      </c>
      <c r="C100" s="5" t="s">
        <v>2715</v>
      </c>
      <c r="D100" s="5">
        <v>3241237948</v>
      </c>
      <c r="E100" s="5" t="s">
        <v>301</v>
      </c>
      <c r="F100" s="5" t="s">
        <v>72</v>
      </c>
      <c r="G100" s="5" t="s">
        <v>314</v>
      </c>
      <c r="H100" s="5" t="s">
        <v>315</v>
      </c>
      <c r="I100" s="5" t="s">
        <v>55</v>
      </c>
      <c r="J100" s="5" t="s">
        <v>257</v>
      </c>
      <c r="K100" s="5" t="s">
        <v>316</v>
      </c>
      <c r="L100" s="30" t="s">
        <v>2465</v>
      </c>
      <c r="M100" s="30" t="s">
        <v>2470</v>
      </c>
    </row>
    <row r="101" spans="1:13" x14ac:dyDescent="0.25">
      <c r="A101" s="27" t="str">
        <f t="shared" si="1"/>
        <v>17060119LA PERDIZ</v>
      </c>
      <c r="B101" s="5">
        <v>17060119</v>
      </c>
      <c r="C101" s="5" t="s">
        <v>2716</v>
      </c>
      <c r="D101" s="5" t="s">
        <v>50</v>
      </c>
      <c r="E101" s="5" t="s">
        <v>317</v>
      </c>
      <c r="F101" s="5" t="s">
        <v>72</v>
      </c>
      <c r="G101" s="5" t="s">
        <v>121</v>
      </c>
      <c r="H101" s="5" t="s">
        <v>318</v>
      </c>
      <c r="I101" s="5" t="s">
        <v>50</v>
      </c>
      <c r="J101" s="5" t="s">
        <v>50</v>
      </c>
      <c r="K101" s="5" t="s">
        <v>50</v>
      </c>
      <c r="L101" s="31" t="s">
        <v>2463</v>
      </c>
      <c r="M101" s="31" t="s">
        <v>2478</v>
      </c>
    </row>
    <row r="102" spans="1:13" x14ac:dyDescent="0.25">
      <c r="A102" s="27" t="str">
        <f t="shared" si="1"/>
        <v>17085002SAN ISIDRO</v>
      </c>
      <c r="B102" s="5">
        <v>17085002</v>
      </c>
      <c r="C102" s="5" t="s">
        <v>319</v>
      </c>
      <c r="D102" s="5">
        <v>3105501358</v>
      </c>
      <c r="E102" s="5" t="s">
        <v>96</v>
      </c>
      <c r="F102" s="5" t="s">
        <v>97</v>
      </c>
      <c r="G102" s="5" t="s">
        <v>320</v>
      </c>
      <c r="H102" s="5" t="s">
        <v>321</v>
      </c>
      <c r="I102" s="5" t="s">
        <v>55</v>
      </c>
      <c r="J102" s="5" t="s">
        <v>322</v>
      </c>
      <c r="K102" s="5" t="s">
        <v>50</v>
      </c>
      <c r="L102" s="30"/>
      <c r="M102" s="30"/>
    </row>
    <row r="103" spans="1:13" x14ac:dyDescent="0.25">
      <c r="A103" s="27" t="str">
        <f t="shared" si="1"/>
        <v>17095634LOS MONTES</v>
      </c>
      <c r="B103" s="5">
        <v>17095634</v>
      </c>
      <c r="C103" s="5" t="s">
        <v>323</v>
      </c>
      <c r="D103" s="5">
        <v>3125494616</v>
      </c>
      <c r="E103" s="5" t="s">
        <v>324</v>
      </c>
      <c r="F103" s="5" t="s">
        <v>234</v>
      </c>
      <c r="G103" s="5" t="s">
        <v>325</v>
      </c>
      <c r="H103" s="5" t="s">
        <v>326</v>
      </c>
      <c r="I103" s="5" t="s">
        <v>61</v>
      </c>
      <c r="J103" s="5" t="s">
        <v>153</v>
      </c>
      <c r="K103" s="5" t="s">
        <v>153</v>
      </c>
      <c r="L103" s="31" t="s">
        <v>2465</v>
      </c>
      <c r="M103" s="31" t="s">
        <v>2470</v>
      </c>
    </row>
    <row r="104" spans="1:13" x14ac:dyDescent="0.25">
      <c r="A104" s="27" t="str">
        <f t="shared" si="1"/>
        <v>17107572EL MIRADOR</v>
      </c>
      <c r="B104" s="5">
        <v>17107572</v>
      </c>
      <c r="C104" s="5" t="s">
        <v>327</v>
      </c>
      <c r="D104" s="5">
        <v>3158923591</v>
      </c>
      <c r="E104" s="5" t="s">
        <v>136</v>
      </c>
      <c r="F104" s="5" t="s">
        <v>234</v>
      </c>
      <c r="G104" s="5" t="s">
        <v>328</v>
      </c>
      <c r="H104" s="5" t="s">
        <v>329</v>
      </c>
      <c r="I104" s="5" t="s">
        <v>55</v>
      </c>
      <c r="J104" s="5" t="s">
        <v>181</v>
      </c>
      <c r="K104" s="5" t="s">
        <v>181</v>
      </c>
      <c r="L104" s="30" t="s">
        <v>2465</v>
      </c>
      <c r="M104" s="30" t="s">
        <v>2470</v>
      </c>
    </row>
    <row r="105" spans="1:13" x14ac:dyDescent="0.25">
      <c r="A105" s="27" t="str">
        <f t="shared" si="1"/>
        <v>17111093LOS TUNOS</v>
      </c>
      <c r="B105" s="5">
        <v>17111093</v>
      </c>
      <c r="C105" s="5" t="s">
        <v>2194</v>
      </c>
      <c r="D105" s="5" t="s">
        <v>50</v>
      </c>
      <c r="E105" s="5" t="s">
        <v>2105</v>
      </c>
      <c r="F105" s="5" t="s">
        <v>92</v>
      </c>
      <c r="G105" s="5" t="s">
        <v>2195</v>
      </c>
      <c r="H105" s="5" t="s">
        <v>2196</v>
      </c>
      <c r="I105" s="5" t="s">
        <v>55</v>
      </c>
      <c r="J105" s="5" t="s">
        <v>350</v>
      </c>
      <c r="K105" s="5" t="s">
        <v>350</v>
      </c>
      <c r="L105" s="31"/>
      <c r="M105" s="31"/>
    </row>
    <row r="106" spans="1:13" x14ac:dyDescent="0.25">
      <c r="A106" s="27" t="str">
        <f t="shared" si="1"/>
        <v>17142029MARGARITAS</v>
      </c>
      <c r="B106" s="5">
        <v>17142029</v>
      </c>
      <c r="C106" s="5" t="s">
        <v>2717</v>
      </c>
      <c r="D106" s="5">
        <v>3024144873</v>
      </c>
      <c r="E106" s="5" t="s">
        <v>145</v>
      </c>
      <c r="F106" s="5" t="s">
        <v>145</v>
      </c>
      <c r="G106" s="5" t="s">
        <v>330</v>
      </c>
      <c r="H106" s="5" t="s">
        <v>331</v>
      </c>
      <c r="I106" s="5" t="s">
        <v>55</v>
      </c>
      <c r="J106" s="5" t="s">
        <v>50</v>
      </c>
      <c r="K106" s="5" t="s">
        <v>50</v>
      </c>
      <c r="L106" s="30" t="s">
        <v>2465</v>
      </c>
      <c r="M106" s="30" t="s">
        <v>2470</v>
      </c>
    </row>
    <row r="107" spans="1:13" x14ac:dyDescent="0.25">
      <c r="A107" s="27" t="str">
        <f t="shared" si="1"/>
        <v>17161776CLARO DE LUNA</v>
      </c>
      <c r="B107" s="5">
        <v>17161776</v>
      </c>
      <c r="C107" s="5" t="s">
        <v>2718</v>
      </c>
      <c r="D107" s="5">
        <v>3202158583</v>
      </c>
      <c r="E107" s="5" t="s">
        <v>332</v>
      </c>
      <c r="F107" s="5" t="s">
        <v>178</v>
      </c>
      <c r="G107" s="5" t="s">
        <v>333</v>
      </c>
      <c r="H107" s="5" t="s">
        <v>334</v>
      </c>
      <c r="I107" s="5" t="s">
        <v>61</v>
      </c>
      <c r="J107" s="5" t="s">
        <v>50</v>
      </c>
      <c r="K107" s="5" t="s">
        <v>50</v>
      </c>
      <c r="L107" s="31" t="s">
        <v>2465</v>
      </c>
      <c r="M107" s="31" t="s">
        <v>2470</v>
      </c>
    </row>
    <row r="108" spans="1:13" x14ac:dyDescent="0.25">
      <c r="A108" s="27" t="str">
        <f t="shared" si="1"/>
        <v>17177496AGUALINDA</v>
      </c>
      <c r="B108" s="5">
        <v>17177496</v>
      </c>
      <c r="C108" s="5" t="s">
        <v>335</v>
      </c>
      <c r="D108" s="5">
        <v>3134704591</v>
      </c>
      <c r="E108" s="5" t="s">
        <v>267</v>
      </c>
      <c r="F108" s="5" t="s">
        <v>87</v>
      </c>
      <c r="G108" s="5" t="s">
        <v>336</v>
      </c>
      <c r="H108" s="5" t="s">
        <v>337</v>
      </c>
      <c r="I108" s="5" t="s">
        <v>55</v>
      </c>
      <c r="J108" s="5" t="s">
        <v>338</v>
      </c>
      <c r="K108" s="5" t="s">
        <v>338</v>
      </c>
      <c r="L108" s="30" t="s">
        <v>2463</v>
      </c>
      <c r="M108" s="30" t="s">
        <v>2487</v>
      </c>
    </row>
    <row r="109" spans="1:13" x14ac:dyDescent="0.25">
      <c r="A109" s="27" t="str">
        <f t="shared" si="1"/>
        <v>17184256EL CANASTO</v>
      </c>
      <c r="B109" s="5">
        <v>17184256</v>
      </c>
      <c r="C109" s="5" t="s">
        <v>2719</v>
      </c>
      <c r="D109" s="5">
        <v>3197826010</v>
      </c>
      <c r="E109" s="5" t="s">
        <v>339</v>
      </c>
      <c r="F109" s="5" t="s">
        <v>340</v>
      </c>
      <c r="G109" s="34" t="s">
        <v>2720</v>
      </c>
      <c r="H109" s="34" t="s">
        <v>2721</v>
      </c>
      <c r="I109" s="5" t="s">
        <v>55</v>
      </c>
      <c r="J109" s="5" t="s">
        <v>350</v>
      </c>
      <c r="K109" s="5" t="s">
        <v>350</v>
      </c>
      <c r="L109" s="31" t="s">
        <v>2465</v>
      </c>
      <c r="M109" s="31" t="s">
        <v>2488</v>
      </c>
    </row>
    <row r="110" spans="1:13" x14ac:dyDescent="0.25">
      <c r="A110" s="27" t="str">
        <f t="shared" si="1"/>
        <v>17191659EL PORVENIR</v>
      </c>
      <c r="B110" s="5">
        <v>17191659</v>
      </c>
      <c r="C110" s="5" t="s">
        <v>2722</v>
      </c>
      <c r="D110" s="5">
        <v>3213058810</v>
      </c>
      <c r="E110" s="5" t="s">
        <v>376</v>
      </c>
      <c r="F110" s="5" t="s">
        <v>97</v>
      </c>
      <c r="G110" s="34" t="s">
        <v>2723</v>
      </c>
      <c r="H110" s="34" t="s">
        <v>2724</v>
      </c>
      <c r="I110" s="5" t="s">
        <v>55</v>
      </c>
      <c r="J110" s="5" t="s">
        <v>350</v>
      </c>
      <c r="K110" s="5" t="s">
        <v>350</v>
      </c>
      <c r="L110" s="30" t="s">
        <v>2463</v>
      </c>
      <c r="M110" s="30" t="s">
        <v>2120</v>
      </c>
    </row>
    <row r="111" spans="1:13" x14ac:dyDescent="0.25">
      <c r="A111" s="27" t="str">
        <f t="shared" si="1"/>
        <v>17192055ARENERA</v>
      </c>
      <c r="B111" s="5">
        <v>17192055</v>
      </c>
      <c r="C111" s="5" t="s">
        <v>341</v>
      </c>
      <c r="D111" s="5" t="s">
        <v>342</v>
      </c>
      <c r="E111" s="5" t="s">
        <v>343</v>
      </c>
      <c r="F111" s="5" t="s">
        <v>72</v>
      </c>
      <c r="G111" s="5" t="s">
        <v>344</v>
      </c>
      <c r="H111" s="5" t="s">
        <v>345</v>
      </c>
      <c r="I111" s="5" t="s">
        <v>61</v>
      </c>
      <c r="J111" s="5" t="s">
        <v>50</v>
      </c>
      <c r="K111" s="5" t="s">
        <v>50</v>
      </c>
      <c r="L111" s="31" t="s">
        <v>2463</v>
      </c>
      <c r="M111" s="31" t="s">
        <v>2489</v>
      </c>
    </row>
    <row r="112" spans="1:13" x14ac:dyDescent="0.25">
      <c r="A112" s="27" t="str">
        <f t="shared" si="1"/>
        <v>17196070LOS PINOS</v>
      </c>
      <c r="B112" s="5">
        <v>17196070</v>
      </c>
      <c r="C112" s="5" t="s">
        <v>2725</v>
      </c>
      <c r="D112" s="5">
        <v>3142188867</v>
      </c>
      <c r="E112" s="5" t="s">
        <v>103</v>
      </c>
      <c r="F112" s="5" t="s">
        <v>346</v>
      </c>
      <c r="G112" s="34" t="s">
        <v>2726</v>
      </c>
      <c r="H112" s="34" t="s">
        <v>2727</v>
      </c>
      <c r="I112" s="5" t="s">
        <v>55</v>
      </c>
      <c r="J112" s="5" t="s">
        <v>2728</v>
      </c>
      <c r="K112" s="5" t="s">
        <v>322</v>
      </c>
      <c r="L112" s="30" t="s">
        <v>2465</v>
      </c>
      <c r="M112" s="30" t="s">
        <v>2470</v>
      </c>
    </row>
    <row r="113" spans="1:13" x14ac:dyDescent="0.25">
      <c r="A113" s="27" t="str">
        <f t="shared" si="1"/>
        <v>17196070EL CERRITO</v>
      </c>
      <c r="B113" s="5">
        <v>17196070</v>
      </c>
      <c r="C113" s="5" t="s">
        <v>2725</v>
      </c>
      <c r="D113" s="5">
        <v>3112209648</v>
      </c>
      <c r="E113" s="5" t="s">
        <v>347</v>
      </c>
      <c r="F113" s="5" t="s">
        <v>346</v>
      </c>
      <c r="G113" s="5" t="s">
        <v>348</v>
      </c>
      <c r="H113" s="5" t="s">
        <v>349</v>
      </c>
      <c r="I113" s="5" t="s">
        <v>55</v>
      </c>
      <c r="J113" s="5" t="s">
        <v>350</v>
      </c>
      <c r="K113" s="5" t="s">
        <v>350</v>
      </c>
      <c r="L113" s="31"/>
      <c r="M113" s="31"/>
    </row>
    <row r="114" spans="1:13" x14ac:dyDescent="0.25">
      <c r="A114" s="27" t="str">
        <f t="shared" si="1"/>
        <v>17422731AGUA LINDA</v>
      </c>
      <c r="B114" s="5">
        <v>17422731</v>
      </c>
      <c r="C114" s="5" t="s">
        <v>2197</v>
      </c>
      <c r="D114" s="5">
        <v>3155539141</v>
      </c>
      <c r="E114" s="5" t="s">
        <v>365</v>
      </c>
      <c r="F114" s="5" t="s">
        <v>87</v>
      </c>
      <c r="G114" s="5" t="s">
        <v>2198</v>
      </c>
      <c r="H114" s="5" t="s">
        <v>2199</v>
      </c>
      <c r="I114" s="5" t="s">
        <v>61</v>
      </c>
      <c r="J114" s="5" t="s">
        <v>50</v>
      </c>
      <c r="K114" s="5" t="s">
        <v>50</v>
      </c>
      <c r="L114" s="30" t="s">
        <v>2463</v>
      </c>
      <c r="M114" s="30" t="s">
        <v>2490</v>
      </c>
    </row>
    <row r="115" spans="1:13" x14ac:dyDescent="0.25">
      <c r="A115" s="27" t="str">
        <f t="shared" si="1"/>
        <v>17773448LOS PINOS</v>
      </c>
      <c r="B115" s="5">
        <v>17773448</v>
      </c>
      <c r="C115" s="5" t="s">
        <v>2729</v>
      </c>
      <c r="D115" s="5">
        <v>3042869109</v>
      </c>
      <c r="E115" s="5" t="s">
        <v>103</v>
      </c>
      <c r="F115" s="5" t="s">
        <v>78</v>
      </c>
      <c r="G115" s="5" t="s">
        <v>351</v>
      </c>
      <c r="H115" s="5" t="s">
        <v>352</v>
      </c>
      <c r="I115" s="5" t="s">
        <v>55</v>
      </c>
      <c r="J115" s="5" t="s">
        <v>353</v>
      </c>
      <c r="K115" s="5" t="s">
        <v>354</v>
      </c>
      <c r="L115" s="31" t="s">
        <v>2465</v>
      </c>
      <c r="M115" s="31" t="s">
        <v>2470</v>
      </c>
    </row>
    <row r="116" spans="1:13" x14ac:dyDescent="0.25">
      <c r="A116" s="27" t="str">
        <f t="shared" si="1"/>
        <v>19082244CEREZO 4</v>
      </c>
      <c r="B116" s="5">
        <v>19082244</v>
      </c>
      <c r="C116" s="5" t="s">
        <v>355</v>
      </c>
      <c r="D116" s="5">
        <v>3229238553</v>
      </c>
      <c r="E116" s="5" t="s">
        <v>356</v>
      </c>
      <c r="F116" s="5" t="s">
        <v>72</v>
      </c>
      <c r="G116" s="5" t="s">
        <v>357</v>
      </c>
      <c r="H116" s="5" t="s">
        <v>358</v>
      </c>
      <c r="I116" s="5" t="s">
        <v>61</v>
      </c>
      <c r="J116" s="5" t="s">
        <v>359</v>
      </c>
      <c r="K116" s="5" t="s">
        <v>359</v>
      </c>
      <c r="L116" s="30" t="s">
        <v>2465</v>
      </c>
      <c r="M116" s="30" t="s">
        <v>2470</v>
      </c>
    </row>
    <row r="117" spans="1:13" x14ac:dyDescent="0.25">
      <c r="A117" s="27" t="str">
        <f t="shared" si="1"/>
        <v>19084113GUANSA</v>
      </c>
      <c r="B117" s="5">
        <v>19084113</v>
      </c>
      <c r="C117" s="5" t="s">
        <v>360</v>
      </c>
      <c r="D117" s="5">
        <v>3112016205</v>
      </c>
      <c r="E117" s="5" t="s">
        <v>361</v>
      </c>
      <c r="F117" s="5" t="s">
        <v>178</v>
      </c>
      <c r="G117" s="5" t="s">
        <v>362</v>
      </c>
      <c r="H117" s="5" t="s">
        <v>363</v>
      </c>
      <c r="I117" s="5" t="s">
        <v>55</v>
      </c>
      <c r="J117" s="5" t="s">
        <v>50</v>
      </c>
      <c r="K117" s="5" t="s">
        <v>50</v>
      </c>
      <c r="L117" s="31" t="s">
        <v>2465</v>
      </c>
      <c r="M117" s="31" t="s">
        <v>2466</v>
      </c>
    </row>
    <row r="118" spans="1:13" x14ac:dyDescent="0.25">
      <c r="A118" s="27" t="str">
        <f t="shared" si="1"/>
        <v>19119784AGUA LINDA</v>
      </c>
      <c r="B118" s="5">
        <v>19119784</v>
      </c>
      <c r="C118" s="5" t="s">
        <v>364</v>
      </c>
      <c r="D118" s="5">
        <v>3002580705</v>
      </c>
      <c r="E118" s="5" t="s">
        <v>365</v>
      </c>
      <c r="F118" s="5" t="s">
        <v>87</v>
      </c>
      <c r="G118" s="5" t="s">
        <v>366</v>
      </c>
      <c r="H118" s="5" t="s">
        <v>367</v>
      </c>
      <c r="I118" s="5" t="s">
        <v>55</v>
      </c>
      <c r="J118" s="5" t="s">
        <v>50</v>
      </c>
      <c r="K118" s="5" t="s">
        <v>50</v>
      </c>
      <c r="L118" s="30" t="s">
        <v>2465</v>
      </c>
      <c r="M118" s="30" t="s">
        <v>2476</v>
      </c>
    </row>
    <row r="119" spans="1:13" x14ac:dyDescent="0.25">
      <c r="A119" s="27" t="str">
        <f t="shared" si="1"/>
        <v>19126540ACAPULCO</v>
      </c>
      <c r="B119" s="5">
        <v>19126540</v>
      </c>
      <c r="C119" s="5" t="s">
        <v>2730</v>
      </c>
      <c r="D119" s="5">
        <v>3172984350</v>
      </c>
      <c r="E119" s="5" t="s">
        <v>368</v>
      </c>
      <c r="F119" s="5" t="s">
        <v>234</v>
      </c>
      <c r="G119" s="5" t="s">
        <v>369</v>
      </c>
      <c r="H119" s="5" t="s">
        <v>370</v>
      </c>
      <c r="I119" s="5" t="s">
        <v>55</v>
      </c>
      <c r="J119" s="5" t="s">
        <v>371</v>
      </c>
      <c r="K119" s="5" t="s">
        <v>50</v>
      </c>
      <c r="L119" s="31" t="s">
        <v>2463</v>
      </c>
      <c r="M119" s="31" t="s">
        <v>2467</v>
      </c>
    </row>
    <row r="120" spans="1:13" x14ac:dyDescent="0.25">
      <c r="A120" s="27" t="str">
        <f t="shared" si="1"/>
        <v>19131062EL POTRERITO</v>
      </c>
      <c r="B120" s="5">
        <v>19131062</v>
      </c>
      <c r="C120" s="5" t="s">
        <v>2731</v>
      </c>
      <c r="D120" s="5">
        <v>3170486445</v>
      </c>
      <c r="E120" s="5" t="s">
        <v>372</v>
      </c>
      <c r="F120" s="5" t="s">
        <v>178</v>
      </c>
      <c r="G120" s="5" t="s">
        <v>373</v>
      </c>
      <c r="H120" s="5" t="s">
        <v>374</v>
      </c>
      <c r="I120" s="5" t="s">
        <v>85</v>
      </c>
      <c r="J120" s="5" t="s">
        <v>375</v>
      </c>
      <c r="K120" s="5" t="s">
        <v>375</v>
      </c>
      <c r="L120" s="30" t="s">
        <v>2463</v>
      </c>
      <c r="M120" s="30" t="s">
        <v>2491</v>
      </c>
    </row>
    <row r="121" spans="1:13" x14ac:dyDescent="0.25">
      <c r="A121" s="27" t="str">
        <f t="shared" si="1"/>
        <v>19131062EL PORVENIR</v>
      </c>
      <c r="B121" s="5">
        <v>19131062</v>
      </c>
      <c r="C121" s="5" t="s">
        <v>2731</v>
      </c>
      <c r="D121" s="5">
        <v>3190486455</v>
      </c>
      <c r="E121" s="5" t="s">
        <v>376</v>
      </c>
      <c r="F121" s="5" t="s">
        <v>178</v>
      </c>
      <c r="G121" s="5" t="s">
        <v>223</v>
      </c>
      <c r="H121" s="5" t="s">
        <v>377</v>
      </c>
      <c r="I121" s="5" t="s">
        <v>55</v>
      </c>
      <c r="J121" s="5" t="s">
        <v>70</v>
      </c>
      <c r="K121" s="5" t="s">
        <v>70</v>
      </c>
      <c r="L121" s="31" t="s">
        <v>2465</v>
      </c>
      <c r="M121" s="31" t="s">
        <v>2470</v>
      </c>
    </row>
    <row r="122" spans="1:13" x14ac:dyDescent="0.25">
      <c r="A122" s="27" t="str">
        <f t="shared" si="1"/>
        <v>19135111SAN JOSE</v>
      </c>
      <c r="B122" s="5">
        <v>19135111</v>
      </c>
      <c r="C122" s="5" t="s">
        <v>2732</v>
      </c>
      <c r="D122" s="5">
        <v>3134279109</v>
      </c>
      <c r="E122" s="5" t="s">
        <v>378</v>
      </c>
      <c r="F122" s="5" t="s">
        <v>64</v>
      </c>
      <c r="G122" s="5" t="s">
        <v>50</v>
      </c>
      <c r="H122" s="5" t="s">
        <v>50</v>
      </c>
      <c r="I122" s="5" t="s">
        <v>55</v>
      </c>
      <c r="J122" s="5" t="s">
        <v>153</v>
      </c>
      <c r="K122" s="5" t="s">
        <v>50</v>
      </c>
      <c r="L122" s="30"/>
      <c r="M122" s="30"/>
    </row>
    <row r="123" spans="1:13" x14ac:dyDescent="0.25">
      <c r="A123" s="27" t="str">
        <f t="shared" si="1"/>
        <v>19151342SAN JORGE</v>
      </c>
      <c r="B123" s="5">
        <v>19151342</v>
      </c>
      <c r="C123" s="5" t="s">
        <v>2733</v>
      </c>
      <c r="D123" s="5" t="s">
        <v>50</v>
      </c>
      <c r="E123" s="5" t="s">
        <v>379</v>
      </c>
      <c r="F123" s="5" t="s">
        <v>97</v>
      </c>
      <c r="G123" s="5" t="s">
        <v>380</v>
      </c>
      <c r="H123" s="5" t="s">
        <v>381</v>
      </c>
      <c r="I123" s="5" t="s">
        <v>55</v>
      </c>
      <c r="J123" s="5" t="s">
        <v>382</v>
      </c>
      <c r="K123" s="5" t="s">
        <v>382</v>
      </c>
      <c r="L123" s="31" t="s">
        <v>2465</v>
      </c>
      <c r="M123" s="31" t="s">
        <v>2470</v>
      </c>
    </row>
    <row r="124" spans="1:13" x14ac:dyDescent="0.25">
      <c r="A124" s="27" t="str">
        <f t="shared" si="1"/>
        <v>19158529CASTILLA</v>
      </c>
      <c r="B124" s="5">
        <v>19158529</v>
      </c>
      <c r="C124" s="5" t="s">
        <v>2734</v>
      </c>
      <c r="D124" s="5">
        <v>3017472527</v>
      </c>
      <c r="E124" s="5" t="s">
        <v>383</v>
      </c>
      <c r="F124" s="5" t="s">
        <v>189</v>
      </c>
      <c r="G124" s="34" t="s">
        <v>2735</v>
      </c>
      <c r="H124" s="34" t="s">
        <v>2736</v>
      </c>
      <c r="I124" s="5" t="s">
        <v>55</v>
      </c>
      <c r="J124" s="5" t="s">
        <v>384</v>
      </c>
      <c r="K124" s="5" t="s">
        <v>385</v>
      </c>
      <c r="L124" s="30" t="s">
        <v>2465</v>
      </c>
      <c r="M124" s="30" t="s">
        <v>2470</v>
      </c>
    </row>
    <row r="125" spans="1:13" x14ac:dyDescent="0.25">
      <c r="A125" s="27" t="str">
        <f t="shared" si="1"/>
        <v>19173492LA ESPERANZA</v>
      </c>
      <c r="B125" s="5">
        <v>19173492</v>
      </c>
      <c r="C125" s="5" t="s">
        <v>2737</v>
      </c>
      <c r="D125" s="5">
        <v>3134772015</v>
      </c>
      <c r="E125" s="5" t="s">
        <v>216</v>
      </c>
      <c r="F125" s="5" t="s">
        <v>1838</v>
      </c>
      <c r="G125" s="5" t="s">
        <v>2738</v>
      </c>
      <c r="H125" s="5" t="s">
        <v>2739</v>
      </c>
      <c r="I125" s="5" t="s">
        <v>55</v>
      </c>
      <c r="J125" s="5" t="s">
        <v>262</v>
      </c>
      <c r="K125" s="5" t="s">
        <v>262</v>
      </c>
      <c r="L125" s="31" t="s">
        <v>2463</v>
      </c>
      <c r="M125" s="31" t="s">
        <v>2472</v>
      </c>
    </row>
    <row r="126" spans="1:13" x14ac:dyDescent="0.25">
      <c r="A126" s="27" t="str">
        <f t="shared" si="1"/>
        <v>19173823SAN ISIDRO</v>
      </c>
      <c r="B126" s="5">
        <v>19173823</v>
      </c>
      <c r="C126" s="5" t="s">
        <v>2740</v>
      </c>
      <c r="D126" s="5" t="s">
        <v>50</v>
      </c>
      <c r="E126" s="5" t="s">
        <v>96</v>
      </c>
      <c r="F126" s="5" t="s">
        <v>64</v>
      </c>
      <c r="G126" s="5" t="s">
        <v>386</v>
      </c>
      <c r="H126" s="5" t="s">
        <v>387</v>
      </c>
      <c r="I126" s="5" t="s">
        <v>55</v>
      </c>
      <c r="J126" s="5" t="s">
        <v>50</v>
      </c>
      <c r="K126" s="5" t="s">
        <v>50</v>
      </c>
      <c r="L126" s="30" t="s">
        <v>2463</v>
      </c>
      <c r="M126" s="30" t="s">
        <v>2472</v>
      </c>
    </row>
    <row r="127" spans="1:13" x14ac:dyDescent="0.25">
      <c r="A127" s="27" t="str">
        <f t="shared" si="1"/>
        <v>19179463EL DIAMANTE</v>
      </c>
      <c r="B127" s="5">
        <v>19179463</v>
      </c>
      <c r="C127" s="5" t="s">
        <v>2741</v>
      </c>
      <c r="D127" s="5">
        <v>3158344313</v>
      </c>
      <c r="E127" s="5" t="s">
        <v>388</v>
      </c>
      <c r="F127" s="5" t="s">
        <v>234</v>
      </c>
      <c r="G127" s="5" t="s">
        <v>389</v>
      </c>
      <c r="H127" s="5" t="s">
        <v>390</v>
      </c>
      <c r="I127" s="5" t="s">
        <v>55</v>
      </c>
      <c r="J127" s="5" t="s">
        <v>322</v>
      </c>
      <c r="K127" s="5" t="s">
        <v>50</v>
      </c>
      <c r="L127" s="31" t="s">
        <v>2465</v>
      </c>
      <c r="M127" s="31" t="s">
        <v>2466</v>
      </c>
    </row>
    <row r="128" spans="1:13" x14ac:dyDescent="0.25">
      <c r="A128" s="27" t="str">
        <f t="shared" si="1"/>
        <v>19192515LA ESMERALDA</v>
      </c>
      <c r="B128" s="5">
        <v>19192515</v>
      </c>
      <c r="C128" s="5" t="s">
        <v>2742</v>
      </c>
      <c r="D128" s="5">
        <v>3202239012</v>
      </c>
      <c r="E128" s="5" t="s">
        <v>144</v>
      </c>
      <c r="F128" s="5" t="s">
        <v>87</v>
      </c>
      <c r="G128" s="34" t="s">
        <v>2630</v>
      </c>
      <c r="H128" s="34" t="s">
        <v>2743</v>
      </c>
      <c r="I128" s="5" t="s">
        <v>55</v>
      </c>
      <c r="J128" s="5" t="s">
        <v>2200</v>
      </c>
      <c r="K128" s="5" t="s">
        <v>481</v>
      </c>
      <c r="L128" s="30"/>
      <c r="M128" s="30"/>
    </row>
    <row r="129" spans="1:13" x14ac:dyDescent="0.25">
      <c r="A129" s="27" t="str">
        <f t="shared" si="1"/>
        <v>19196737LA GARDENIA</v>
      </c>
      <c r="B129" s="36">
        <v>19196737</v>
      </c>
      <c r="C129" s="5" t="s">
        <v>2744</v>
      </c>
      <c r="D129" s="5">
        <v>3142433249</v>
      </c>
      <c r="E129" s="5" t="s">
        <v>391</v>
      </c>
      <c r="F129" s="5" t="s">
        <v>78</v>
      </c>
      <c r="G129" s="5" t="s">
        <v>392</v>
      </c>
      <c r="H129" s="5" t="s">
        <v>393</v>
      </c>
      <c r="I129" s="5" t="s">
        <v>50</v>
      </c>
      <c r="J129" s="5" t="s">
        <v>50</v>
      </c>
      <c r="K129" s="5" t="s">
        <v>50</v>
      </c>
      <c r="L129" s="31" t="s">
        <v>2463</v>
      </c>
      <c r="M129" s="31" t="s">
        <v>2119</v>
      </c>
    </row>
    <row r="130" spans="1:13" x14ac:dyDescent="0.25">
      <c r="A130" s="27" t="str">
        <f t="shared" ref="A130:A193" si="2">B130&amp;E130</f>
        <v>19211349LA PLAYITA</v>
      </c>
      <c r="B130" s="5">
        <v>19211349</v>
      </c>
      <c r="C130" s="5" t="s">
        <v>394</v>
      </c>
      <c r="D130" s="5">
        <v>3138157569</v>
      </c>
      <c r="E130" s="5" t="s">
        <v>395</v>
      </c>
      <c r="F130" s="5" t="s">
        <v>396</v>
      </c>
      <c r="G130" s="34" t="s">
        <v>2745</v>
      </c>
      <c r="H130" s="34" t="s">
        <v>2746</v>
      </c>
      <c r="I130" s="5" t="s">
        <v>55</v>
      </c>
      <c r="J130" s="5" t="s">
        <v>397</v>
      </c>
      <c r="K130" s="5" t="s">
        <v>135</v>
      </c>
      <c r="L130" s="30" t="s">
        <v>2465</v>
      </c>
      <c r="M130" s="30" t="s">
        <v>2470</v>
      </c>
    </row>
    <row r="131" spans="1:13" x14ac:dyDescent="0.25">
      <c r="A131" s="27" t="str">
        <f t="shared" si="2"/>
        <v>19216154SAN ANTONIO</v>
      </c>
      <c r="B131" s="5">
        <v>19216154</v>
      </c>
      <c r="C131" s="5" t="s">
        <v>398</v>
      </c>
      <c r="D131" s="5" t="s">
        <v>50</v>
      </c>
      <c r="E131" s="5" t="s">
        <v>161</v>
      </c>
      <c r="F131" s="5" t="s">
        <v>234</v>
      </c>
      <c r="G131" s="5" t="s">
        <v>399</v>
      </c>
      <c r="H131" s="5" t="s">
        <v>400</v>
      </c>
      <c r="I131" s="5" t="s">
        <v>50</v>
      </c>
      <c r="J131" s="5" t="s">
        <v>50</v>
      </c>
      <c r="K131" s="5" t="s">
        <v>50</v>
      </c>
      <c r="L131" s="31" t="s">
        <v>2463</v>
      </c>
      <c r="M131" s="31" t="s">
        <v>2464</v>
      </c>
    </row>
    <row r="132" spans="1:13" x14ac:dyDescent="0.25">
      <c r="A132" s="27" t="str">
        <f t="shared" si="2"/>
        <v>19223757AGUA DULCE</v>
      </c>
      <c r="B132" s="5">
        <v>19223757</v>
      </c>
      <c r="C132" s="5" t="s">
        <v>2747</v>
      </c>
      <c r="D132" s="5">
        <v>3192695066</v>
      </c>
      <c r="E132" s="5" t="s">
        <v>150</v>
      </c>
      <c r="F132" s="5" t="s">
        <v>72</v>
      </c>
      <c r="G132" s="34" t="s">
        <v>2748</v>
      </c>
      <c r="H132" s="34" t="s">
        <v>2749</v>
      </c>
      <c r="I132" s="5" t="s">
        <v>55</v>
      </c>
      <c r="J132" s="5" t="s">
        <v>50</v>
      </c>
      <c r="K132" s="5" t="s">
        <v>50</v>
      </c>
      <c r="L132" s="30" t="s">
        <v>2465</v>
      </c>
      <c r="M132" s="30" t="s">
        <v>2470</v>
      </c>
    </row>
    <row r="133" spans="1:13" x14ac:dyDescent="0.25">
      <c r="A133" s="27" t="str">
        <f t="shared" si="2"/>
        <v>19231865PIEDRA GRANDE</v>
      </c>
      <c r="B133" s="5">
        <v>19231865</v>
      </c>
      <c r="C133" s="5" t="s">
        <v>401</v>
      </c>
      <c r="D133" s="5">
        <v>3195195226</v>
      </c>
      <c r="E133" s="5" t="s">
        <v>63</v>
      </c>
      <c r="F133" s="5" t="s">
        <v>64</v>
      </c>
      <c r="G133" s="5" t="s">
        <v>402</v>
      </c>
      <c r="H133" s="5" t="s">
        <v>403</v>
      </c>
      <c r="I133" s="5" t="s">
        <v>55</v>
      </c>
      <c r="J133" s="5" t="s">
        <v>65</v>
      </c>
      <c r="K133" s="5" t="s">
        <v>65</v>
      </c>
      <c r="L133" s="31" t="s">
        <v>2463</v>
      </c>
      <c r="M133" s="31" t="s">
        <v>2492</v>
      </c>
    </row>
    <row r="134" spans="1:13" x14ac:dyDescent="0.25">
      <c r="A134" s="27" t="str">
        <f t="shared" si="2"/>
        <v>19234107EL MANZANO</v>
      </c>
      <c r="B134" s="5">
        <v>19234107</v>
      </c>
      <c r="C134" s="5" t="s">
        <v>404</v>
      </c>
      <c r="D134" s="5">
        <v>3133019816</v>
      </c>
      <c r="E134" s="5" t="s">
        <v>165</v>
      </c>
      <c r="F134" s="5" t="s">
        <v>87</v>
      </c>
      <c r="G134" s="5" t="s">
        <v>405</v>
      </c>
      <c r="H134" s="5" t="s">
        <v>406</v>
      </c>
      <c r="I134" s="5" t="s">
        <v>55</v>
      </c>
      <c r="J134" s="5" t="s">
        <v>100</v>
      </c>
      <c r="K134" s="5" t="s">
        <v>100</v>
      </c>
      <c r="L134" s="30" t="s">
        <v>2465</v>
      </c>
      <c r="M134" s="30" t="s">
        <v>2468</v>
      </c>
    </row>
    <row r="135" spans="1:13" x14ac:dyDescent="0.25">
      <c r="A135" s="27" t="str">
        <f t="shared" si="2"/>
        <v>19239350ALTAMIRA</v>
      </c>
      <c r="B135" s="5">
        <v>19239350</v>
      </c>
      <c r="C135" s="5" t="s">
        <v>2750</v>
      </c>
      <c r="D135" s="5">
        <v>3107971073</v>
      </c>
      <c r="E135" s="5" t="s">
        <v>2751</v>
      </c>
      <c r="F135" s="5" t="s">
        <v>64</v>
      </c>
      <c r="G135" s="34" t="s">
        <v>2752</v>
      </c>
      <c r="H135" s="34" t="s">
        <v>2753</v>
      </c>
      <c r="I135" s="5" t="s">
        <v>55</v>
      </c>
      <c r="J135" s="5" t="s">
        <v>213</v>
      </c>
      <c r="K135" s="5" t="s">
        <v>213</v>
      </c>
      <c r="L135" s="31" t="s">
        <v>2463</v>
      </c>
      <c r="M135" s="31" t="s">
        <v>2467</v>
      </c>
    </row>
    <row r="136" spans="1:13" x14ac:dyDescent="0.25">
      <c r="A136" s="27" t="str">
        <f t="shared" si="2"/>
        <v>19239350SANTA HELENA</v>
      </c>
      <c r="B136" s="5">
        <v>19239350</v>
      </c>
      <c r="C136" s="5" t="s">
        <v>2750</v>
      </c>
      <c r="D136" s="5">
        <v>3107971073</v>
      </c>
      <c r="E136" s="5" t="s">
        <v>710</v>
      </c>
      <c r="F136" s="5" t="s">
        <v>64</v>
      </c>
      <c r="G136" s="36" t="s">
        <v>2754</v>
      </c>
      <c r="H136" s="36" t="s">
        <v>2755</v>
      </c>
      <c r="I136" s="5" t="s">
        <v>55</v>
      </c>
      <c r="J136" s="5" t="s">
        <v>1585</v>
      </c>
      <c r="K136" s="5" t="s">
        <v>1585</v>
      </c>
      <c r="L136" s="30" t="s">
        <v>2463</v>
      </c>
      <c r="M136" s="30" t="s">
        <v>2493</v>
      </c>
    </row>
    <row r="137" spans="1:13" x14ac:dyDescent="0.25">
      <c r="A137" s="27" t="str">
        <f t="shared" si="2"/>
        <v>19251285LA PIEDRA</v>
      </c>
      <c r="B137" s="5">
        <v>19251285</v>
      </c>
      <c r="C137" s="5" t="s">
        <v>2756</v>
      </c>
      <c r="D137" s="5">
        <v>3166527510</v>
      </c>
      <c r="E137" s="5" t="s">
        <v>1496</v>
      </c>
      <c r="F137" s="5" t="s">
        <v>87</v>
      </c>
      <c r="G137" s="34" t="s">
        <v>2757</v>
      </c>
      <c r="H137" s="34" t="s">
        <v>2758</v>
      </c>
      <c r="I137" s="5" t="s">
        <v>55</v>
      </c>
      <c r="J137" s="5" t="s">
        <v>2759</v>
      </c>
      <c r="K137" s="5" t="s">
        <v>100</v>
      </c>
      <c r="L137" s="31"/>
      <c r="M137" s="31"/>
    </row>
    <row r="138" spans="1:13" x14ac:dyDescent="0.25">
      <c r="A138" s="27" t="str">
        <f t="shared" si="2"/>
        <v>19254276EL RECREO</v>
      </c>
      <c r="B138" s="5">
        <v>19254276</v>
      </c>
      <c r="C138" s="5" t="s">
        <v>2760</v>
      </c>
      <c r="D138" s="5">
        <v>3057638185</v>
      </c>
      <c r="E138" s="5" t="s">
        <v>407</v>
      </c>
      <c r="F138" s="5" t="s">
        <v>234</v>
      </c>
      <c r="G138" s="5" t="s">
        <v>50</v>
      </c>
      <c r="H138" s="5" t="s">
        <v>50</v>
      </c>
      <c r="I138" s="5" t="s">
        <v>55</v>
      </c>
      <c r="J138" s="5" t="s">
        <v>153</v>
      </c>
      <c r="K138" s="5" t="s">
        <v>50</v>
      </c>
      <c r="L138" s="30" t="s">
        <v>2465</v>
      </c>
      <c r="M138" s="30" t="s">
        <v>2494</v>
      </c>
    </row>
    <row r="139" spans="1:13" x14ac:dyDescent="0.25">
      <c r="A139" s="27" t="str">
        <f t="shared" si="2"/>
        <v>19255100EL GRADIOLO</v>
      </c>
      <c r="B139" s="5">
        <v>19255100</v>
      </c>
      <c r="C139" s="5" t="s">
        <v>2761</v>
      </c>
      <c r="D139" s="5">
        <v>3108776043</v>
      </c>
      <c r="E139" s="5" t="s">
        <v>408</v>
      </c>
      <c r="F139" s="5" t="s">
        <v>145</v>
      </c>
      <c r="G139" s="5" t="s">
        <v>409</v>
      </c>
      <c r="H139" s="5" t="s">
        <v>2347</v>
      </c>
      <c r="I139" s="5" t="s">
        <v>55</v>
      </c>
      <c r="J139" s="5" t="s">
        <v>50</v>
      </c>
      <c r="K139" s="5" t="s">
        <v>50</v>
      </c>
      <c r="L139" s="31" t="s">
        <v>2463</v>
      </c>
      <c r="M139" s="31" t="s">
        <v>2467</v>
      </c>
    </row>
    <row r="140" spans="1:13" x14ac:dyDescent="0.25">
      <c r="A140" s="27" t="str">
        <f t="shared" si="2"/>
        <v>19260920LA PROVINCIA</v>
      </c>
      <c r="B140" s="5">
        <v>19260920</v>
      </c>
      <c r="C140" s="5" t="s">
        <v>2762</v>
      </c>
      <c r="D140" s="5">
        <v>3123591629</v>
      </c>
      <c r="E140" s="5" t="s">
        <v>410</v>
      </c>
      <c r="F140" s="5" t="s">
        <v>72</v>
      </c>
      <c r="G140" s="34" t="s">
        <v>2763</v>
      </c>
      <c r="H140" s="34" t="s">
        <v>2724</v>
      </c>
      <c r="I140" s="5" t="s">
        <v>55</v>
      </c>
      <c r="J140" s="5" t="s">
        <v>2764</v>
      </c>
      <c r="K140" s="5" t="s">
        <v>736</v>
      </c>
      <c r="L140" s="30" t="s">
        <v>2463</v>
      </c>
      <c r="M140" s="30" t="s">
        <v>2495</v>
      </c>
    </row>
    <row r="141" spans="1:13" x14ac:dyDescent="0.25">
      <c r="A141" s="27" t="str">
        <f t="shared" si="2"/>
        <v>19271811PAN DE AZUCAR</v>
      </c>
      <c r="B141" s="5">
        <v>19271811</v>
      </c>
      <c r="C141" s="5" t="s">
        <v>2765</v>
      </c>
      <c r="D141" s="5">
        <v>3218307426</v>
      </c>
      <c r="E141" s="5" t="s">
        <v>411</v>
      </c>
      <c r="F141" s="5" t="s">
        <v>244</v>
      </c>
      <c r="G141" s="34" t="s">
        <v>2766</v>
      </c>
      <c r="H141" s="34" t="s">
        <v>2767</v>
      </c>
      <c r="I141" s="5" t="s">
        <v>55</v>
      </c>
      <c r="J141" s="5" t="s">
        <v>350</v>
      </c>
      <c r="K141" s="5" t="s">
        <v>350</v>
      </c>
      <c r="L141" s="31" t="s">
        <v>2465</v>
      </c>
      <c r="M141" s="31" t="s">
        <v>2466</v>
      </c>
    </row>
    <row r="142" spans="1:13" x14ac:dyDescent="0.25">
      <c r="A142" s="27" t="str">
        <f t="shared" si="2"/>
        <v>19289041EL TRIGAL</v>
      </c>
      <c r="B142" s="5">
        <v>19289041</v>
      </c>
      <c r="C142" s="5" t="s">
        <v>2768</v>
      </c>
      <c r="D142" s="5" t="s">
        <v>50</v>
      </c>
      <c r="E142" s="5" t="s">
        <v>413</v>
      </c>
      <c r="F142" s="5" t="s">
        <v>64</v>
      </c>
      <c r="G142" s="5" t="s">
        <v>414</v>
      </c>
      <c r="H142" s="5" t="s">
        <v>415</v>
      </c>
      <c r="I142" s="5" t="s">
        <v>50</v>
      </c>
      <c r="J142" s="5" t="s">
        <v>50</v>
      </c>
      <c r="K142" s="5" t="s">
        <v>50</v>
      </c>
      <c r="L142" s="30"/>
      <c r="M142" s="30"/>
    </row>
    <row r="143" spans="1:13" x14ac:dyDescent="0.25">
      <c r="A143" s="27" t="str">
        <f t="shared" si="2"/>
        <v>19298567LA GLORIA</v>
      </c>
      <c r="B143" s="5">
        <v>19298567</v>
      </c>
      <c r="C143" s="5" t="s">
        <v>416</v>
      </c>
      <c r="D143" s="5">
        <v>3214467958</v>
      </c>
      <c r="E143" s="5" t="s">
        <v>417</v>
      </c>
      <c r="F143" s="5" t="s">
        <v>92</v>
      </c>
      <c r="G143" s="5" t="s">
        <v>418</v>
      </c>
      <c r="H143" s="5" t="s">
        <v>419</v>
      </c>
      <c r="I143" s="5" t="s">
        <v>55</v>
      </c>
      <c r="J143" s="5" t="s">
        <v>169</v>
      </c>
      <c r="K143" s="5" t="s">
        <v>169</v>
      </c>
      <c r="L143" s="31"/>
      <c r="M143" s="31"/>
    </row>
    <row r="144" spans="1:13" x14ac:dyDescent="0.25">
      <c r="A144" s="27" t="str">
        <f t="shared" si="2"/>
        <v>19300070ALTO BUENAVISTA</v>
      </c>
      <c r="B144" s="5">
        <v>19300070</v>
      </c>
      <c r="C144" s="5" t="s">
        <v>420</v>
      </c>
      <c r="D144" s="5">
        <v>3138074648</v>
      </c>
      <c r="E144" s="5" t="s">
        <v>57</v>
      </c>
      <c r="F144" s="5" t="s">
        <v>72</v>
      </c>
      <c r="G144" s="34" t="s">
        <v>2769</v>
      </c>
      <c r="H144" s="34" t="s">
        <v>2770</v>
      </c>
      <c r="I144" s="5" t="s">
        <v>55</v>
      </c>
      <c r="J144" s="5" t="s">
        <v>148</v>
      </c>
      <c r="K144" s="5" t="s">
        <v>148</v>
      </c>
      <c r="L144" s="30"/>
      <c r="M144" s="30"/>
    </row>
    <row r="145" spans="1:13" x14ac:dyDescent="0.25">
      <c r="A145" s="27" t="str">
        <f t="shared" si="2"/>
        <v>19317727VILLA FATIMA</v>
      </c>
      <c r="B145" s="5">
        <v>19317727</v>
      </c>
      <c r="C145" s="5" t="s">
        <v>2771</v>
      </c>
      <c r="D145" s="5">
        <v>3112238248</v>
      </c>
      <c r="E145" s="5" t="s">
        <v>421</v>
      </c>
      <c r="F145" s="5" t="s">
        <v>97</v>
      </c>
      <c r="G145" s="5" t="s">
        <v>422</v>
      </c>
      <c r="H145" s="5" t="s">
        <v>423</v>
      </c>
      <c r="I145" s="5" t="s">
        <v>55</v>
      </c>
      <c r="J145" s="5" t="s">
        <v>50</v>
      </c>
      <c r="K145" s="5" t="s">
        <v>50</v>
      </c>
      <c r="L145" s="31"/>
      <c r="M145" s="31"/>
    </row>
    <row r="146" spans="1:13" x14ac:dyDescent="0.25">
      <c r="A146" s="27" t="str">
        <f t="shared" si="2"/>
        <v>19340645EL PALOMAR DE ANTONIO</v>
      </c>
      <c r="B146" s="5">
        <v>19340645</v>
      </c>
      <c r="C146" s="5" t="s">
        <v>2772</v>
      </c>
      <c r="D146" s="5">
        <v>3112327346</v>
      </c>
      <c r="E146" s="5" t="s">
        <v>425</v>
      </c>
      <c r="F146" s="5" t="s">
        <v>178</v>
      </c>
      <c r="G146" s="5" t="s">
        <v>426</v>
      </c>
      <c r="H146" s="5" t="s">
        <v>427</v>
      </c>
      <c r="I146" s="5" t="s">
        <v>55</v>
      </c>
      <c r="J146" s="37" t="s">
        <v>50</v>
      </c>
      <c r="K146" s="5" t="s">
        <v>50</v>
      </c>
      <c r="L146" s="30" t="s">
        <v>2463</v>
      </c>
      <c r="M146" s="30" t="s">
        <v>2496</v>
      </c>
    </row>
    <row r="147" spans="1:13" x14ac:dyDescent="0.25">
      <c r="A147" s="27" t="str">
        <f t="shared" si="2"/>
        <v>19350147LA ROSELA</v>
      </c>
      <c r="B147" s="5">
        <v>19350147</v>
      </c>
      <c r="C147" s="5" t="s">
        <v>2202</v>
      </c>
      <c r="D147" s="5">
        <v>3146726984</v>
      </c>
      <c r="E147" s="5" t="s">
        <v>1450</v>
      </c>
      <c r="F147" s="5" t="s">
        <v>52</v>
      </c>
      <c r="G147" s="5" t="s">
        <v>2203</v>
      </c>
      <c r="H147" s="5" t="s">
        <v>2204</v>
      </c>
      <c r="I147" s="5" t="s">
        <v>55</v>
      </c>
      <c r="J147" s="5" t="s">
        <v>153</v>
      </c>
      <c r="K147" s="5" t="s">
        <v>153</v>
      </c>
      <c r="L147" s="31"/>
      <c r="M147" s="31"/>
    </row>
    <row r="148" spans="1:13" x14ac:dyDescent="0.25">
      <c r="A148" s="27" t="str">
        <f t="shared" si="2"/>
        <v>19357701OJO DE AGUA</v>
      </c>
      <c r="B148" s="5">
        <v>19357701</v>
      </c>
      <c r="C148" s="5" t="s">
        <v>2773</v>
      </c>
      <c r="D148" s="5" t="s">
        <v>50</v>
      </c>
      <c r="E148" s="5" t="s">
        <v>428</v>
      </c>
      <c r="F148" s="5" t="s">
        <v>340</v>
      </c>
      <c r="G148" s="5" t="s">
        <v>429</v>
      </c>
      <c r="H148" s="5" t="s">
        <v>430</v>
      </c>
      <c r="I148" s="5" t="s">
        <v>50</v>
      </c>
      <c r="J148" s="5" t="s">
        <v>50</v>
      </c>
      <c r="K148" s="5" t="s">
        <v>50</v>
      </c>
      <c r="L148" s="30"/>
      <c r="M148" s="30"/>
    </row>
    <row r="149" spans="1:13" x14ac:dyDescent="0.25">
      <c r="A149" s="27" t="str">
        <f t="shared" si="2"/>
        <v>19373374EL COGOLLO</v>
      </c>
      <c r="B149" s="5">
        <v>19373374</v>
      </c>
      <c r="C149" s="5" t="s">
        <v>2774</v>
      </c>
      <c r="D149" s="5">
        <v>3157532278</v>
      </c>
      <c r="E149" s="5" t="s">
        <v>2205</v>
      </c>
      <c r="F149" s="5" t="s">
        <v>346</v>
      </c>
      <c r="G149" s="5" t="s">
        <v>2206</v>
      </c>
      <c r="H149" s="5" t="s">
        <v>2207</v>
      </c>
      <c r="I149" s="5" t="s">
        <v>55</v>
      </c>
      <c r="J149" s="5" t="s">
        <v>1822</v>
      </c>
      <c r="K149" s="5" t="s">
        <v>1822</v>
      </c>
      <c r="L149" s="31" t="s">
        <v>2463</v>
      </c>
      <c r="M149" s="31" t="s">
        <v>2478</v>
      </c>
    </row>
    <row r="150" spans="1:13" x14ac:dyDescent="0.25">
      <c r="A150" s="27" t="str">
        <f t="shared" si="2"/>
        <v>19378711PIRINEOS</v>
      </c>
      <c r="B150" s="5">
        <v>19378711</v>
      </c>
      <c r="C150" s="5" t="s">
        <v>431</v>
      </c>
      <c r="D150" s="5">
        <v>3164449324</v>
      </c>
      <c r="E150" s="5" t="s">
        <v>432</v>
      </c>
      <c r="F150" s="5" t="s">
        <v>244</v>
      </c>
      <c r="G150" s="5" t="s">
        <v>433</v>
      </c>
      <c r="H150" s="5" t="s">
        <v>434</v>
      </c>
      <c r="I150" s="5" t="s">
        <v>55</v>
      </c>
      <c r="J150" s="5" t="s">
        <v>350</v>
      </c>
      <c r="K150" s="5" t="s">
        <v>350</v>
      </c>
      <c r="L150" s="30" t="s">
        <v>2465</v>
      </c>
      <c r="M150" s="30" t="s">
        <v>2470</v>
      </c>
    </row>
    <row r="151" spans="1:13" x14ac:dyDescent="0.25">
      <c r="A151" s="27" t="str">
        <f t="shared" si="2"/>
        <v>19380945EL PLACER</v>
      </c>
      <c r="B151" s="5">
        <v>19380945</v>
      </c>
      <c r="C151" s="5" t="s">
        <v>2775</v>
      </c>
      <c r="D151" s="5">
        <v>3204695518</v>
      </c>
      <c r="E151" s="5" t="s">
        <v>615</v>
      </c>
      <c r="F151" s="5" t="s">
        <v>346</v>
      </c>
      <c r="G151" s="5" t="s">
        <v>2776</v>
      </c>
      <c r="H151" s="5" t="s">
        <v>2777</v>
      </c>
      <c r="I151" s="36" t="s">
        <v>55</v>
      </c>
      <c r="J151" s="35" t="s">
        <v>2778</v>
      </c>
      <c r="K151" s="35" t="s">
        <v>2778</v>
      </c>
      <c r="L151" s="31" t="s">
        <v>2465</v>
      </c>
      <c r="M151" s="31" t="s">
        <v>2470</v>
      </c>
    </row>
    <row r="152" spans="1:13" x14ac:dyDescent="0.25">
      <c r="A152" s="27" t="str">
        <f t="shared" si="2"/>
        <v>19386393LOS PINOS 1</v>
      </c>
      <c r="B152" s="5">
        <v>19386393</v>
      </c>
      <c r="C152" s="5" t="s">
        <v>2779</v>
      </c>
      <c r="D152" s="5" t="s">
        <v>50</v>
      </c>
      <c r="E152" s="5" t="s">
        <v>435</v>
      </c>
      <c r="F152" s="5" t="s">
        <v>78</v>
      </c>
      <c r="G152" s="5" t="s">
        <v>436</v>
      </c>
      <c r="H152" s="5" t="s">
        <v>437</v>
      </c>
      <c r="I152" s="5" t="s">
        <v>50</v>
      </c>
      <c r="J152" s="5" t="s">
        <v>438</v>
      </c>
      <c r="K152" s="5">
        <v>450</v>
      </c>
      <c r="L152" s="30" t="s">
        <v>2465</v>
      </c>
      <c r="M152" s="30" t="s">
        <v>2468</v>
      </c>
    </row>
    <row r="153" spans="1:13" x14ac:dyDescent="0.25">
      <c r="A153" s="27" t="str">
        <f t="shared" si="2"/>
        <v>19389547LA ESMERALDA</v>
      </c>
      <c r="B153" s="5">
        <v>19389547</v>
      </c>
      <c r="C153" s="5" t="s">
        <v>2780</v>
      </c>
      <c r="D153" s="5">
        <v>3142470477</v>
      </c>
      <c r="E153" s="5" t="s">
        <v>144</v>
      </c>
      <c r="F153" s="5" t="s">
        <v>87</v>
      </c>
      <c r="G153" s="5" t="s">
        <v>2781</v>
      </c>
      <c r="H153" s="5" t="s">
        <v>2782</v>
      </c>
      <c r="I153" s="5" t="s">
        <v>61</v>
      </c>
      <c r="J153" s="5" t="s">
        <v>153</v>
      </c>
      <c r="K153" s="5" t="s">
        <v>153</v>
      </c>
      <c r="L153" s="31"/>
      <c r="M153" s="31"/>
    </row>
    <row r="154" spans="1:13" x14ac:dyDescent="0.25">
      <c r="A154" s="27" t="str">
        <f t="shared" si="2"/>
        <v>19399548EL TESORO</v>
      </c>
      <c r="B154" s="5">
        <v>19399548</v>
      </c>
      <c r="C154" s="5" t="s">
        <v>2783</v>
      </c>
      <c r="D154" s="5">
        <v>3132382961</v>
      </c>
      <c r="E154" s="5" t="s">
        <v>439</v>
      </c>
      <c r="F154" s="5" t="s">
        <v>145</v>
      </c>
      <c r="G154" s="5" t="s">
        <v>440</v>
      </c>
      <c r="H154" s="5" t="s">
        <v>441</v>
      </c>
      <c r="I154" s="5" t="s">
        <v>55</v>
      </c>
      <c r="J154" s="5" t="s">
        <v>442</v>
      </c>
      <c r="K154" s="5" t="s">
        <v>50</v>
      </c>
      <c r="L154" s="30"/>
      <c r="M154" s="30"/>
    </row>
    <row r="155" spans="1:13" x14ac:dyDescent="0.25">
      <c r="A155" s="27" t="str">
        <f t="shared" si="2"/>
        <v>19401134EL PLATANAL</v>
      </c>
      <c r="B155" s="5">
        <v>19401134</v>
      </c>
      <c r="C155" s="5" t="s">
        <v>2784</v>
      </c>
      <c r="D155" s="5">
        <v>3186568059</v>
      </c>
      <c r="E155" s="5" t="s">
        <v>443</v>
      </c>
      <c r="F155" s="5" t="s">
        <v>234</v>
      </c>
      <c r="G155" s="5" t="s">
        <v>444</v>
      </c>
      <c r="H155" s="5" t="s">
        <v>445</v>
      </c>
      <c r="I155" s="5" t="s">
        <v>55</v>
      </c>
      <c r="J155" s="5" t="s">
        <v>50</v>
      </c>
      <c r="K155" s="5" t="s">
        <v>50</v>
      </c>
      <c r="L155" s="31"/>
      <c r="M155" s="31"/>
    </row>
    <row r="156" spans="1:13" x14ac:dyDescent="0.25">
      <c r="A156" s="27" t="str">
        <f t="shared" si="2"/>
        <v>19403525EL CIPRES</v>
      </c>
      <c r="B156" s="5">
        <v>19403525</v>
      </c>
      <c r="C156" s="5" t="s">
        <v>2785</v>
      </c>
      <c r="D156" s="5">
        <v>3219193878</v>
      </c>
      <c r="E156" s="5" t="s">
        <v>446</v>
      </c>
      <c r="F156" s="5" t="s">
        <v>52</v>
      </c>
      <c r="G156" s="5" t="s">
        <v>447</v>
      </c>
      <c r="H156" s="5" t="s">
        <v>448</v>
      </c>
      <c r="I156" s="5" t="s">
        <v>55</v>
      </c>
      <c r="J156" s="5" t="s">
        <v>266</v>
      </c>
      <c r="K156" s="5" t="s">
        <v>50</v>
      </c>
      <c r="L156" s="30" t="s">
        <v>2463</v>
      </c>
      <c r="M156" s="30" t="s">
        <v>2119</v>
      </c>
    </row>
    <row r="157" spans="1:13" x14ac:dyDescent="0.25">
      <c r="A157" s="27" t="str">
        <f t="shared" si="2"/>
        <v>19403811LA PLAYA</v>
      </c>
      <c r="B157" s="5">
        <v>19403811</v>
      </c>
      <c r="C157" s="5" t="s">
        <v>2786</v>
      </c>
      <c r="D157" s="5">
        <v>3178266289</v>
      </c>
      <c r="E157" s="5" t="s">
        <v>449</v>
      </c>
      <c r="F157" s="5" t="s">
        <v>244</v>
      </c>
      <c r="G157" s="5" t="s">
        <v>450</v>
      </c>
      <c r="H157" s="5" t="s">
        <v>451</v>
      </c>
      <c r="I157" s="5" t="s">
        <v>55</v>
      </c>
      <c r="J157" s="5" t="s">
        <v>50</v>
      </c>
      <c r="K157" s="5" t="s">
        <v>50</v>
      </c>
      <c r="L157" s="31" t="s">
        <v>2463</v>
      </c>
      <c r="M157" s="31" t="s">
        <v>2472</v>
      </c>
    </row>
    <row r="158" spans="1:13" x14ac:dyDescent="0.25">
      <c r="A158" s="27" t="str">
        <f t="shared" si="2"/>
        <v>19404796ALTO DE LAS AGUILAS</v>
      </c>
      <c r="B158" s="5">
        <v>19404796</v>
      </c>
      <c r="C158" s="5" t="s">
        <v>2787</v>
      </c>
      <c r="D158" s="35">
        <v>313687514</v>
      </c>
      <c r="E158" s="5" t="s">
        <v>452</v>
      </c>
      <c r="F158" s="5" t="s">
        <v>234</v>
      </c>
      <c r="G158" s="5" t="s">
        <v>50</v>
      </c>
      <c r="H158" s="5" t="s">
        <v>50</v>
      </c>
      <c r="I158" s="5" t="s">
        <v>55</v>
      </c>
      <c r="J158" s="5" t="s">
        <v>50</v>
      </c>
      <c r="K158" s="5" t="s">
        <v>50</v>
      </c>
      <c r="L158" s="30"/>
      <c r="M158" s="30"/>
    </row>
    <row r="159" spans="1:13" x14ac:dyDescent="0.25">
      <c r="A159" s="27" t="str">
        <f t="shared" si="2"/>
        <v>19407774PORVENIR</v>
      </c>
      <c r="B159" s="5">
        <v>19407774</v>
      </c>
      <c r="C159" s="5" t="s">
        <v>453</v>
      </c>
      <c r="D159" s="5">
        <v>3112780160</v>
      </c>
      <c r="E159" s="5" t="s">
        <v>454</v>
      </c>
      <c r="F159" s="5" t="s">
        <v>234</v>
      </c>
      <c r="G159" s="5" t="s">
        <v>455</v>
      </c>
      <c r="H159" s="5" t="s">
        <v>456</v>
      </c>
      <c r="I159" s="5" t="s">
        <v>55</v>
      </c>
      <c r="J159" s="5" t="s">
        <v>457</v>
      </c>
      <c r="K159" s="5" t="s">
        <v>50</v>
      </c>
      <c r="L159" s="31" t="s">
        <v>2463</v>
      </c>
      <c r="M159" s="31" t="s">
        <v>2119</v>
      </c>
    </row>
    <row r="160" spans="1:13" x14ac:dyDescent="0.25">
      <c r="A160" s="27" t="str">
        <f t="shared" si="2"/>
        <v>19421336BUENOS AIRES</v>
      </c>
      <c r="B160" s="5">
        <v>19421336</v>
      </c>
      <c r="C160" s="5" t="s">
        <v>458</v>
      </c>
      <c r="D160" s="5">
        <v>3108126232</v>
      </c>
      <c r="E160" s="5" t="s">
        <v>174</v>
      </c>
      <c r="F160" s="5" t="s">
        <v>52</v>
      </c>
      <c r="G160" s="5" t="s">
        <v>459</v>
      </c>
      <c r="H160" s="5" t="s">
        <v>460</v>
      </c>
      <c r="I160" s="5" t="s">
        <v>55</v>
      </c>
      <c r="J160" s="5" t="s">
        <v>461</v>
      </c>
      <c r="K160" s="5">
        <v>6000</v>
      </c>
      <c r="L160" s="30" t="s">
        <v>2463</v>
      </c>
      <c r="M160" s="30" t="s">
        <v>2475</v>
      </c>
    </row>
    <row r="161" spans="1:13" x14ac:dyDescent="0.25">
      <c r="A161" s="27" t="str">
        <f t="shared" si="2"/>
        <v>19424318EL ROSAL</v>
      </c>
      <c r="B161" s="5">
        <v>19424318</v>
      </c>
      <c r="C161" s="5" t="s">
        <v>2788</v>
      </c>
      <c r="D161" s="5">
        <v>3112125092</v>
      </c>
      <c r="E161" s="5" t="s">
        <v>77</v>
      </c>
      <c r="F161" s="5" t="s">
        <v>78</v>
      </c>
      <c r="G161" s="5" t="s">
        <v>462</v>
      </c>
      <c r="H161" s="5" t="s">
        <v>463</v>
      </c>
      <c r="I161" s="5" t="s">
        <v>55</v>
      </c>
      <c r="J161" s="5" t="s">
        <v>50</v>
      </c>
      <c r="K161" s="5" t="s">
        <v>50</v>
      </c>
      <c r="L161" s="31" t="s">
        <v>2463</v>
      </c>
      <c r="M161" s="31" t="s">
        <v>2475</v>
      </c>
    </row>
    <row r="162" spans="1:13" x14ac:dyDescent="0.25">
      <c r="A162" s="27" t="str">
        <f t="shared" si="2"/>
        <v>19428152AGUA DULCE LA RUIDOSA</v>
      </c>
      <c r="B162" s="5">
        <v>19428152</v>
      </c>
      <c r="C162" s="5" t="s">
        <v>2789</v>
      </c>
      <c r="D162" s="5">
        <v>3123566707</v>
      </c>
      <c r="E162" s="5" t="s">
        <v>464</v>
      </c>
      <c r="F162" s="5" t="s">
        <v>72</v>
      </c>
      <c r="G162" s="34" t="s">
        <v>2790</v>
      </c>
      <c r="H162" s="34" t="s">
        <v>2791</v>
      </c>
      <c r="I162" s="5" t="s">
        <v>55</v>
      </c>
      <c r="J162" s="5" t="s">
        <v>465</v>
      </c>
      <c r="K162" s="5" t="s">
        <v>123</v>
      </c>
      <c r="L162" s="30"/>
      <c r="M162" s="30"/>
    </row>
    <row r="163" spans="1:13" x14ac:dyDescent="0.25">
      <c r="A163" s="27" t="str">
        <f t="shared" si="2"/>
        <v>19451325RINCON 4</v>
      </c>
      <c r="B163" s="5">
        <v>19451325</v>
      </c>
      <c r="C163" s="5" t="s">
        <v>466</v>
      </c>
      <c r="D163" s="5">
        <v>3138717572</v>
      </c>
      <c r="E163" s="5" t="s">
        <v>467</v>
      </c>
      <c r="F163" s="5" t="s">
        <v>72</v>
      </c>
      <c r="G163" s="5" t="s">
        <v>468</v>
      </c>
      <c r="H163" s="5" t="s">
        <v>469</v>
      </c>
      <c r="I163" s="5" t="s">
        <v>61</v>
      </c>
      <c r="J163" s="5" t="s">
        <v>76</v>
      </c>
      <c r="K163" s="5" t="s">
        <v>76</v>
      </c>
      <c r="L163" s="31" t="s">
        <v>2465</v>
      </c>
      <c r="M163" s="31" t="s">
        <v>2497</v>
      </c>
    </row>
    <row r="164" spans="1:13" x14ac:dyDescent="0.25">
      <c r="A164" s="27" t="str">
        <f t="shared" si="2"/>
        <v>19461068EL PALMAR</v>
      </c>
      <c r="B164" s="5">
        <v>19461068</v>
      </c>
      <c r="C164" s="5" t="s">
        <v>2792</v>
      </c>
      <c r="D164" s="5" t="s">
        <v>50</v>
      </c>
      <c r="E164" s="5" t="s">
        <v>470</v>
      </c>
      <c r="F164" s="5" t="s">
        <v>244</v>
      </c>
      <c r="G164" s="5" t="s">
        <v>471</v>
      </c>
      <c r="H164" s="5" t="s">
        <v>412</v>
      </c>
      <c r="I164" s="5" t="s">
        <v>50</v>
      </c>
      <c r="J164" s="5" t="s">
        <v>50</v>
      </c>
      <c r="K164" s="5" t="s">
        <v>50</v>
      </c>
      <c r="L164" s="30"/>
      <c r="M164" s="30"/>
    </row>
    <row r="165" spans="1:13" x14ac:dyDescent="0.25">
      <c r="A165" s="27" t="str">
        <f t="shared" si="2"/>
        <v>19480504LA DORADA</v>
      </c>
      <c r="B165" s="5">
        <v>19480504</v>
      </c>
      <c r="C165" s="5" t="s">
        <v>472</v>
      </c>
      <c r="D165" s="5">
        <v>3112032501</v>
      </c>
      <c r="E165" s="5" t="s">
        <v>473</v>
      </c>
      <c r="F165" s="5" t="s">
        <v>189</v>
      </c>
      <c r="G165" s="5" t="s">
        <v>474</v>
      </c>
      <c r="H165" s="5" t="s">
        <v>475</v>
      </c>
      <c r="I165" s="5" t="s">
        <v>55</v>
      </c>
      <c r="J165" s="5" t="s">
        <v>476</v>
      </c>
      <c r="K165" s="5" t="s">
        <v>476</v>
      </c>
      <c r="L165" s="31" t="s">
        <v>2465</v>
      </c>
      <c r="M165" s="31" t="s">
        <v>2498</v>
      </c>
    </row>
    <row r="166" spans="1:13" x14ac:dyDescent="0.25">
      <c r="A166" s="27" t="str">
        <f t="shared" si="2"/>
        <v>19480585SANTA ISABEL</v>
      </c>
      <c r="B166" s="5">
        <v>19480585</v>
      </c>
      <c r="C166" s="5" t="s">
        <v>2208</v>
      </c>
      <c r="D166" s="5">
        <v>3132694669</v>
      </c>
      <c r="E166" s="5" t="s">
        <v>1445</v>
      </c>
      <c r="F166" s="5" t="s">
        <v>234</v>
      </c>
      <c r="G166" s="5" t="s">
        <v>2793</v>
      </c>
      <c r="H166" s="5" t="s">
        <v>2794</v>
      </c>
      <c r="I166" s="5" t="s">
        <v>55</v>
      </c>
      <c r="J166" s="5" t="s">
        <v>2209</v>
      </c>
      <c r="K166" s="5" t="s">
        <v>2209</v>
      </c>
      <c r="L166" s="30" t="s">
        <v>2463</v>
      </c>
      <c r="M166" s="30" t="s">
        <v>2475</v>
      </c>
    </row>
    <row r="167" spans="1:13" x14ac:dyDescent="0.25">
      <c r="A167" s="27" t="str">
        <f t="shared" si="2"/>
        <v>19496973LA FELICIDAD</v>
      </c>
      <c r="B167" s="5">
        <v>19496973</v>
      </c>
      <c r="C167" s="5" t="s">
        <v>2210</v>
      </c>
      <c r="D167" s="5">
        <v>3125845294</v>
      </c>
      <c r="E167" s="5" t="s">
        <v>477</v>
      </c>
      <c r="F167" s="5" t="s">
        <v>78</v>
      </c>
      <c r="G167" s="34" t="s">
        <v>2795</v>
      </c>
      <c r="H167" s="34" t="s">
        <v>2796</v>
      </c>
      <c r="I167" s="5" t="s">
        <v>55</v>
      </c>
      <c r="J167" s="5" t="s">
        <v>213</v>
      </c>
      <c r="K167" s="5" t="s">
        <v>213</v>
      </c>
      <c r="L167" s="31"/>
      <c r="M167" s="31"/>
    </row>
    <row r="168" spans="1:13" x14ac:dyDescent="0.25">
      <c r="A168" s="27" t="str">
        <f t="shared" si="2"/>
        <v>20034123PORVENIR</v>
      </c>
      <c r="B168" s="35">
        <v>20034123</v>
      </c>
      <c r="C168" s="35" t="s">
        <v>478</v>
      </c>
      <c r="D168" s="35" t="s">
        <v>50</v>
      </c>
      <c r="E168" s="35" t="s">
        <v>454</v>
      </c>
      <c r="F168" s="35" t="s">
        <v>234</v>
      </c>
      <c r="G168" s="35" t="s">
        <v>479</v>
      </c>
      <c r="H168" s="35" t="s">
        <v>480</v>
      </c>
      <c r="I168" s="35" t="s">
        <v>55</v>
      </c>
      <c r="J168" s="35" t="s">
        <v>481</v>
      </c>
      <c r="K168" s="35" t="s">
        <v>481</v>
      </c>
      <c r="L168" s="30" t="s">
        <v>2463</v>
      </c>
      <c r="M168" s="30" t="s">
        <v>2471</v>
      </c>
    </row>
    <row r="169" spans="1:13" x14ac:dyDescent="0.25">
      <c r="A169" s="27" t="str">
        <f t="shared" si="2"/>
        <v>20475352SAN JORGE</v>
      </c>
      <c r="B169" s="5">
        <v>20475352</v>
      </c>
      <c r="C169" s="5" t="s">
        <v>2797</v>
      </c>
      <c r="D169" s="5" t="s">
        <v>50</v>
      </c>
      <c r="E169" s="5" t="s">
        <v>379</v>
      </c>
      <c r="F169" s="5" t="s">
        <v>97</v>
      </c>
      <c r="G169" s="5" t="s">
        <v>482</v>
      </c>
      <c r="H169" s="5" t="s">
        <v>483</v>
      </c>
      <c r="I169" s="5" t="s">
        <v>50</v>
      </c>
      <c r="J169" s="5" t="s">
        <v>50</v>
      </c>
      <c r="K169" s="5" t="s">
        <v>50</v>
      </c>
      <c r="L169" s="31" t="s">
        <v>2463</v>
      </c>
      <c r="M169" s="31" t="s">
        <v>2472</v>
      </c>
    </row>
    <row r="170" spans="1:13" x14ac:dyDescent="0.25">
      <c r="A170" s="27" t="str">
        <f t="shared" si="2"/>
        <v>20545712SANTA CATALINA</v>
      </c>
      <c r="B170" s="5">
        <v>20545712</v>
      </c>
      <c r="C170" s="5" t="s">
        <v>2798</v>
      </c>
      <c r="D170" s="5">
        <v>3154231441</v>
      </c>
      <c r="E170" s="5" t="s">
        <v>484</v>
      </c>
      <c r="F170" s="5" t="s">
        <v>178</v>
      </c>
      <c r="G170" s="5" t="s">
        <v>485</v>
      </c>
      <c r="H170" s="5" t="s">
        <v>486</v>
      </c>
      <c r="I170" s="5" t="s">
        <v>61</v>
      </c>
      <c r="J170" s="5" t="s">
        <v>50</v>
      </c>
      <c r="K170" s="5" t="s">
        <v>50</v>
      </c>
      <c r="L170" s="30" t="s">
        <v>2465</v>
      </c>
      <c r="M170" s="30" t="s">
        <v>2498</v>
      </c>
    </row>
    <row r="171" spans="1:13" x14ac:dyDescent="0.25">
      <c r="A171" s="27" t="str">
        <f t="shared" si="2"/>
        <v>20626831SAN EDUARDO</v>
      </c>
      <c r="B171" s="5">
        <v>20626831</v>
      </c>
      <c r="C171" s="5" t="s">
        <v>2799</v>
      </c>
      <c r="D171" s="5">
        <v>3164808942</v>
      </c>
      <c r="E171" s="5" t="s">
        <v>487</v>
      </c>
      <c r="F171" s="5" t="s">
        <v>78</v>
      </c>
      <c r="G171" s="34" t="s">
        <v>2800</v>
      </c>
      <c r="H171" s="34" t="s">
        <v>2801</v>
      </c>
      <c r="I171" s="5" t="s">
        <v>61</v>
      </c>
      <c r="J171" s="5" t="s">
        <v>50</v>
      </c>
      <c r="K171" s="5" t="s">
        <v>50</v>
      </c>
      <c r="L171" s="31" t="s">
        <v>2463</v>
      </c>
      <c r="M171" s="31" t="s">
        <v>2492</v>
      </c>
    </row>
    <row r="172" spans="1:13" x14ac:dyDescent="0.25">
      <c r="A172" s="27" t="str">
        <f t="shared" si="2"/>
        <v>20816641ESTABLO</v>
      </c>
      <c r="B172" s="5">
        <v>20816641</v>
      </c>
      <c r="C172" s="5" t="s">
        <v>2802</v>
      </c>
      <c r="D172" s="5">
        <v>3123171052</v>
      </c>
      <c r="E172" s="5" t="s">
        <v>2803</v>
      </c>
      <c r="F172" s="5" t="s">
        <v>396</v>
      </c>
      <c r="G172" s="34" t="s">
        <v>2804</v>
      </c>
      <c r="H172" s="34" t="s">
        <v>2805</v>
      </c>
      <c r="I172" s="5" t="s">
        <v>85</v>
      </c>
      <c r="J172" s="5" t="s">
        <v>2262</v>
      </c>
      <c r="K172" s="5" t="s">
        <v>2262</v>
      </c>
      <c r="L172" s="30" t="s">
        <v>2465</v>
      </c>
      <c r="M172" s="30" t="s">
        <v>2470</v>
      </c>
    </row>
    <row r="173" spans="1:13" x14ac:dyDescent="0.25">
      <c r="A173" s="27" t="str">
        <f t="shared" si="2"/>
        <v>20824883BUENAVISTA</v>
      </c>
      <c r="B173" s="5">
        <v>20824883</v>
      </c>
      <c r="C173" s="5" t="s">
        <v>2806</v>
      </c>
      <c r="D173" s="5">
        <v>3203475087</v>
      </c>
      <c r="E173" s="5" t="s">
        <v>205</v>
      </c>
      <c r="F173" s="5" t="s">
        <v>52</v>
      </c>
      <c r="G173" s="5" t="s">
        <v>490</v>
      </c>
      <c r="H173" s="5" t="s">
        <v>491</v>
      </c>
      <c r="I173" s="5" t="s">
        <v>85</v>
      </c>
      <c r="J173" s="5" t="s">
        <v>492</v>
      </c>
      <c r="K173" s="5" t="s">
        <v>492</v>
      </c>
      <c r="L173" s="31" t="s">
        <v>2463</v>
      </c>
      <c r="M173" s="31" t="s">
        <v>2119</v>
      </c>
    </row>
    <row r="174" spans="1:13" x14ac:dyDescent="0.25">
      <c r="A174" s="27" t="str">
        <f t="shared" si="2"/>
        <v>20951103BUENOS AIRES</v>
      </c>
      <c r="B174" s="5">
        <v>20951103</v>
      </c>
      <c r="C174" s="5" t="s">
        <v>493</v>
      </c>
      <c r="D174" s="5">
        <v>3212152308</v>
      </c>
      <c r="E174" s="5" t="s">
        <v>174</v>
      </c>
      <c r="F174" s="5" t="s">
        <v>52</v>
      </c>
      <c r="G174" s="5" t="s">
        <v>494</v>
      </c>
      <c r="H174" s="5" t="s">
        <v>495</v>
      </c>
      <c r="I174" s="5" t="s">
        <v>55</v>
      </c>
      <c r="J174" s="5" t="s">
        <v>291</v>
      </c>
      <c r="K174" s="5" t="s">
        <v>261</v>
      </c>
      <c r="L174" s="30" t="s">
        <v>2463</v>
      </c>
      <c r="M174" s="30" t="s">
        <v>2119</v>
      </c>
    </row>
    <row r="175" spans="1:13" x14ac:dyDescent="0.25">
      <c r="A175" s="27" t="str">
        <f t="shared" si="2"/>
        <v>20994749PEDREGOSO</v>
      </c>
      <c r="B175" s="5">
        <v>20994749</v>
      </c>
      <c r="C175" s="5" t="s">
        <v>496</v>
      </c>
      <c r="D175" s="5">
        <v>3154967872</v>
      </c>
      <c r="E175" s="5" t="s">
        <v>497</v>
      </c>
      <c r="F175" s="5" t="s">
        <v>178</v>
      </c>
      <c r="G175" s="5" t="s">
        <v>498</v>
      </c>
      <c r="H175" s="5" t="s">
        <v>499</v>
      </c>
      <c r="I175" s="5" t="s">
        <v>61</v>
      </c>
      <c r="J175" s="5" t="s">
        <v>50</v>
      </c>
      <c r="K175" s="5" t="s">
        <v>50</v>
      </c>
      <c r="L175" s="31" t="s">
        <v>2463</v>
      </c>
      <c r="M175" s="31" t="s">
        <v>2472</v>
      </c>
    </row>
    <row r="176" spans="1:13" x14ac:dyDescent="0.25">
      <c r="A176" s="27" t="str">
        <f t="shared" si="2"/>
        <v>21064801EL RECREO</v>
      </c>
      <c r="B176" s="35">
        <v>21064801</v>
      </c>
      <c r="C176" s="35" t="s">
        <v>2410</v>
      </c>
      <c r="D176" s="35">
        <v>3152495885</v>
      </c>
      <c r="E176" s="35" t="s">
        <v>407</v>
      </c>
      <c r="F176" s="35" t="s">
        <v>234</v>
      </c>
      <c r="G176" s="35" t="s">
        <v>2411</v>
      </c>
      <c r="H176" s="35" t="s">
        <v>2412</v>
      </c>
      <c r="I176" s="35" t="s">
        <v>55</v>
      </c>
      <c r="J176" s="35" t="s">
        <v>50</v>
      </c>
      <c r="K176" s="35" t="s">
        <v>50</v>
      </c>
      <c r="L176" s="30" t="s">
        <v>2463</v>
      </c>
      <c r="M176" s="30" t="s">
        <v>2499</v>
      </c>
    </row>
    <row r="177" spans="1:13" x14ac:dyDescent="0.25">
      <c r="A177" s="27" t="str">
        <f t="shared" si="2"/>
        <v>21073173EL PORVENIR</v>
      </c>
      <c r="B177" s="35">
        <v>21073173</v>
      </c>
      <c r="C177" s="35" t="s">
        <v>2211</v>
      </c>
      <c r="D177" s="35">
        <v>3114872510</v>
      </c>
      <c r="E177" s="35" t="s">
        <v>376</v>
      </c>
      <c r="F177" s="35" t="s">
        <v>52</v>
      </c>
      <c r="G177" s="35" t="s">
        <v>2212</v>
      </c>
      <c r="H177" s="35" t="s">
        <v>2213</v>
      </c>
      <c r="I177" s="35" t="s">
        <v>55</v>
      </c>
      <c r="J177" s="35" t="s">
        <v>2214</v>
      </c>
      <c r="K177" s="35" t="s">
        <v>2214</v>
      </c>
      <c r="L177" s="31"/>
      <c r="M177" s="31"/>
    </row>
    <row r="178" spans="1:13" x14ac:dyDescent="0.25">
      <c r="A178" s="27" t="str">
        <f t="shared" si="2"/>
        <v>21073986BELLA VISTA</v>
      </c>
      <c r="B178" s="5">
        <v>21073986</v>
      </c>
      <c r="C178" s="5" t="s">
        <v>2807</v>
      </c>
      <c r="D178" s="5">
        <v>3204291956</v>
      </c>
      <c r="E178" s="5" t="s">
        <v>192</v>
      </c>
      <c r="F178" s="5" t="s">
        <v>97</v>
      </c>
      <c r="G178" s="34" t="s">
        <v>2808</v>
      </c>
      <c r="H178" s="34" t="s">
        <v>2809</v>
      </c>
      <c r="I178" s="5" t="s">
        <v>55</v>
      </c>
      <c r="J178" s="5" t="s">
        <v>50</v>
      </c>
      <c r="K178" s="5" t="s">
        <v>50</v>
      </c>
      <c r="L178" s="30"/>
      <c r="M178" s="30"/>
    </row>
    <row r="179" spans="1:13" x14ac:dyDescent="0.25">
      <c r="A179" s="27" t="str">
        <f t="shared" si="2"/>
        <v>21074174PORVENIR</v>
      </c>
      <c r="B179" s="5">
        <v>21074174</v>
      </c>
      <c r="C179" s="5" t="s">
        <v>2810</v>
      </c>
      <c r="D179" s="5">
        <v>3100711523</v>
      </c>
      <c r="E179" s="5" t="s">
        <v>454</v>
      </c>
      <c r="F179" s="5" t="s">
        <v>52</v>
      </c>
      <c r="G179" s="5" t="s">
        <v>2811</v>
      </c>
      <c r="H179" s="5" t="s">
        <v>2812</v>
      </c>
      <c r="I179" s="5" t="s">
        <v>55</v>
      </c>
      <c r="J179" s="5" t="s">
        <v>153</v>
      </c>
      <c r="K179" s="5" t="s">
        <v>153</v>
      </c>
      <c r="L179" s="31" t="s">
        <v>2465</v>
      </c>
      <c r="M179" s="31" t="s">
        <v>2466</v>
      </c>
    </row>
    <row r="180" spans="1:13" x14ac:dyDescent="0.25">
      <c r="A180" s="27" t="str">
        <f t="shared" si="2"/>
        <v>21074223EL TRIANGULO</v>
      </c>
      <c r="B180" s="5">
        <v>21074223</v>
      </c>
      <c r="C180" s="5" t="s">
        <v>500</v>
      </c>
      <c r="D180" s="5" t="s">
        <v>2813</v>
      </c>
      <c r="E180" s="5" t="s">
        <v>501</v>
      </c>
      <c r="F180" s="5" t="s">
        <v>72</v>
      </c>
      <c r="G180" s="34" t="s">
        <v>2814</v>
      </c>
      <c r="H180" s="34" t="s">
        <v>2815</v>
      </c>
      <c r="I180" s="5" t="s">
        <v>55</v>
      </c>
      <c r="J180" s="5" t="s">
        <v>2816</v>
      </c>
      <c r="K180" s="5" t="s">
        <v>910</v>
      </c>
      <c r="L180" s="30" t="s">
        <v>2465</v>
      </c>
      <c r="M180" s="30" t="s">
        <v>2470</v>
      </c>
    </row>
    <row r="181" spans="1:13" x14ac:dyDescent="0.25">
      <c r="A181" s="27" t="str">
        <f t="shared" si="2"/>
        <v>21074292PEDREGOZA</v>
      </c>
      <c r="B181" s="5">
        <v>21074292</v>
      </c>
      <c r="C181" s="5" t="s">
        <v>2817</v>
      </c>
      <c r="D181" s="5">
        <v>3195050825</v>
      </c>
      <c r="E181" s="5" t="s">
        <v>502</v>
      </c>
      <c r="F181" s="5" t="s">
        <v>178</v>
      </c>
      <c r="G181" s="5" t="s">
        <v>503</v>
      </c>
      <c r="H181" s="5" t="s">
        <v>504</v>
      </c>
      <c r="I181" s="5" t="s">
        <v>61</v>
      </c>
      <c r="J181" s="5" t="s">
        <v>50</v>
      </c>
      <c r="K181" s="5" t="s">
        <v>50</v>
      </c>
      <c r="L181" s="31" t="s">
        <v>2463</v>
      </c>
      <c r="M181" s="31" t="s">
        <v>2119</v>
      </c>
    </row>
    <row r="182" spans="1:13" x14ac:dyDescent="0.25">
      <c r="A182" s="27" t="str">
        <f t="shared" si="2"/>
        <v>21074350EL LLANO</v>
      </c>
      <c r="B182" s="5">
        <v>21074350</v>
      </c>
      <c r="C182" s="5" t="s">
        <v>505</v>
      </c>
      <c r="D182" s="5">
        <v>3143282819</v>
      </c>
      <c r="E182" s="5" t="s">
        <v>506</v>
      </c>
      <c r="F182" s="5" t="s">
        <v>72</v>
      </c>
      <c r="G182" s="5" t="s">
        <v>507</v>
      </c>
      <c r="H182" s="5" t="s">
        <v>508</v>
      </c>
      <c r="I182" s="5" t="s">
        <v>55</v>
      </c>
      <c r="J182" s="5" t="s">
        <v>153</v>
      </c>
      <c r="K182" s="5" t="s">
        <v>153</v>
      </c>
      <c r="L182" s="30" t="s">
        <v>2465</v>
      </c>
      <c r="M182" s="30" t="s">
        <v>2497</v>
      </c>
    </row>
    <row r="183" spans="1:13" x14ac:dyDescent="0.25">
      <c r="A183" s="27" t="str">
        <f t="shared" si="2"/>
        <v>21074654EL CEREZO 4</v>
      </c>
      <c r="B183" s="5">
        <v>21074654</v>
      </c>
      <c r="C183" s="5" t="s">
        <v>509</v>
      </c>
      <c r="D183" s="5">
        <v>3223734400</v>
      </c>
      <c r="E183" s="5" t="s">
        <v>510</v>
      </c>
      <c r="F183" s="5" t="s">
        <v>72</v>
      </c>
      <c r="G183" s="5" t="s">
        <v>511</v>
      </c>
      <c r="H183" s="5" t="s">
        <v>512</v>
      </c>
      <c r="I183" s="5" t="s">
        <v>61</v>
      </c>
      <c r="J183" s="5" t="s">
        <v>50</v>
      </c>
      <c r="K183" s="5" t="s">
        <v>50</v>
      </c>
      <c r="L183" s="31"/>
      <c r="M183" s="31"/>
    </row>
    <row r="184" spans="1:13" x14ac:dyDescent="0.25">
      <c r="A184" s="27" t="str">
        <f t="shared" si="2"/>
        <v>21074700EL MANZANO</v>
      </c>
      <c r="B184" s="5">
        <v>21074700</v>
      </c>
      <c r="C184" s="5" t="s">
        <v>2818</v>
      </c>
      <c r="D184" s="5">
        <v>3187514832</v>
      </c>
      <c r="E184" s="5" t="s">
        <v>165</v>
      </c>
      <c r="F184" s="5" t="s">
        <v>87</v>
      </c>
      <c r="G184" s="34" t="s">
        <v>2819</v>
      </c>
      <c r="H184" s="34" t="s">
        <v>2820</v>
      </c>
      <c r="I184" s="5" t="s">
        <v>55</v>
      </c>
      <c r="J184" s="5" t="s">
        <v>100</v>
      </c>
      <c r="K184" s="5" t="s">
        <v>100</v>
      </c>
      <c r="L184" s="30" t="s">
        <v>2465</v>
      </c>
      <c r="M184" s="30" t="s">
        <v>2488</v>
      </c>
    </row>
    <row r="185" spans="1:13" x14ac:dyDescent="0.25">
      <c r="A185" s="27" t="str">
        <f t="shared" si="2"/>
        <v>21074759LAS QUEBRADAS</v>
      </c>
      <c r="B185" s="5">
        <v>21074759</v>
      </c>
      <c r="C185" s="5" t="s">
        <v>513</v>
      </c>
      <c r="D185" s="5">
        <v>3227097057</v>
      </c>
      <c r="E185" s="5" t="s">
        <v>514</v>
      </c>
      <c r="F185" s="5" t="s">
        <v>87</v>
      </c>
      <c r="G185" s="34" t="s">
        <v>2821</v>
      </c>
      <c r="H185" s="34" t="s">
        <v>2822</v>
      </c>
      <c r="I185" s="5" t="s">
        <v>55</v>
      </c>
      <c r="J185" s="5" t="s">
        <v>515</v>
      </c>
      <c r="K185" s="5" t="s">
        <v>481</v>
      </c>
      <c r="L185" s="31" t="s">
        <v>2465</v>
      </c>
      <c r="M185" s="31" t="s">
        <v>2470</v>
      </c>
    </row>
    <row r="186" spans="1:13" x14ac:dyDescent="0.25">
      <c r="A186" s="27" t="str">
        <f t="shared" si="2"/>
        <v>21074782LA TRIBUNA</v>
      </c>
      <c r="B186" s="5">
        <v>21074782</v>
      </c>
      <c r="C186" s="5" t="s">
        <v>2348</v>
      </c>
      <c r="D186" s="5">
        <v>3118730888</v>
      </c>
      <c r="E186" s="5" t="s">
        <v>2258</v>
      </c>
      <c r="F186" s="5" t="s">
        <v>64</v>
      </c>
      <c r="G186" s="5" t="s">
        <v>2349</v>
      </c>
      <c r="H186" s="5" t="s">
        <v>2350</v>
      </c>
      <c r="I186" s="5" t="s">
        <v>55</v>
      </c>
      <c r="J186" s="5" t="s">
        <v>1116</v>
      </c>
      <c r="K186" s="5" t="s">
        <v>1116</v>
      </c>
      <c r="L186" s="30"/>
      <c r="M186" s="30"/>
    </row>
    <row r="187" spans="1:13" x14ac:dyDescent="0.25">
      <c r="A187" s="27" t="str">
        <f t="shared" si="2"/>
        <v>21074797EL ESFUERZO</v>
      </c>
      <c r="B187" s="5">
        <v>21074797</v>
      </c>
      <c r="C187" s="5" t="s">
        <v>2823</v>
      </c>
      <c r="D187" s="5">
        <v>3208448974</v>
      </c>
      <c r="E187" s="5" t="s">
        <v>2824</v>
      </c>
      <c r="F187" s="5" t="s">
        <v>97</v>
      </c>
      <c r="G187" s="5" t="s">
        <v>2825</v>
      </c>
      <c r="H187" s="5" t="s">
        <v>2826</v>
      </c>
      <c r="I187" s="5" t="s">
        <v>61</v>
      </c>
      <c r="J187" s="5" t="s">
        <v>322</v>
      </c>
      <c r="K187" s="5" t="s">
        <v>322</v>
      </c>
      <c r="L187" s="31" t="s">
        <v>2463</v>
      </c>
      <c r="M187" s="31" t="s">
        <v>2472</v>
      </c>
    </row>
    <row r="188" spans="1:13" x14ac:dyDescent="0.25">
      <c r="A188" s="27" t="str">
        <f t="shared" si="2"/>
        <v>21074801EL RECREO</v>
      </c>
      <c r="B188" s="5">
        <v>21074801</v>
      </c>
      <c r="C188" s="5" t="s">
        <v>516</v>
      </c>
      <c r="D188" s="5">
        <v>3152495884</v>
      </c>
      <c r="E188" s="5" t="s">
        <v>407</v>
      </c>
      <c r="F188" s="5" t="s">
        <v>234</v>
      </c>
      <c r="G188" s="5" t="s">
        <v>517</v>
      </c>
      <c r="H188" s="5" t="s">
        <v>406</v>
      </c>
      <c r="I188" s="5" t="s">
        <v>55</v>
      </c>
      <c r="J188" s="5" t="s">
        <v>153</v>
      </c>
      <c r="K188" s="5" t="s">
        <v>153</v>
      </c>
      <c r="L188" s="30" t="s">
        <v>2463</v>
      </c>
      <c r="M188" s="30" t="s">
        <v>2472</v>
      </c>
    </row>
    <row r="189" spans="1:13" x14ac:dyDescent="0.25">
      <c r="A189" s="27" t="str">
        <f t="shared" si="2"/>
        <v>21074818EL RECUERDO</v>
      </c>
      <c r="B189" s="5">
        <v>21074818</v>
      </c>
      <c r="C189" s="5" t="s">
        <v>518</v>
      </c>
      <c r="D189" s="5">
        <v>3133241654</v>
      </c>
      <c r="E189" s="5" t="s">
        <v>91</v>
      </c>
      <c r="F189" s="5" t="s">
        <v>92</v>
      </c>
      <c r="G189" s="5" t="s">
        <v>519</v>
      </c>
      <c r="H189" s="5" t="s">
        <v>520</v>
      </c>
      <c r="I189" s="5" t="s">
        <v>55</v>
      </c>
      <c r="J189" s="5" t="s">
        <v>521</v>
      </c>
      <c r="K189" s="5" t="s">
        <v>521</v>
      </c>
      <c r="L189" s="31"/>
      <c r="M189" s="31"/>
    </row>
    <row r="190" spans="1:13" x14ac:dyDescent="0.25">
      <c r="A190" s="27" t="str">
        <f t="shared" si="2"/>
        <v>21074917LOS ROMEROS</v>
      </c>
      <c r="B190" s="5">
        <v>21074917</v>
      </c>
      <c r="C190" s="5" t="s">
        <v>522</v>
      </c>
      <c r="D190" s="5">
        <v>3102221949</v>
      </c>
      <c r="E190" s="5" t="s">
        <v>523</v>
      </c>
      <c r="F190" s="5" t="s">
        <v>97</v>
      </c>
      <c r="G190" s="34" t="s">
        <v>2827</v>
      </c>
      <c r="H190" s="34" t="s">
        <v>2828</v>
      </c>
      <c r="I190" s="5" t="s">
        <v>55</v>
      </c>
      <c r="J190" s="5" t="s">
        <v>524</v>
      </c>
      <c r="K190" s="5" t="s">
        <v>50</v>
      </c>
      <c r="L190" s="30" t="s">
        <v>2465</v>
      </c>
      <c r="M190" s="30" t="s">
        <v>2470</v>
      </c>
    </row>
    <row r="191" spans="1:13" x14ac:dyDescent="0.25">
      <c r="A191" s="27" t="str">
        <f t="shared" si="2"/>
        <v>21075047LA ESPERANZA</v>
      </c>
      <c r="B191" s="5">
        <v>21075047</v>
      </c>
      <c r="C191" s="5" t="s">
        <v>2829</v>
      </c>
      <c r="D191" s="5">
        <v>3142207447</v>
      </c>
      <c r="E191" s="5" t="s">
        <v>216</v>
      </c>
      <c r="F191" s="5" t="s">
        <v>87</v>
      </c>
      <c r="G191" s="5" t="s">
        <v>525</v>
      </c>
      <c r="H191" s="5" t="s">
        <v>526</v>
      </c>
      <c r="I191" s="5" t="s">
        <v>55</v>
      </c>
      <c r="J191" s="5" t="s">
        <v>50</v>
      </c>
      <c r="K191" s="5" t="s">
        <v>50</v>
      </c>
      <c r="L191" s="31" t="s">
        <v>2463</v>
      </c>
      <c r="M191" s="31" t="s">
        <v>2119</v>
      </c>
    </row>
    <row r="192" spans="1:13" x14ac:dyDescent="0.25">
      <c r="A192" s="27" t="str">
        <f t="shared" si="2"/>
        <v>21075098LA ESPERANZA</v>
      </c>
      <c r="B192" s="5">
        <v>21075098</v>
      </c>
      <c r="C192" s="5" t="s">
        <v>2413</v>
      </c>
      <c r="D192" s="5">
        <v>3118819246</v>
      </c>
      <c r="E192" s="5" t="s">
        <v>216</v>
      </c>
      <c r="F192" s="5" t="s">
        <v>97</v>
      </c>
      <c r="G192" s="5" t="s">
        <v>2414</v>
      </c>
      <c r="H192" s="5" t="s">
        <v>2415</v>
      </c>
      <c r="I192" s="5" t="s">
        <v>55</v>
      </c>
      <c r="J192" s="5" t="s">
        <v>910</v>
      </c>
      <c r="K192" s="5" t="s">
        <v>910</v>
      </c>
      <c r="L192" s="30" t="s">
        <v>2463</v>
      </c>
      <c r="M192" s="30" t="s">
        <v>2500</v>
      </c>
    </row>
    <row r="193" spans="1:13" x14ac:dyDescent="0.25">
      <c r="A193" s="27" t="str">
        <f t="shared" si="2"/>
        <v>21075140CORINTO</v>
      </c>
      <c r="B193" s="5">
        <v>21075140</v>
      </c>
      <c r="C193" s="5" t="s">
        <v>527</v>
      </c>
      <c r="D193" s="5">
        <v>3175663596</v>
      </c>
      <c r="E193" s="5" t="s">
        <v>78</v>
      </c>
      <c r="F193" s="5" t="s">
        <v>72</v>
      </c>
      <c r="G193" s="34" t="s">
        <v>2830</v>
      </c>
      <c r="H193" s="34" t="s">
        <v>2831</v>
      </c>
      <c r="I193" s="5" t="s">
        <v>61</v>
      </c>
      <c r="J193" s="5" t="s">
        <v>910</v>
      </c>
      <c r="K193" s="5" t="s">
        <v>857</v>
      </c>
      <c r="L193" s="31" t="s">
        <v>2463</v>
      </c>
      <c r="M193" s="31" t="s">
        <v>2491</v>
      </c>
    </row>
    <row r="194" spans="1:13" x14ac:dyDescent="0.25">
      <c r="A194" s="27" t="str">
        <f t="shared" ref="A194:A257" si="3">B194&amp;E194</f>
        <v>21075435LOS PIRINEOS</v>
      </c>
      <c r="B194" s="38">
        <v>21075435</v>
      </c>
      <c r="C194" s="5" t="s">
        <v>2832</v>
      </c>
      <c r="D194" s="35" t="s">
        <v>2778</v>
      </c>
      <c r="E194" s="5" t="s">
        <v>2833</v>
      </c>
      <c r="F194" s="5" t="s">
        <v>244</v>
      </c>
      <c r="G194" s="5" t="s">
        <v>2834</v>
      </c>
      <c r="H194" s="5" t="s">
        <v>2835</v>
      </c>
      <c r="I194" s="5" t="s">
        <v>55</v>
      </c>
      <c r="J194" s="5" t="s">
        <v>50</v>
      </c>
      <c r="K194" s="5" t="s">
        <v>50</v>
      </c>
      <c r="L194" s="30" t="s">
        <v>2463</v>
      </c>
      <c r="M194" s="30" t="s">
        <v>2475</v>
      </c>
    </row>
    <row r="195" spans="1:13" x14ac:dyDescent="0.25">
      <c r="A195" s="27" t="str">
        <f t="shared" si="3"/>
        <v>21075453LA PRIMAVERA</v>
      </c>
      <c r="B195" s="5">
        <v>21075453</v>
      </c>
      <c r="C195" s="5" t="s">
        <v>528</v>
      </c>
      <c r="D195" s="5">
        <v>3153819350</v>
      </c>
      <c r="E195" s="5" t="s">
        <v>529</v>
      </c>
      <c r="F195" s="5" t="s">
        <v>52</v>
      </c>
      <c r="G195" s="5" t="s">
        <v>530</v>
      </c>
      <c r="H195" s="5" t="s">
        <v>531</v>
      </c>
      <c r="I195" s="5" t="s">
        <v>61</v>
      </c>
      <c r="J195" s="5" t="s">
        <v>50</v>
      </c>
      <c r="K195" s="5" t="s">
        <v>50</v>
      </c>
      <c r="L195" s="31" t="s">
        <v>2463</v>
      </c>
      <c r="M195" s="31" t="s">
        <v>2501</v>
      </c>
    </row>
    <row r="196" spans="1:13" x14ac:dyDescent="0.25">
      <c r="A196" s="27" t="str">
        <f t="shared" si="3"/>
        <v xml:space="preserve">21075464EL ALTO DE LOS CHILCOS </v>
      </c>
      <c r="B196" s="5">
        <v>21075464</v>
      </c>
      <c r="C196" s="5" t="s">
        <v>2215</v>
      </c>
      <c r="D196" s="5">
        <v>3143499877</v>
      </c>
      <c r="E196" s="5" t="s">
        <v>2216</v>
      </c>
      <c r="F196" s="5" t="s">
        <v>178</v>
      </c>
      <c r="G196" s="5" t="s">
        <v>2217</v>
      </c>
      <c r="H196" s="5" t="s">
        <v>2218</v>
      </c>
      <c r="I196" s="5" t="s">
        <v>55</v>
      </c>
      <c r="J196" s="5" t="s">
        <v>2219</v>
      </c>
      <c r="K196" s="5" t="s">
        <v>2219</v>
      </c>
      <c r="L196" s="30" t="s">
        <v>2463</v>
      </c>
      <c r="M196" s="30" t="s">
        <v>2475</v>
      </c>
    </row>
    <row r="197" spans="1:13" x14ac:dyDescent="0.25">
      <c r="A197" s="27" t="str">
        <f t="shared" si="3"/>
        <v>21075536LA PALMA 1</v>
      </c>
      <c r="B197" s="5">
        <v>21075536</v>
      </c>
      <c r="C197" s="5" t="s">
        <v>2836</v>
      </c>
      <c r="D197" s="5">
        <v>3174531402</v>
      </c>
      <c r="E197" s="5" t="s">
        <v>532</v>
      </c>
      <c r="F197" s="5" t="s">
        <v>145</v>
      </c>
      <c r="G197" s="5" t="s">
        <v>533</v>
      </c>
      <c r="H197" s="5" t="s">
        <v>534</v>
      </c>
      <c r="I197" s="5" t="s">
        <v>55</v>
      </c>
      <c r="J197" s="5" t="s">
        <v>50</v>
      </c>
      <c r="K197" s="5" t="s">
        <v>50</v>
      </c>
      <c r="L197" s="31"/>
      <c r="M197" s="31"/>
    </row>
    <row r="198" spans="1:13" x14ac:dyDescent="0.25">
      <c r="A198" s="27" t="str">
        <f t="shared" si="3"/>
        <v>21075549SAN JOSÉ</v>
      </c>
      <c r="B198" s="5">
        <v>21075549</v>
      </c>
      <c r="C198" s="5" t="s">
        <v>2837</v>
      </c>
      <c r="D198" s="5">
        <v>3134763188</v>
      </c>
      <c r="E198" s="5" t="s">
        <v>535</v>
      </c>
      <c r="F198" s="5" t="s">
        <v>234</v>
      </c>
      <c r="G198" s="5" t="s">
        <v>536</v>
      </c>
      <c r="H198" s="5" t="s">
        <v>537</v>
      </c>
      <c r="I198" s="5" t="s">
        <v>50</v>
      </c>
      <c r="J198" s="5" t="s">
        <v>50</v>
      </c>
      <c r="K198" s="5" t="s">
        <v>50</v>
      </c>
      <c r="L198" s="30" t="s">
        <v>2465</v>
      </c>
      <c r="M198" s="30" t="s">
        <v>2488</v>
      </c>
    </row>
    <row r="199" spans="1:13" x14ac:dyDescent="0.25">
      <c r="A199" s="27" t="str">
        <f t="shared" si="3"/>
        <v>21075562LA ESMERALDA</v>
      </c>
      <c r="B199" s="5">
        <v>21075562</v>
      </c>
      <c r="C199" s="5" t="s">
        <v>538</v>
      </c>
      <c r="D199" s="5">
        <v>3212189638</v>
      </c>
      <c r="E199" s="5" t="s">
        <v>144</v>
      </c>
      <c r="F199" s="5" t="s">
        <v>87</v>
      </c>
      <c r="G199" s="5" t="s">
        <v>539</v>
      </c>
      <c r="H199" s="5" t="s">
        <v>540</v>
      </c>
      <c r="I199" s="5" t="s">
        <v>55</v>
      </c>
      <c r="J199" s="5" t="s">
        <v>541</v>
      </c>
      <c r="K199" s="5" t="s">
        <v>322</v>
      </c>
      <c r="L199" s="31" t="s">
        <v>2463</v>
      </c>
      <c r="M199" s="31" t="s">
        <v>2499</v>
      </c>
    </row>
    <row r="200" spans="1:13" x14ac:dyDescent="0.25">
      <c r="A200" s="27" t="str">
        <f t="shared" si="3"/>
        <v>21075562EL PEDREGAL</v>
      </c>
      <c r="B200" s="5">
        <v>21075562</v>
      </c>
      <c r="C200" s="5" t="s">
        <v>538</v>
      </c>
      <c r="D200" s="5">
        <v>3212189638</v>
      </c>
      <c r="E200" s="5" t="s">
        <v>542</v>
      </c>
      <c r="F200" s="5" t="s">
        <v>87</v>
      </c>
      <c r="G200" s="5" t="s">
        <v>543</v>
      </c>
      <c r="H200" s="5" t="s">
        <v>544</v>
      </c>
      <c r="I200" s="5" t="s">
        <v>55</v>
      </c>
      <c r="J200" s="5" t="s">
        <v>50</v>
      </c>
      <c r="K200" s="5" t="s">
        <v>50</v>
      </c>
      <c r="L200" s="30" t="s">
        <v>2463</v>
      </c>
      <c r="M200" s="30" t="s">
        <v>2472</v>
      </c>
    </row>
    <row r="201" spans="1:13" x14ac:dyDescent="0.25">
      <c r="A201" s="27" t="str">
        <f t="shared" si="3"/>
        <v>21075653EL LLANO</v>
      </c>
      <c r="B201" s="5">
        <v>21075653</v>
      </c>
      <c r="C201" s="5" t="s">
        <v>545</v>
      </c>
      <c r="D201" s="5">
        <v>3143282819</v>
      </c>
      <c r="E201" s="5" t="s">
        <v>506</v>
      </c>
      <c r="F201" s="5" t="s">
        <v>72</v>
      </c>
      <c r="G201" s="5" t="s">
        <v>546</v>
      </c>
      <c r="H201" s="5" t="s">
        <v>547</v>
      </c>
      <c r="I201" s="5" t="s">
        <v>55</v>
      </c>
      <c r="J201" s="5" t="s">
        <v>153</v>
      </c>
      <c r="K201" s="5" t="s">
        <v>153</v>
      </c>
      <c r="L201" s="31" t="s">
        <v>2463</v>
      </c>
      <c r="M201" s="31" t="s">
        <v>2472</v>
      </c>
    </row>
    <row r="202" spans="1:13" x14ac:dyDescent="0.25">
      <c r="A202" s="27" t="str">
        <f t="shared" si="3"/>
        <v>21075824EL RECREO</v>
      </c>
      <c r="B202" s="5">
        <v>21075824</v>
      </c>
      <c r="C202" s="5" t="s">
        <v>548</v>
      </c>
      <c r="D202" s="5">
        <v>3158989521</v>
      </c>
      <c r="E202" s="5" t="s">
        <v>407</v>
      </c>
      <c r="F202" s="5" t="s">
        <v>234</v>
      </c>
      <c r="G202" s="5" t="s">
        <v>549</v>
      </c>
      <c r="H202" s="5" t="s">
        <v>550</v>
      </c>
      <c r="I202" s="5" t="s">
        <v>55</v>
      </c>
      <c r="J202" s="5" t="s">
        <v>2838</v>
      </c>
      <c r="K202" s="5" t="s">
        <v>2838</v>
      </c>
      <c r="L202" s="30" t="s">
        <v>2463</v>
      </c>
      <c r="M202" s="30" t="s">
        <v>2502</v>
      </c>
    </row>
    <row r="203" spans="1:13" x14ac:dyDescent="0.25">
      <c r="A203" s="27" t="str">
        <f t="shared" si="3"/>
        <v>21075873SAN ISIDRO</v>
      </c>
      <c r="B203" s="5">
        <v>21075873</v>
      </c>
      <c r="C203" s="5" t="s">
        <v>2839</v>
      </c>
      <c r="D203" s="5">
        <v>3143746581</v>
      </c>
      <c r="E203" s="5" t="s">
        <v>96</v>
      </c>
      <c r="F203" s="5" t="s">
        <v>97</v>
      </c>
      <c r="G203" s="5" t="s">
        <v>2840</v>
      </c>
      <c r="H203" s="5" t="s">
        <v>2841</v>
      </c>
      <c r="I203" s="5" t="s">
        <v>55</v>
      </c>
      <c r="J203" s="5" t="s">
        <v>2842</v>
      </c>
      <c r="K203" s="5" t="s">
        <v>2842</v>
      </c>
      <c r="L203" s="31" t="s">
        <v>2465</v>
      </c>
      <c r="M203" s="31" t="s">
        <v>2488</v>
      </c>
    </row>
    <row r="204" spans="1:13" x14ac:dyDescent="0.25">
      <c r="A204" s="27" t="str">
        <f t="shared" si="3"/>
        <v>21075979EL CANDADO</v>
      </c>
      <c r="B204" s="5">
        <v>21075979</v>
      </c>
      <c r="C204" s="5" t="s">
        <v>551</v>
      </c>
      <c r="D204" s="5">
        <v>3214229154</v>
      </c>
      <c r="E204" s="5" t="s">
        <v>552</v>
      </c>
      <c r="F204" s="5" t="s">
        <v>64</v>
      </c>
      <c r="G204" s="5" t="s">
        <v>50</v>
      </c>
      <c r="H204" s="5" t="s">
        <v>50</v>
      </c>
      <c r="I204" s="5" t="s">
        <v>55</v>
      </c>
      <c r="J204" s="5" t="s">
        <v>153</v>
      </c>
      <c r="K204" s="5" t="s">
        <v>153</v>
      </c>
      <c r="L204" s="30"/>
      <c r="M204" s="30"/>
    </row>
    <row r="205" spans="1:13" x14ac:dyDescent="0.25">
      <c r="A205" s="27" t="str">
        <f t="shared" si="3"/>
        <v>21076020EL MIRADOR</v>
      </c>
      <c r="B205" s="5">
        <v>21076020</v>
      </c>
      <c r="C205" s="5" t="s">
        <v>2843</v>
      </c>
      <c r="D205" s="5" t="s">
        <v>50</v>
      </c>
      <c r="E205" s="5" t="s">
        <v>136</v>
      </c>
      <c r="F205" s="5" t="s">
        <v>72</v>
      </c>
      <c r="G205" s="5" t="s">
        <v>553</v>
      </c>
      <c r="H205" s="5" t="s">
        <v>554</v>
      </c>
      <c r="I205" s="5" t="s">
        <v>50</v>
      </c>
      <c r="J205" s="5" t="s">
        <v>50</v>
      </c>
      <c r="K205" s="5" t="s">
        <v>50</v>
      </c>
      <c r="L205" s="31" t="s">
        <v>2465</v>
      </c>
      <c r="M205" s="31" t="s">
        <v>2470</v>
      </c>
    </row>
    <row r="206" spans="1:13" x14ac:dyDescent="0.25">
      <c r="A206" s="27" t="str">
        <f t="shared" si="3"/>
        <v>21076333LA VICTORIA</v>
      </c>
      <c r="B206" s="5">
        <v>21076333</v>
      </c>
      <c r="C206" s="5" t="s">
        <v>555</v>
      </c>
      <c r="D206" s="5">
        <v>3007487976</v>
      </c>
      <c r="E206" s="5" t="s">
        <v>556</v>
      </c>
      <c r="F206" s="5" t="s">
        <v>52</v>
      </c>
      <c r="G206" s="5" t="s">
        <v>557</v>
      </c>
      <c r="H206" s="5" t="s">
        <v>558</v>
      </c>
      <c r="I206" s="5" t="s">
        <v>55</v>
      </c>
      <c r="J206" s="5" t="s">
        <v>559</v>
      </c>
      <c r="K206" s="5" t="s">
        <v>560</v>
      </c>
      <c r="L206" s="30"/>
      <c r="M206" s="30"/>
    </row>
    <row r="207" spans="1:13" x14ac:dyDescent="0.25">
      <c r="A207" s="27" t="str">
        <f t="shared" si="3"/>
        <v>21076502LA MANGA</v>
      </c>
      <c r="B207" s="5">
        <v>21076502</v>
      </c>
      <c r="C207" s="5" t="s">
        <v>2844</v>
      </c>
      <c r="D207" s="5">
        <v>3197526134</v>
      </c>
      <c r="E207" s="5" t="s">
        <v>561</v>
      </c>
      <c r="F207" s="5" t="s">
        <v>52</v>
      </c>
      <c r="G207" s="5" t="s">
        <v>562</v>
      </c>
      <c r="H207" s="5" t="s">
        <v>563</v>
      </c>
      <c r="I207" s="5" t="s">
        <v>55</v>
      </c>
      <c r="J207" s="5" t="s">
        <v>564</v>
      </c>
      <c r="K207" s="5" t="s">
        <v>564</v>
      </c>
      <c r="L207" s="31" t="s">
        <v>2463</v>
      </c>
      <c r="M207" s="31" t="s">
        <v>2119</v>
      </c>
    </row>
    <row r="208" spans="1:13" x14ac:dyDescent="0.25">
      <c r="A208" s="27" t="str">
        <f t="shared" si="3"/>
        <v>21076632DELIRIO</v>
      </c>
      <c r="B208" s="5">
        <v>21076632</v>
      </c>
      <c r="C208" s="5" t="s">
        <v>565</v>
      </c>
      <c r="D208" s="5">
        <v>3133696466</v>
      </c>
      <c r="E208" s="5" t="s">
        <v>566</v>
      </c>
      <c r="F208" s="5" t="s">
        <v>234</v>
      </c>
      <c r="G208" s="5" t="s">
        <v>567</v>
      </c>
      <c r="H208" s="5" t="s">
        <v>568</v>
      </c>
      <c r="I208" s="5" t="s">
        <v>50</v>
      </c>
      <c r="J208" s="5" t="s">
        <v>50</v>
      </c>
      <c r="K208" s="5" t="s">
        <v>50</v>
      </c>
      <c r="L208" s="30" t="s">
        <v>2463</v>
      </c>
      <c r="M208" s="30" t="s">
        <v>2495</v>
      </c>
    </row>
    <row r="209" spans="1:13" x14ac:dyDescent="0.25">
      <c r="A209" s="27" t="str">
        <f t="shared" si="3"/>
        <v>21076656PORVENIR</v>
      </c>
      <c r="B209" s="5">
        <v>21076656</v>
      </c>
      <c r="C209" s="5" t="s">
        <v>2845</v>
      </c>
      <c r="D209" s="5" t="s">
        <v>569</v>
      </c>
      <c r="E209" s="5" t="s">
        <v>454</v>
      </c>
      <c r="F209" s="5" t="s">
        <v>92</v>
      </c>
      <c r="G209" s="5" t="s">
        <v>570</v>
      </c>
      <c r="H209" s="5" t="s">
        <v>571</v>
      </c>
      <c r="I209" s="5" t="s">
        <v>55</v>
      </c>
      <c r="J209" s="5" t="s">
        <v>291</v>
      </c>
      <c r="K209" s="5" t="s">
        <v>291</v>
      </c>
      <c r="L209" s="31" t="s">
        <v>2463</v>
      </c>
      <c r="M209" s="31" t="s">
        <v>2119</v>
      </c>
    </row>
    <row r="210" spans="1:13" x14ac:dyDescent="0.25">
      <c r="A210" s="27" t="str">
        <f t="shared" si="3"/>
        <v>21076716PANTANITO LOTE 2</v>
      </c>
      <c r="B210" s="5">
        <v>21076716</v>
      </c>
      <c r="C210" s="5" t="s">
        <v>572</v>
      </c>
      <c r="D210" s="5" t="s">
        <v>50</v>
      </c>
      <c r="E210" s="5" t="s">
        <v>573</v>
      </c>
      <c r="F210" s="5" t="s">
        <v>78</v>
      </c>
      <c r="G210" s="5" t="s">
        <v>574</v>
      </c>
      <c r="H210" s="5" t="s">
        <v>575</v>
      </c>
      <c r="I210" s="5" t="s">
        <v>50</v>
      </c>
      <c r="J210" s="5" t="s">
        <v>50</v>
      </c>
      <c r="K210" s="5" t="s">
        <v>50</v>
      </c>
      <c r="L210" s="30" t="s">
        <v>2465</v>
      </c>
      <c r="M210" s="30" t="s">
        <v>2498</v>
      </c>
    </row>
    <row r="211" spans="1:13" x14ac:dyDescent="0.25">
      <c r="A211" s="27" t="str">
        <f t="shared" si="3"/>
        <v>21076724EL MIRADOR</v>
      </c>
      <c r="B211" s="5">
        <v>21076724</v>
      </c>
      <c r="C211" s="5" t="s">
        <v>576</v>
      </c>
      <c r="D211" s="5">
        <v>3115323724</v>
      </c>
      <c r="E211" s="5" t="s">
        <v>136</v>
      </c>
      <c r="F211" s="5" t="s">
        <v>72</v>
      </c>
      <c r="G211" s="5" t="s">
        <v>577</v>
      </c>
      <c r="H211" s="5" t="s">
        <v>578</v>
      </c>
      <c r="I211" s="5" t="s">
        <v>55</v>
      </c>
      <c r="J211" s="5" t="s">
        <v>579</v>
      </c>
      <c r="K211" s="5" t="s">
        <v>579</v>
      </c>
      <c r="L211" s="31" t="s">
        <v>2463</v>
      </c>
      <c r="M211" s="31" t="s">
        <v>2472</v>
      </c>
    </row>
    <row r="212" spans="1:13" x14ac:dyDescent="0.25">
      <c r="A212" s="27" t="str">
        <f t="shared" si="3"/>
        <v>21076742EL ARBOLOCO</v>
      </c>
      <c r="B212" s="5">
        <v>21076742</v>
      </c>
      <c r="C212" s="5" t="s">
        <v>2846</v>
      </c>
      <c r="D212" s="5">
        <v>3123361498</v>
      </c>
      <c r="E212" s="5" t="s">
        <v>580</v>
      </c>
      <c r="F212" s="5" t="s">
        <v>87</v>
      </c>
      <c r="G212" s="5" t="s">
        <v>581</v>
      </c>
      <c r="H212" s="5" t="s">
        <v>582</v>
      </c>
      <c r="I212" s="5" t="s">
        <v>55</v>
      </c>
      <c r="J212" s="5" t="s">
        <v>70</v>
      </c>
      <c r="K212" s="5" t="s">
        <v>70</v>
      </c>
      <c r="L212" s="30" t="s">
        <v>2463</v>
      </c>
      <c r="M212" s="30" t="s">
        <v>2119</v>
      </c>
    </row>
    <row r="213" spans="1:13" x14ac:dyDescent="0.25">
      <c r="A213" s="27" t="str">
        <f t="shared" si="3"/>
        <v>21076900LOS DURAZNILLOS</v>
      </c>
      <c r="B213" s="5">
        <v>21076900</v>
      </c>
      <c r="C213" s="5" t="s">
        <v>2416</v>
      </c>
      <c r="D213" s="5">
        <v>3224559593</v>
      </c>
      <c r="E213" s="5" t="s">
        <v>2417</v>
      </c>
      <c r="F213" s="5" t="s">
        <v>178</v>
      </c>
      <c r="G213" s="34" t="s">
        <v>2847</v>
      </c>
      <c r="H213" s="34" t="s">
        <v>2848</v>
      </c>
      <c r="I213" s="5" t="s">
        <v>61</v>
      </c>
      <c r="J213" s="5" t="s">
        <v>50</v>
      </c>
      <c r="K213" s="5" t="s">
        <v>50</v>
      </c>
      <c r="L213" s="31" t="s">
        <v>2465</v>
      </c>
      <c r="M213" s="31" t="s">
        <v>2470</v>
      </c>
    </row>
    <row r="214" spans="1:13" x14ac:dyDescent="0.25">
      <c r="A214" s="27" t="str">
        <f t="shared" si="3"/>
        <v>23646971BRAZUELOS</v>
      </c>
      <c r="B214" s="5">
        <v>23646971</v>
      </c>
      <c r="C214" s="5" t="s">
        <v>583</v>
      </c>
      <c r="D214" s="5">
        <v>3219421521</v>
      </c>
      <c r="E214" s="5" t="s">
        <v>584</v>
      </c>
      <c r="F214" s="5" t="s">
        <v>92</v>
      </c>
      <c r="G214" s="34" t="s">
        <v>2849</v>
      </c>
      <c r="H214" s="34" t="s">
        <v>2828</v>
      </c>
      <c r="I214" s="5" t="s">
        <v>55</v>
      </c>
      <c r="J214" s="5" t="s">
        <v>2351</v>
      </c>
      <c r="K214" s="5" t="s">
        <v>2351</v>
      </c>
      <c r="L214" s="30" t="s">
        <v>2465</v>
      </c>
      <c r="M214" s="30" t="s">
        <v>2503</v>
      </c>
    </row>
    <row r="215" spans="1:13" x14ac:dyDescent="0.25">
      <c r="A215" s="27" t="str">
        <f t="shared" si="3"/>
        <v>23659911SANTA MARTA</v>
      </c>
      <c r="B215" s="5">
        <v>23659911</v>
      </c>
      <c r="C215" s="5" t="s">
        <v>2850</v>
      </c>
      <c r="D215" s="5">
        <v>3187830905</v>
      </c>
      <c r="E215" s="5" t="s">
        <v>254</v>
      </c>
      <c r="F215" s="5" t="s">
        <v>78</v>
      </c>
      <c r="G215" s="34" t="s">
        <v>2851</v>
      </c>
      <c r="H215" s="34" t="s">
        <v>2622</v>
      </c>
      <c r="I215" s="5" t="s">
        <v>55</v>
      </c>
      <c r="J215" s="5" t="s">
        <v>2587</v>
      </c>
      <c r="K215" s="5" t="s">
        <v>2588</v>
      </c>
      <c r="L215" s="31" t="s">
        <v>2463</v>
      </c>
      <c r="M215" s="31" t="s">
        <v>2504</v>
      </c>
    </row>
    <row r="216" spans="1:13" x14ac:dyDescent="0.25">
      <c r="A216" s="27" t="str">
        <f t="shared" si="3"/>
        <v>23763409AGUA BONITA</v>
      </c>
      <c r="B216" s="35">
        <v>23763409</v>
      </c>
      <c r="C216" s="35" t="s">
        <v>585</v>
      </c>
      <c r="D216" s="35">
        <v>3134876340</v>
      </c>
      <c r="E216" s="35" t="s">
        <v>586</v>
      </c>
      <c r="F216" s="35" t="s">
        <v>396</v>
      </c>
      <c r="G216" s="35" t="s">
        <v>587</v>
      </c>
      <c r="H216" s="35" t="s">
        <v>588</v>
      </c>
      <c r="I216" s="35" t="s">
        <v>55</v>
      </c>
      <c r="J216" s="35" t="s">
        <v>50</v>
      </c>
      <c r="K216" s="35" t="s">
        <v>50</v>
      </c>
      <c r="L216" s="30"/>
      <c r="M216" s="30"/>
    </row>
    <row r="217" spans="1:13" x14ac:dyDescent="0.25">
      <c r="A217" s="27" t="str">
        <f t="shared" si="3"/>
        <v>23783075LOS ANGELES</v>
      </c>
      <c r="B217" s="5">
        <v>23783075</v>
      </c>
      <c r="C217" s="5" t="s">
        <v>589</v>
      </c>
      <c r="D217" s="5">
        <v>3212912331</v>
      </c>
      <c r="E217" s="5" t="s">
        <v>590</v>
      </c>
      <c r="F217" s="5" t="s">
        <v>52</v>
      </c>
      <c r="G217" s="5" t="s">
        <v>591</v>
      </c>
      <c r="H217" s="5" t="s">
        <v>592</v>
      </c>
      <c r="I217" s="5" t="s">
        <v>61</v>
      </c>
      <c r="J217" s="5" t="s">
        <v>148</v>
      </c>
      <c r="K217" s="5" t="s">
        <v>148</v>
      </c>
      <c r="L217" s="31" t="s">
        <v>2463</v>
      </c>
      <c r="M217" s="31" t="s">
        <v>2472</v>
      </c>
    </row>
    <row r="218" spans="1:13" x14ac:dyDescent="0.25">
      <c r="A218" s="27" t="str">
        <f t="shared" si="3"/>
        <v>24018284BELLAVISTA</v>
      </c>
      <c r="B218" s="5">
        <v>24018284</v>
      </c>
      <c r="C218" s="5" t="s">
        <v>593</v>
      </c>
      <c r="D218" s="5" t="s">
        <v>50</v>
      </c>
      <c r="E218" s="5" t="s">
        <v>594</v>
      </c>
      <c r="F218" s="5" t="s">
        <v>396</v>
      </c>
      <c r="G218" s="5" t="s">
        <v>595</v>
      </c>
      <c r="H218" s="5" t="s">
        <v>596</v>
      </c>
      <c r="I218" s="5" t="s">
        <v>55</v>
      </c>
      <c r="J218" s="5" t="s">
        <v>229</v>
      </c>
      <c r="K218" s="5" t="s">
        <v>229</v>
      </c>
      <c r="L218" s="30" t="s">
        <v>2465</v>
      </c>
      <c r="M218" s="30" t="s">
        <v>2468</v>
      </c>
    </row>
    <row r="219" spans="1:13" x14ac:dyDescent="0.25">
      <c r="A219" s="27" t="str">
        <f t="shared" si="3"/>
        <v>24049744LA ESPERANZA</v>
      </c>
      <c r="B219" s="5">
        <v>24049744</v>
      </c>
      <c r="C219" s="5" t="s">
        <v>597</v>
      </c>
      <c r="D219" s="5">
        <v>3124634984</v>
      </c>
      <c r="E219" s="5" t="s">
        <v>216</v>
      </c>
      <c r="F219" s="5" t="s">
        <v>64</v>
      </c>
      <c r="G219" s="34" t="s">
        <v>2852</v>
      </c>
      <c r="H219" s="34" t="s">
        <v>2853</v>
      </c>
      <c r="I219" s="5" t="s">
        <v>55</v>
      </c>
      <c r="J219" s="5" t="s">
        <v>1324</v>
      </c>
      <c r="K219" s="5" t="s">
        <v>1324</v>
      </c>
      <c r="L219" s="31" t="s">
        <v>2463</v>
      </c>
      <c r="M219" s="31" t="s">
        <v>2505</v>
      </c>
    </row>
    <row r="220" spans="1:13" x14ac:dyDescent="0.25">
      <c r="A220" s="27" t="str">
        <f t="shared" si="3"/>
        <v>24080996LLANO NUEVO III</v>
      </c>
      <c r="B220" s="5">
        <v>24080996</v>
      </c>
      <c r="C220" s="5" t="s">
        <v>2854</v>
      </c>
      <c r="D220" s="5">
        <v>3058813875</v>
      </c>
      <c r="E220" s="5" t="s">
        <v>2855</v>
      </c>
      <c r="F220" s="5" t="s">
        <v>72</v>
      </c>
      <c r="G220" s="34" t="s">
        <v>2856</v>
      </c>
      <c r="H220" s="34" t="s">
        <v>2857</v>
      </c>
      <c r="I220" s="5" t="s">
        <v>55</v>
      </c>
      <c r="J220" s="5" t="s">
        <v>75</v>
      </c>
      <c r="K220" s="5" t="s">
        <v>76</v>
      </c>
      <c r="L220" s="30" t="s">
        <v>2463</v>
      </c>
      <c r="M220" s="30" t="s">
        <v>2119</v>
      </c>
    </row>
    <row r="221" spans="1:13" x14ac:dyDescent="0.25">
      <c r="A221" s="27" t="str">
        <f t="shared" si="3"/>
        <v>24089695EL PANTANO</v>
      </c>
      <c r="B221" s="5">
        <v>24089695</v>
      </c>
      <c r="C221" s="5" t="s">
        <v>599</v>
      </c>
      <c r="D221" s="5">
        <v>3219127589</v>
      </c>
      <c r="E221" s="5" t="s">
        <v>120</v>
      </c>
      <c r="F221" s="5" t="s">
        <v>72</v>
      </c>
      <c r="G221" s="5" t="s">
        <v>295</v>
      </c>
      <c r="H221" s="5" t="s">
        <v>296</v>
      </c>
      <c r="I221" s="5" t="s">
        <v>55</v>
      </c>
      <c r="J221" s="5" t="s">
        <v>857</v>
      </c>
      <c r="K221" s="5" t="s">
        <v>857</v>
      </c>
      <c r="L221" s="31" t="s">
        <v>2463</v>
      </c>
      <c r="M221" s="31" t="s">
        <v>2475</v>
      </c>
    </row>
    <row r="222" spans="1:13" x14ac:dyDescent="0.25">
      <c r="A222" s="27" t="str">
        <f t="shared" si="3"/>
        <v>24091060VILLA LAURA</v>
      </c>
      <c r="B222" s="5">
        <v>24091060</v>
      </c>
      <c r="C222" s="5" t="s">
        <v>2858</v>
      </c>
      <c r="D222" s="5">
        <v>3208975450</v>
      </c>
      <c r="E222" s="5" t="s">
        <v>2859</v>
      </c>
      <c r="F222" s="5" t="s">
        <v>97</v>
      </c>
      <c r="G222" s="5" t="s">
        <v>2860</v>
      </c>
      <c r="H222" s="5" t="s">
        <v>2035</v>
      </c>
      <c r="I222" s="5" t="s">
        <v>55</v>
      </c>
      <c r="J222" s="5" t="s">
        <v>2294</v>
      </c>
      <c r="K222" s="5" t="s">
        <v>2294</v>
      </c>
      <c r="L222" s="30" t="s">
        <v>2465</v>
      </c>
      <c r="M222" s="30" t="s">
        <v>2470</v>
      </c>
    </row>
    <row r="223" spans="1:13" x14ac:dyDescent="0.25">
      <c r="A223" s="27" t="str">
        <f t="shared" si="3"/>
        <v>24157014LA PLAYA</v>
      </c>
      <c r="B223" s="5">
        <v>24157014</v>
      </c>
      <c r="C223" s="5" t="s">
        <v>600</v>
      </c>
      <c r="D223" s="5" t="s">
        <v>601</v>
      </c>
      <c r="E223" s="5" t="s">
        <v>449</v>
      </c>
      <c r="F223" s="5" t="s">
        <v>145</v>
      </c>
      <c r="G223" s="5" t="s">
        <v>602</v>
      </c>
      <c r="H223" s="5" t="s">
        <v>603</v>
      </c>
      <c r="I223" s="5" t="s">
        <v>55</v>
      </c>
      <c r="J223" s="5" t="s">
        <v>2861</v>
      </c>
      <c r="K223" s="5" t="s">
        <v>2861</v>
      </c>
      <c r="L223" s="31" t="s">
        <v>2465</v>
      </c>
      <c r="M223" s="31" t="s">
        <v>2470</v>
      </c>
    </row>
    <row r="224" spans="1:13" x14ac:dyDescent="0.25">
      <c r="A224" s="27" t="str">
        <f t="shared" si="3"/>
        <v>24166195EL PORVENIR</v>
      </c>
      <c r="B224" s="5">
        <v>24166195</v>
      </c>
      <c r="C224" s="5" t="s">
        <v>604</v>
      </c>
      <c r="D224" s="5">
        <v>3208550563</v>
      </c>
      <c r="E224" s="5" t="s">
        <v>376</v>
      </c>
      <c r="F224" s="5" t="s">
        <v>178</v>
      </c>
      <c r="G224" s="5" t="s">
        <v>605</v>
      </c>
      <c r="H224" s="5" t="s">
        <v>606</v>
      </c>
      <c r="I224" s="5" t="s">
        <v>55</v>
      </c>
      <c r="J224" s="5" t="s">
        <v>50</v>
      </c>
      <c r="K224" s="5" t="s">
        <v>50</v>
      </c>
      <c r="L224" s="30" t="s">
        <v>2465</v>
      </c>
      <c r="M224" s="30" t="s">
        <v>2470</v>
      </c>
    </row>
    <row r="225" spans="1:13" x14ac:dyDescent="0.25">
      <c r="A225" s="27" t="str">
        <f t="shared" si="3"/>
        <v>25521588SAN LUIS 1</v>
      </c>
      <c r="B225" s="35">
        <v>25521588</v>
      </c>
      <c r="C225" s="35" t="s">
        <v>607</v>
      </c>
      <c r="D225" s="35">
        <v>3134992900</v>
      </c>
      <c r="E225" s="35" t="s">
        <v>608</v>
      </c>
      <c r="F225" s="35" t="s">
        <v>72</v>
      </c>
      <c r="G225" s="35" t="s">
        <v>609</v>
      </c>
      <c r="H225" s="35" t="s">
        <v>610</v>
      </c>
      <c r="I225" s="35" t="s">
        <v>55</v>
      </c>
      <c r="J225" s="35" t="s">
        <v>50</v>
      </c>
      <c r="K225" s="35" t="s">
        <v>50</v>
      </c>
      <c r="L225" s="31"/>
      <c r="M225" s="31"/>
    </row>
    <row r="226" spans="1:13" x14ac:dyDescent="0.25">
      <c r="A226" s="27" t="str">
        <f t="shared" si="3"/>
        <v>25744418SANTA ANA</v>
      </c>
      <c r="B226" s="35">
        <v>25744418</v>
      </c>
      <c r="C226" s="35" t="s">
        <v>2220</v>
      </c>
      <c r="D226" s="35">
        <v>3224099029</v>
      </c>
      <c r="E226" s="35" t="s">
        <v>854</v>
      </c>
      <c r="F226" s="35" t="s">
        <v>234</v>
      </c>
      <c r="G226" s="35">
        <v>4291938</v>
      </c>
      <c r="H226" s="35">
        <v>7451254</v>
      </c>
      <c r="I226" s="35" t="s">
        <v>55</v>
      </c>
      <c r="J226" s="35" t="s">
        <v>2221</v>
      </c>
      <c r="K226" s="35" t="s">
        <v>2221</v>
      </c>
      <c r="L226" s="30" t="s">
        <v>2463</v>
      </c>
      <c r="M226" s="30" t="s">
        <v>2475</v>
      </c>
    </row>
    <row r="227" spans="1:13" x14ac:dyDescent="0.25">
      <c r="A227" s="27" t="str">
        <f t="shared" si="3"/>
        <v>26578397LA ARGENTINA</v>
      </c>
      <c r="B227" s="5">
        <v>26578397</v>
      </c>
      <c r="C227" s="5" t="s">
        <v>611</v>
      </c>
      <c r="D227" s="5" t="s">
        <v>50</v>
      </c>
      <c r="E227" s="5" t="s">
        <v>612</v>
      </c>
      <c r="F227" s="5" t="s">
        <v>178</v>
      </c>
      <c r="G227" s="5" t="s">
        <v>613</v>
      </c>
      <c r="H227" s="5" t="s">
        <v>614</v>
      </c>
      <c r="I227" s="5" t="s">
        <v>55</v>
      </c>
      <c r="J227" s="5" t="s">
        <v>50</v>
      </c>
      <c r="K227" s="5" t="s">
        <v>50</v>
      </c>
      <c r="L227" s="31" t="s">
        <v>2463</v>
      </c>
      <c r="M227" s="31" t="s">
        <v>2119</v>
      </c>
    </row>
    <row r="228" spans="1:13" x14ac:dyDescent="0.25">
      <c r="A228" s="27" t="str">
        <f t="shared" si="3"/>
        <v>26638394EL PLACER</v>
      </c>
      <c r="B228" s="5">
        <v>26638394</v>
      </c>
      <c r="C228" s="5" t="s">
        <v>2862</v>
      </c>
      <c r="D228" s="5">
        <v>3058567784</v>
      </c>
      <c r="E228" s="5" t="s">
        <v>615</v>
      </c>
      <c r="F228" s="5" t="s">
        <v>72</v>
      </c>
      <c r="G228" s="34" t="s">
        <v>2863</v>
      </c>
      <c r="H228" s="34" t="s">
        <v>2864</v>
      </c>
      <c r="I228" s="5" t="s">
        <v>55</v>
      </c>
      <c r="J228" s="5" t="s">
        <v>50</v>
      </c>
      <c r="K228" s="5" t="s">
        <v>50</v>
      </c>
      <c r="L228" s="30" t="s">
        <v>2463</v>
      </c>
      <c r="M228" s="30" t="s">
        <v>2467</v>
      </c>
    </row>
    <row r="229" spans="1:13" x14ac:dyDescent="0.25">
      <c r="A229" s="27" t="str">
        <f t="shared" si="3"/>
        <v>28205404LAS VIOLETAS</v>
      </c>
      <c r="B229" s="5">
        <v>28205404</v>
      </c>
      <c r="C229" s="5" t="s">
        <v>2865</v>
      </c>
      <c r="D229" s="5">
        <v>3208381886</v>
      </c>
      <c r="E229" s="5" t="s">
        <v>616</v>
      </c>
      <c r="F229" s="5" t="s">
        <v>78</v>
      </c>
      <c r="G229" s="5" t="s">
        <v>617</v>
      </c>
      <c r="H229" s="5" t="s">
        <v>618</v>
      </c>
      <c r="I229" s="5" t="s">
        <v>61</v>
      </c>
      <c r="J229" s="37" t="s">
        <v>261</v>
      </c>
      <c r="K229" s="37" t="s">
        <v>261</v>
      </c>
      <c r="L229" s="31" t="s">
        <v>2465</v>
      </c>
      <c r="M229" s="31" t="s">
        <v>2470</v>
      </c>
    </row>
    <row r="230" spans="1:13" x14ac:dyDescent="0.25">
      <c r="A230" s="27" t="str">
        <f t="shared" si="3"/>
        <v>28205404EL TRIUNFO</v>
      </c>
      <c r="B230" s="5">
        <v>28205404</v>
      </c>
      <c r="C230" s="5" t="s">
        <v>2865</v>
      </c>
      <c r="D230" s="5">
        <v>3208381886</v>
      </c>
      <c r="E230" s="5" t="s">
        <v>619</v>
      </c>
      <c r="F230" s="5" t="s">
        <v>78</v>
      </c>
      <c r="G230" s="5" t="s">
        <v>620</v>
      </c>
      <c r="H230" s="5" t="s">
        <v>621</v>
      </c>
      <c r="I230" s="5" t="s">
        <v>61</v>
      </c>
      <c r="J230" s="5" t="s">
        <v>622</v>
      </c>
      <c r="K230" s="5" t="s">
        <v>622</v>
      </c>
      <c r="L230" s="30" t="s">
        <v>2465</v>
      </c>
      <c r="M230" s="30" t="s">
        <v>2506</v>
      </c>
    </row>
    <row r="231" spans="1:13" x14ac:dyDescent="0.25">
      <c r="A231" s="27" t="str">
        <f t="shared" si="3"/>
        <v>29049744LA ESPERANZA</v>
      </c>
      <c r="B231" s="35">
        <v>29049744</v>
      </c>
      <c r="C231" s="35" t="s">
        <v>623</v>
      </c>
      <c r="D231" s="35">
        <v>3124634984</v>
      </c>
      <c r="E231" s="35" t="s">
        <v>216</v>
      </c>
      <c r="F231" s="35" t="s">
        <v>64</v>
      </c>
      <c r="G231" s="35" t="s">
        <v>50</v>
      </c>
      <c r="H231" s="35" t="s">
        <v>50</v>
      </c>
      <c r="I231" s="35" t="s">
        <v>55</v>
      </c>
      <c r="J231" s="35" t="s">
        <v>50</v>
      </c>
      <c r="K231" s="35" t="s">
        <v>50</v>
      </c>
      <c r="L231" s="31" t="s">
        <v>2465</v>
      </c>
      <c r="M231" s="31" t="s">
        <v>2497</v>
      </c>
    </row>
    <row r="232" spans="1:13" x14ac:dyDescent="0.25">
      <c r="A232" s="27" t="str">
        <f t="shared" si="3"/>
        <v>30533143DINDEL</v>
      </c>
      <c r="B232" s="35">
        <v>30533143</v>
      </c>
      <c r="C232" s="35" t="s">
        <v>624</v>
      </c>
      <c r="D232" s="35">
        <v>3123684544</v>
      </c>
      <c r="E232" s="35" t="s">
        <v>625</v>
      </c>
      <c r="F232" s="35" t="s">
        <v>244</v>
      </c>
      <c r="G232" s="35" t="s">
        <v>626</v>
      </c>
      <c r="H232" s="35" t="s">
        <v>627</v>
      </c>
      <c r="I232" s="35" t="s">
        <v>61</v>
      </c>
      <c r="J232" s="35" t="s">
        <v>153</v>
      </c>
      <c r="K232" s="35" t="s">
        <v>153</v>
      </c>
      <c r="L232" s="30" t="s">
        <v>2463</v>
      </c>
      <c r="M232" s="30" t="s">
        <v>2472</v>
      </c>
    </row>
    <row r="233" spans="1:13" x14ac:dyDescent="0.25">
      <c r="A233" s="27" t="str">
        <f t="shared" si="3"/>
        <v>32625709LAS BRISAS</v>
      </c>
      <c r="B233" s="5">
        <v>32625709</v>
      </c>
      <c r="C233" s="5" t="s">
        <v>628</v>
      </c>
      <c r="D233" s="5" t="s">
        <v>50</v>
      </c>
      <c r="E233" s="5" t="s">
        <v>629</v>
      </c>
      <c r="F233" s="5" t="s">
        <v>52</v>
      </c>
      <c r="G233" s="5" t="s">
        <v>630</v>
      </c>
      <c r="H233" s="5" t="s">
        <v>631</v>
      </c>
      <c r="I233" s="5" t="s">
        <v>55</v>
      </c>
      <c r="J233" s="5" t="s">
        <v>316</v>
      </c>
      <c r="K233" s="5" t="s">
        <v>316</v>
      </c>
      <c r="L233" s="31"/>
      <c r="M233" s="31"/>
    </row>
    <row r="234" spans="1:13" x14ac:dyDescent="0.25">
      <c r="A234" s="27" t="str">
        <f t="shared" si="3"/>
        <v>35120620EL TREVOL</v>
      </c>
      <c r="B234" s="35">
        <v>35120620</v>
      </c>
      <c r="C234" s="35" t="s">
        <v>632</v>
      </c>
      <c r="D234" s="35">
        <v>3132006619</v>
      </c>
      <c r="E234" s="35" t="s">
        <v>633</v>
      </c>
      <c r="F234" s="35" t="s">
        <v>234</v>
      </c>
      <c r="G234" s="35" t="s">
        <v>634</v>
      </c>
      <c r="H234" s="35" t="s">
        <v>635</v>
      </c>
      <c r="I234" s="35" t="s">
        <v>55</v>
      </c>
      <c r="J234" s="35" t="s">
        <v>50</v>
      </c>
      <c r="K234" s="35" t="s">
        <v>50</v>
      </c>
      <c r="L234" s="30" t="s">
        <v>2463</v>
      </c>
      <c r="M234" s="30" t="s">
        <v>2119</v>
      </c>
    </row>
    <row r="235" spans="1:13" x14ac:dyDescent="0.25">
      <c r="A235" s="27" t="str">
        <f t="shared" si="3"/>
        <v>35199834LA ESPERANZA</v>
      </c>
      <c r="B235" s="5">
        <v>35199834</v>
      </c>
      <c r="C235" s="5" t="s">
        <v>636</v>
      </c>
      <c r="D235" s="5">
        <v>3138750009</v>
      </c>
      <c r="E235" s="5" t="s">
        <v>216</v>
      </c>
      <c r="F235" s="5" t="s">
        <v>87</v>
      </c>
      <c r="G235" s="5" t="s">
        <v>637</v>
      </c>
      <c r="H235" s="5" t="s">
        <v>638</v>
      </c>
      <c r="I235" s="5" t="s">
        <v>55</v>
      </c>
      <c r="J235" s="5" t="s">
        <v>181</v>
      </c>
      <c r="K235" s="5" t="s">
        <v>181</v>
      </c>
      <c r="L235" s="31"/>
      <c r="M235" s="31"/>
    </row>
    <row r="236" spans="1:13" x14ac:dyDescent="0.25">
      <c r="A236" s="27" t="str">
        <f t="shared" si="3"/>
        <v>35406470FINCA EL PINO</v>
      </c>
      <c r="B236" s="5">
        <v>35406470</v>
      </c>
      <c r="C236" s="5" t="s">
        <v>2866</v>
      </c>
      <c r="D236" s="5">
        <v>3136031733</v>
      </c>
      <c r="E236" s="5" t="s">
        <v>2867</v>
      </c>
      <c r="F236" s="5" t="s">
        <v>97</v>
      </c>
      <c r="G236" s="5" t="s">
        <v>2868</v>
      </c>
      <c r="H236" s="5" t="s">
        <v>2869</v>
      </c>
      <c r="I236" s="5" t="s">
        <v>55</v>
      </c>
      <c r="J236" s="5" t="s">
        <v>775</v>
      </c>
      <c r="K236" s="5" t="s">
        <v>775</v>
      </c>
      <c r="L236" s="30" t="s">
        <v>2465</v>
      </c>
      <c r="M236" s="30" t="s">
        <v>2470</v>
      </c>
    </row>
    <row r="237" spans="1:13" x14ac:dyDescent="0.25">
      <c r="A237" s="27" t="str">
        <f t="shared" si="3"/>
        <v>35425709SANTA ISABEL</v>
      </c>
      <c r="B237" s="5">
        <v>35425709</v>
      </c>
      <c r="C237" s="5" t="s">
        <v>2870</v>
      </c>
      <c r="D237" s="5">
        <v>3245594371</v>
      </c>
      <c r="E237" s="5" t="s">
        <v>1445</v>
      </c>
      <c r="F237" s="5" t="s">
        <v>52</v>
      </c>
      <c r="G237" s="5" t="s">
        <v>2222</v>
      </c>
      <c r="H237" s="5" t="s">
        <v>2223</v>
      </c>
      <c r="I237" s="5" t="s">
        <v>61</v>
      </c>
      <c r="J237" s="5" t="s">
        <v>350</v>
      </c>
      <c r="K237" s="5" t="s">
        <v>1585</v>
      </c>
      <c r="L237" s="31"/>
      <c r="M237" s="31"/>
    </row>
    <row r="238" spans="1:13" x14ac:dyDescent="0.25">
      <c r="A238" s="27" t="str">
        <f t="shared" si="3"/>
        <v>35489904EL PORVENIR</v>
      </c>
      <c r="B238" s="5">
        <v>35489904</v>
      </c>
      <c r="C238" s="5" t="s">
        <v>639</v>
      </c>
      <c r="D238" s="5">
        <v>3212160002</v>
      </c>
      <c r="E238" s="5" t="s">
        <v>376</v>
      </c>
      <c r="F238" s="5" t="s">
        <v>97</v>
      </c>
      <c r="G238" s="34" t="s">
        <v>2871</v>
      </c>
      <c r="H238" s="34" t="s">
        <v>2872</v>
      </c>
      <c r="I238" s="5" t="s">
        <v>55</v>
      </c>
      <c r="J238" s="5" t="s">
        <v>2873</v>
      </c>
      <c r="K238" s="5" t="s">
        <v>2874</v>
      </c>
      <c r="L238" s="30" t="s">
        <v>2465</v>
      </c>
      <c r="M238" s="30" t="s">
        <v>2466</v>
      </c>
    </row>
    <row r="239" spans="1:13" x14ac:dyDescent="0.25">
      <c r="A239" s="27" t="str">
        <f t="shared" si="3"/>
        <v>35491833LA FORTALEZA</v>
      </c>
      <c r="B239" s="5">
        <v>35491833</v>
      </c>
      <c r="C239" s="5" t="s">
        <v>641</v>
      </c>
      <c r="D239" s="5">
        <v>3195045309</v>
      </c>
      <c r="E239" s="5" t="s">
        <v>642</v>
      </c>
      <c r="F239" s="5" t="s">
        <v>145</v>
      </c>
      <c r="G239" s="5" t="s">
        <v>643</v>
      </c>
      <c r="H239" s="5" t="s">
        <v>644</v>
      </c>
      <c r="I239" s="5" t="s">
        <v>55</v>
      </c>
      <c r="J239" s="5" t="s">
        <v>181</v>
      </c>
      <c r="K239" s="5" t="s">
        <v>181</v>
      </c>
      <c r="L239" s="31" t="s">
        <v>2463</v>
      </c>
      <c r="M239" s="31" t="s">
        <v>2119</v>
      </c>
    </row>
    <row r="240" spans="1:13" x14ac:dyDescent="0.25">
      <c r="A240" s="27" t="str">
        <f t="shared" si="3"/>
        <v>35494661EL MIRADOR</v>
      </c>
      <c r="B240" s="5">
        <v>35494661</v>
      </c>
      <c r="C240" s="5" t="s">
        <v>645</v>
      </c>
      <c r="D240" s="5">
        <v>3204729016</v>
      </c>
      <c r="E240" s="5" t="s">
        <v>136</v>
      </c>
      <c r="F240" s="5" t="s">
        <v>72</v>
      </c>
      <c r="G240" s="34" t="s">
        <v>2875</v>
      </c>
      <c r="H240" s="34" t="s">
        <v>2876</v>
      </c>
      <c r="I240" s="5" t="s">
        <v>50</v>
      </c>
      <c r="J240" s="5" t="s">
        <v>50</v>
      </c>
      <c r="K240" s="5" t="s">
        <v>50</v>
      </c>
      <c r="L240" s="30" t="s">
        <v>2463</v>
      </c>
      <c r="M240" s="30" t="s">
        <v>2478</v>
      </c>
    </row>
    <row r="241" spans="1:13" x14ac:dyDescent="0.25">
      <c r="A241" s="27" t="str">
        <f t="shared" si="3"/>
        <v>35528318SANTO DOMINGO</v>
      </c>
      <c r="B241" s="5">
        <v>35528318</v>
      </c>
      <c r="C241" s="5" t="s">
        <v>2579</v>
      </c>
      <c r="D241" s="5" t="s">
        <v>2877</v>
      </c>
      <c r="E241" s="5" t="s">
        <v>2580</v>
      </c>
      <c r="F241" s="5" t="s">
        <v>396</v>
      </c>
      <c r="G241" s="34" t="s">
        <v>2878</v>
      </c>
      <c r="H241" s="34" t="s">
        <v>2879</v>
      </c>
      <c r="I241" s="5" t="s">
        <v>61</v>
      </c>
      <c r="J241" s="5" t="s">
        <v>2581</v>
      </c>
      <c r="K241" s="5" t="s">
        <v>2586</v>
      </c>
      <c r="L241" s="31" t="s">
        <v>2463</v>
      </c>
      <c r="M241" s="31" t="s">
        <v>2507</v>
      </c>
    </row>
    <row r="242" spans="1:13" x14ac:dyDescent="0.25">
      <c r="A242" s="27" t="str">
        <f t="shared" si="3"/>
        <v>36158578EL SHALOM</v>
      </c>
      <c r="B242" s="5">
        <v>36158578</v>
      </c>
      <c r="C242" s="5" t="s">
        <v>2880</v>
      </c>
      <c r="D242" s="5">
        <v>3214254618</v>
      </c>
      <c r="E242" s="5" t="s">
        <v>646</v>
      </c>
      <c r="F242" s="5" t="s">
        <v>97</v>
      </c>
      <c r="G242" s="5" t="s">
        <v>647</v>
      </c>
      <c r="H242" s="5" t="s">
        <v>648</v>
      </c>
      <c r="I242" s="5" t="s">
        <v>55</v>
      </c>
      <c r="J242" s="5" t="s">
        <v>50</v>
      </c>
      <c r="K242" s="5" t="s">
        <v>50</v>
      </c>
      <c r="L242" s="30" t="s">
        <v>2463</v>
      </c>
      <c r="M242" s="30" t="s">
        <v>2472</v>
      </c>
    </row>
    <row r="243" spans="1:13" x14ac:dyDescent="0.25">
      <c r="A243" s="27" t="str">
        <f t="shared" si="3"/>
        <v>36178167EL RINCONCITO</v>
      </c>
      <c r="B243" s="5">
        <v>36178167</v>
      </c>
      <c r="C243" s="5" t="s">
        <v>649</v>
      </c>
      <c r="D243" s="5">
        <v>3102734180</v>
      </c>
      <c r="E243" s="5" t="s">
        <v>650</v>
      </c>
      <c r="F243" s="5" t="s">
        <v>87</v>
      </c>
      <c r="G243" s="5" t="s">
        <v>651</v>
      </c>
      <c r="H243" s="5" t="s">
        <v>652</v>
      </c>
      <c r="I243" s="5" t="s">
        <v>61</v>
      </c>
      <c r="J243" s="5" t="s">
        <v>50</v>
      </c>
      <c r="K243" s="5" t="s">
        <v>50</v>
      </c>
      <c r="L243" s="31" t="s">
        <v>2465</v>
      </c>
      <c r="M243" s="31" t="s">
        <v>2470</v>
      </c>
    </row>
    <row r="244" spans="1:13" x14ac:dyDescent="0.25">
      <c r="A244" s="27" t="str">
        <f t="shared" si="3"/>
        <v>37251826SECTOR ARRAYAN</v>
      </c>
      <c r="B244" s="5">
        <v>37251826</v>
      </c>
      <c r="C244" s="5" t="s">
        <v>2881</v>
      </c>
      <c r="D244" s="5">
        <v>3103243495</v>
      </c>
      <c r="E244" s="5" t="s">
        <v>653</v>
      </c>
      <c r="F244" s="5" t="s">
        <v>234</v>
      </c>
      <c r="G244" s="5" t="s">
        <v>654</v>
      </c>
      <c r="H244" s="5" t="s">
        <v>655</v>
      </c>
      <c r="I244" s="5" t="s">
        <v>55</v>
      </c>
      <c r="J244" s="5" t="s">
        <v>656</v>
      </c>
      <c r="K244" s="5" t="s">
        <v>50</v>
      </c>
      <c r="L244" s="30" t="s">
        <v>2465</v>
      </c>
      <c r="M244" s="30" t="s">
        <v>342</v>
      </c>
    </row>
    <row r="245" spans="1:13" x14ac:dyDescent="0.25">
      <c r="A245" s="27" t="str">
        <f t="shared" si="3"/>
        <v>38286317EL TRIUNFO</v>
      </c>
      <c r="B245" s="5">
        <v>38286317</v>
      </c>
      <c r="C245" s="5" t="s">
        <v>657</v>
      </c>
      <c r="D245" s="5">
        <v>3143249966</v>
      </c>
      <c r="E245" s="5" t="s">
        <v>619</v>
      </c>
      <c r="F245" s="5" t="s">
        <v>52</v>
      </c>
      <c r="G245" s="5" t="s">
        <v>658</v>
      </c>
      <c r="H245" s="5" t="s">
        <v>659</v>
      </c>
      <c r="I245" s="5" t="s">
        <v>61</v>
      </c>
      <c r="J245" s="5" t="s">
        <v>70</v>
      </c>
      <c r="K245" s="5" t="s">
        <v>50</v>
      </c>
      <c r="L245" s="31"/>
      <c r="M245" s="31"/>
    </row>
    <row r="246" spans="1:13" x14ac:dyDescent="0.25">
      <c r="A246" s="27" t="str">
        <f t="shared" si="3"/>
        <v>39467366LA SEIBA</v>
      </c>
      <c r="B246" s="35">
        <v>39467366</v>
      </c>
      <c r="C246" s="35" t="s">
        <v>660</v>
      </c>
      <c r="D246" s="35">
        <v>3134633664</v>
      </c>
      <c r="E246" s="35" t="s">
        <v>661</v>
      </c>
      <c r="F246" s="35" t="s">
        <v>72</v>
      </c>
      <c r="G246" s="35" t="s">
        <v>662</v>
      </c>
      <c r="H246" s="35" t="s">
        <v>663</v>
      </c>
      <c r="I246" s="35" t="s">
        <v>55</v>
      </c>
      <c r="J246" s="35" t="s">
        <v>50</v>
      </c>
      <c r="K246" s="35" t="s">
        <v>50</v>
      </c>
      <c r="L246" s="30" t="s">
        <v>2463</v>
      </c>
      <c r="M246" s="30" t="s">
        <v>2478</v>
      </c>
    </row>
    <row r="247" spans="1:13" x14ac:dyDescent="0.25">
      <c r="A247" s="27" t="str">
        <f t="shared" si="3"/>
        <v>39612108EL PALOMAR DE ANTONIO</v>
      </c>
      <c r="B247" s="5">
        <v>39612108</v>
      </c>
      <c r="C247" s="5" t="s">
        <v>2882</v>
      </c>
      <c r="D247" s="5">
        <v>3003891148</v>
      </c>
      <c r="E247" s="5" t="s">
        <v>425</v>
      </c>
      <c r="F247" s="5" t="s">
        <v>178</v>
      </c>
      <c r="G247" s="5" t="s">
        <v>664</v>
      </c>
      <c r="H247" s="5" t="s">
        <v>665</v>
      </c>
      <c r="I247" s="5" t="s">
        <v>61</v>
      </c>
      <c r="J247" s="5" t="s">
        <v>213</v>
      </c>
      <c r="K247" s="5" t="s">
        <v>164</v>
      </c>
      <c r="L247" s="31"/>
      <c r="M247" s="31"/>
    </row>
    <row r="248" spans="1:13" x14ac:dyDescent="0.25">
      <c r="A248" s="27" t="str">
        <f t="shared" si="3"/>
        <v>39630793VILLA MARTHA</v>
      </c>
      <c r="B248" s="5">
        <v>39630793</v>
      </c>
      <c r="C248" s="5" t="s">
        <v>666</v>
      </c>
      <c r="D248" s="5">
        <v>3113780982</v>
      </c>
      <c r="E248" s="5" t="s">
        <v>667</v>
      </c>
      <c r="F248" s="5" t="s">
        <v>52</v>
      </c>
      <c r="G248" s="5" t="s">
        <v>668</v>
      </c>
      <c r="H248" s="5" t="s">
        <v>669</v>
      </c>
      <c r="I248" s="5" t="s">
        <v>61</v>
      </c>
      <c r="J248" s="5" t="s">
        <v>169</v>
      </c>
      <c r="K248" s="5" t="s">
        <v>169</v>
      </c>
      <c r="L248" s="30" t="s">
        <v>2465</v>
      </c>
      <c r="M248" s="30" t="s">
        <v>2466</v>
      </c>
    </row>
    <row r="249" spans="1:13" x14ac:dyDescent="0.25">
      <c r="A249" s="27" t="str">
        <f t="shared" si="3"/>
        <v>39687453BUENA VISTA</v>
      </c>
      <c r="B249" s="5">
        <v>39687453</v>
      </c>
      <c r="C249" s="5" t="s">
        <v>2883</v>
      </c>
      <c r="D249" s="5">
        <v>3193451848</v>
      </c>
      <c r="E249" s="5" t="s">
        <v>113</v>
      </c>
      <c r="F249" s="5" t="s">
        <v>52</v>
      </c>
      <c r="G249" s="5" t="s">
        <v>670</v>
      </c>
      <c r="H249" s="5" t="s">
        <v>671</v>
      </c>
      <c r="I249" s="5" t="s">
        <v>968</v>
      </c>
      <c r="J249" s="5" t="s">
        <v>266</v>
      </c>
      <c r="K249" s="5" t="s">
        <v>266</v>
      </c>
      <c r="L249" s="31"/>
      <c r="M249" s="31"/>
    </row>
    <row r="250" spans="1:13" x14ac:dyDescent="0.25">
      <c r="A250" s="27" t="str">
        <f t="shared" si="3"/>
        <v>39710770LA SIBERIA</v>
      </c>
      <c r="B250" s="5">
        <v>39710770</v>
      </c>
      <c r="C250" s="5" t="s">
        <v>672</v>
      </c>
      <c r="D250" s="5" t="s">
        <v>2884</v>
      </c>
      <c r="E250" s="5" t="s">
        <v>673</v>
      </c>
      <c r="F250" s="5" t="s">
        <v>97</v>
      </c>
      <c r="G250" s="34" t="s">
        <v>2885</v>
      </c>
      <c r="H250" s="34" t="s">
        <v>2886</v>
      </c>
      <c r="I250" s="5" t="s">
        <v>55</v>
      </c>
      <c r="J250" s="5" t="s">
        <v>153</v>
      </c>
      <c r="K250" s="5" t="s">
        <v>153</v>
      </c>
      <c r="L250" s="30" t="s">
        <v>2463</v>
      </c>
      <c r="M250" s="30" t="s">
        <v>2507</v>
      </c>
    </row>
    <row r="251" spans="1:13" x14ac:dyDescent="0.25">
      <c r="A251" s="27" t="str">
        <f t="shared" si="3"/>
        <v>39715279EL MORTINO</v>
      </c>
      <c r="B251" s="5">
        <v>39715279</v>
      </c>
      <c r="C251" s="5" t="s">
        <v>675</v>
      </c>
      <c r="D251" s="5">
        <v>3143745303</v>
      </c>
      <c r="E251" s="5" t="s">
        <v>676</v>
      </c>
      <c r="F251" s="5" t="s">
        <v>72</v>
      </c>
      <c r="G251" s="5" t="s">
        <v>677</v>
      </c>
      <c r="H251" s="5" t="s">
        <v>678</v>
      </c>
      <c r="I251" s="5" t="s">
        <v>55</v>
      </c>
      <c r="J251" s="5" t="s">
        <v>50</v>
      </c>
      <c r="K251" s="5" t="s">
        <v>50</v>
      </c>
      <c r="L251" s="31" t="s">
        <v>2463</v>
      </c>
      <c r="M251" s="31" t="s">
        <v>2508</v>
      </c>
    </row>
    <row r="252" spans="1:13" x14ac:dyDescent="0.25">
      <c r="A252" s="27" t="str">
        <f t="shared" si="3"/>
        <v>39719226VILLA LILI</v>
      </c>
      <c r="B252" s="5">
        <v>39719226</v>
      </c>
      <c r="C252" s="5" t="s">
        <v>679</v>
      </c>
      <c r="D252" s="5">
        <v>3229183803</v>
      </c>
      <c r="E252" s="5" t="s">
        <v>680</v>
      </c>
      <c r="F252" s="5" t="s">
        <v>97</v>
      </c>
      <c r="G252" s="5" t="s">
        <v>681</v>
      </c>
      <c r="H252" s="5" t="s">
        <v>682</v>
      </c>
      <c r="I252" s="5" t="s">
        <v>55</v>
      </c>
      <c r="J252" s="5" t="s">
        <v>50</v>
      </c>
      <c r="K252" s="5" t="s">
        <v>50</v>
      </c>
      <c r="L252" s="30"/>
      <c r="M252" s="30"/>
    </row>
    <row r="253" spans="1:13" x14ac:dyDescent="0.25">
      <c r="A253" s="27" t="str">
        <f t="shared" si="3"/>
        <v>39725483LA OVERA 2</v>
      </c>
      <c r="B253" s="5">
        <v>39725483</v>
      </c>
      <c r="C253" s="5" t="s">
        <v>2887</v>
      </c>
      <c r="D253" s="5">
        <v>3195043635</v>
      </c>
      <c r="E253" s="5" t="s">
        <v>2888</v>
      </c>
      <c r="F253" s="5" t="s">
        <v>64</v>
      </c>
      <c r="G253" s="36" t="s">
        <v>2889</v>
      </c>
      <c r="H253" s="36" t="s">
        <v>2672</v>
      </c>
      <c r="I253" s="5" t="s">
        <v>55</v>
      </c>
      <c r="J253" s="5" t="s">
        <v>2890</v>
      </c>
      <c r="K253" s="5" t="s">
        <v>2890</v>
      </c>
      <c r="L253" s="31" t="s">
        <v>2465</v>
      </c>
      <c r="M253" s="31" t="s">
        <v>2470</v>
      </c>
    </row>
    <row r="254" spans="1:13" x14ac:dyDescent="0.25">
      <c r="A254" s="27" t="str">
        <f t="shared" si="3"/>
        <v>39765011PUENTE TIERRA</v>
      </c>
      <c r="B254" s="5">
        <v>39765011</v>
      </c>
      <c r="C254" s="5" t="s">
        <v>683</v>
      </c>
      <c r="D254" s="5">
        <v>3053484571</v>
      </c>
      <c r="E254" s="5" t="s">
        <v>214</v>
      </c>
      <c r="F254" s="5" t="s">
        <v>78</v>
      </c>
      <c r="G254" s="5" t="s">
        <v>684</v>
      </c>
      <c r="H254" s="5" t="s">
        <v>685</v>
      </c>
      <c r="I254" s="5" t="s">
        <v>55</v>
      </c>
      <c r="J254" s="5" t="s">
        <v>686</v>
      </c>
      <c r="K254" s="5" t="s">
        <v>50</v>
      </c>
      <c r="L254" s="30" t="s">
        <v>2465</v>
      </c>
      <c r="M254" s="30" t="s">
        <v>2488</v>
      </c>
    </row>
    <row r="255" spans="1:13" x14ac:dyDescent="0.25">
      <c r="A255" s="27" t="str">
        <f t="shared" si="3"/>
        <v>39765011MATEMORA</v>
      </c>
      <c r="B255" s="5">
        <v>39765011</v>
      </c>
      <c r="C255" s="5" t="s">
        <v>683</v>
      </c>
      <c r="D255" s="5">
        <v>3113562597</v>
      </c>
      <c r="E255" s="5" t="s">
        <v>687</v>
      </c>
      <c r="F255" s="5" t="s">
        <v>78</v>
      </c>
      <c r="G255" s="5" t="s">
        <v>688</v>
      </c>
      <c r="H255" s="5" t="s">
        <v>689</v>
      </c>
      <c r="I255" s="5" t="s">
        <v>61</v>
      </c>
      <c r="J255" s="5" t="s">
        <v>148</v>
      </c>
      <c r="K255" s="5" t="s">
        <v>148</v>
      </c>
      <c r="L255" s="31" t="s">
        <v>2463</v>
      </c>
      <c r="M255" s="31" t="s">
        <v>2504</v>
      </c>
    </row>
    <row r="256" spans="1:13" x14ac:dyDescent="0.25">
      <c r="A256" s="27" t="str">
        <f t="shared" si="3"/>
        <v>39765011EL MIRADOR</v>
      </c>
      <c r="B256" s="5">
        <v>39765011</v>
      </c>
      <c r="C256" s="5" t="s">
        <v>683</v>
      </c>
      <c r="D256" s="5">
        <v>3053484571</v>
      </c>
      <c r="E256" s="5" t="s">
        <v>136</v>
      </c>
      <c r="F256" s="5" t="s">
        <v>78</v>
      </c>
      <c r="G256" s="5" t="s">
        <v>690</v>
      </c>
      <c r="H256" s="5" t="s">
        <v>691</v>
      </c>
      <c r="I256" s="5" t="s">
        <v>61</v>
      </c>
      <c r="J256" s="5" t="s">
        <v>148</v>
      </c>
      <c r="K256" s="5" t="s">
        <v>148</v>
      </c>
      <c r="L256" s="30" t="s">
        <v>2463</v>
      </c>
      <c r="M256" s="30" t="s">
        <v>2499</v>
      </c>
    </row>
    <row r="257" spans="1:13" x14ac:dyDescent="0.25">
      <c r="A257" s="27" t="str">
        <f t="shared" si="3"/>
        <v>39765120CUEVA DE CHULO</v>
      </c>
      <c r="B257" s="5">
        <v>39765120</v>
      </c>
      <c r="C257" s="5" t="s">
        <v>692</v>
      </c>
      <c r="D257" s="5">
        <v>3173210604</v>
      </c>
      <c r="E257" s="5" t="s">
        <v>693</v>
      </c>
      <c r="F257" s="5" t="s">
        <v>72</v>
      </c>
      <c r="G257" s="5" t="s">
        <v>344</v>
      </c>
      <c r="H257" s="5" t="s">
        <v>345</v>
      </c>
      <c r="I257" s="5" t="s">
        <v>61</v>
      </c>
      <c r="J257" s="5" t="s">
        <v>50</v>
      </c>
      <c r="K257" s="5" t="s">
        <v>50</v>
      </c>
      <c r="L257" s="31"/>
      <c r="M257" s="31"/>
    </row>
    <row r="258" spans="1:13" x14ac:dyDescent="0.25">
      <c r="A258" s="27" t="str">
        <f t="shared" ref="A258:A321" si="4">B258&amp;E258</f>
        <v>39765170LA ESMERALDA</v>
      </c>
      <c r="B258" s="5">
        <v>39765170</v>
      </c>
      <c r="C258" s="5" t="s">
        <v>694</v>
      </c>
      <c r="D258" s="5">
        <v>3143538135</v>
      </c>
      <c r="E258" s="5" t="s">
        <v>144</v>
      </c>
      <c r="F258" s="5" t="s">
        <v>72</v>
      </c>
      <c r="G258" s="5" t="s">
        <v>695</v>
      </c>
      <c r="H258" s="5" t="s">
        <v>696</v>
      </c>
      <c r="I258" s="5" t="s">
        <v>55</v>
      </c>
      <c r="J258" s="5" t="s">
        <v>50</v>
      </c>
      <c r="K258" s="5" t="s">
        <v>50</v>
      </c>
      <c r="L258" s="30" t="s">
        <v>2463</v>
      </c>
      <c r="M258" s="30" t="s">
        <v>2119</v>
      </c>
    </row>
    <row r="259" spans="1:13" x14ac:dyDescent="0.25">
      <c r="A259" s="27" t="str">
        <f t="shared" si="4"/>
        <v>39765240SAN ISIDRO 2</v>
      </c>
      <c r="B259" s="5">
        <v>39765240</v>
      </c>
      <c r="C259" s="5" t="s">
        <v>697</v>
      </c>
      <c r="D259" s="5">
        <v>3134212668</v>
      </c>
      <c r="E259" s="5" t="s">
        <v>698</v>
      </c>
      <c r="F259" s="5" t="s">
        <v>97</v>
      </c>
      <c r="G259" s="5" t="s">
        <v>699</v>
      </c>
      <c r="H259" s="5" t="s">
        <v>700</v>
      </c>
      <c r="I259" s="5" t="s">
        <v>55</v>
      </c>
      <c r="J259" s="5" t="s">
        <v>1455</v>
      </c>
      <c r="K259" s="5" t="s">
        <v>1455</v>
      </c>
      <c r="L259" s="31" t="s">
        <v>2465</v>
      </c>
      <c r="M259" s="31" t="s">
        <v>2466</v>
      </c>
    </row>
    <row r="260" spans="1:13" x14ac:dyDescent="0.25">
      <c r="A260" s="27" t="str">
        <f t="shared" si="4"/>
        <v>39765244LA FORTUNA</v>
      </c>
      <c r="B260" s="5">
        <v>39765244</v>
      </c>
      <c r="C260" s="5" t="s">
        <v>701</v>
      </c>
      <c r="D260" s="5">
        <v>3143197711</v>
      </c>
      <c r="E260" s="5" t="s">
        <v>702</v>
      </c>
      <c r="F260" s="5" t="s">
        <v>97</v>
      </c>
      <c r="G260" s="34" t="s">
        <v>2891</v>
      </c>
      <c r="H260" s="34" t="s">
        <v>2892</v>
      </c>
      <c r="I260" s="5" t="s">
        <v>55</v>
      </c>
      <c r="J260" s="5" t="s">
        <v>1304</v>
      </c>
      <c r="K260" s="5" t="s">
        <v>1304</v>
      </c>
      <c r="L260" s="30" t="s">
        <v>2463</v>
      </c>
      <c r="M260" s="30" t="s">
        <v>2475</v>
      </c>
    </row>
    <row r="261" spans="1:13" x14ac:dyDescent="0.25">
      <c r="A261" s="27" t="str">
        <f t="shared" si="4"/>
        <v>39765395EL CAPRICHO</v>
      </c>
      <c r="B261" s="5">
        <v>39765395</v>
      </c>
      <c r="C261" s="5" t="s">
        <v>2893</v>
      </c>
      <c r="D261" s="5">
        <v>3115270725</v>
      </c>
      <c r="E261" s="5" t="s">
        <v>704</v>
      </c>
      <c r="F261" s="5" t="s">
        <v>244</v>
      </c>
      <c r="G261" s="5" t="s">
        <v>705</v>
      </c>
      <c r="H261" s="5" t="s">
        <v>706</v>
      </c>
      <c r="I261" s="5" t="s">
        <v>50</v>
      </c>
      <c r="J261" s="5" t="s">
        <v>50</v>
      </c>
      <c r="K261" s="5" t="s">
        <v>50</v>
      </c>
      <c r="L261" s="31" t="s">
        <v>2463</v>
      </c>
      <c r="M261" s="31" t="s">
        <v>2473</v>
      </c>
    </row>
    <row r="262" spans="1:13" x14ac:dyDescent="0.25">
      <c r="A262" s="27" t="str">
        <f t="shared" si="4"/>
        <v>39765432EL PARAISO</v>
      </c>
      <c r="B262" s="5">
        <v>39765432</v>
      </c>
      <c r="C262" s="5" t="s">
        <v>2224</v>
      </c>
      <c r="D262" s="5">
        <v>3114426277</v>
      </c>
      <c r="E262" s="5" t="s">
        <v>1240</v>
      </c>
      <c r="F262" s="5" t="s">
        <v>97</v>
      </c>
      <c r="G262" s="5" t="s">
        <v>2225</v>
      </c>
      <c r="H262" s="5" t="s">
        <v>1494</v>
      </c>
      <c r="I262" s="5" t="s">
        <v>61</v>
      </c>
      <c r="J262" s="5" t="s">
        <v>153</v>
      </c>
      <c r="K262" s="5" t="s">
        <v>153</v>
      </c>
      <c r="L262" s="30" t="s">
        <v>2463</v>
      </c>
      <c r="M262" s="30" t="s">
        <v>2473</v>
      </c>
    </row>
    <row r="263" spans="1:13" x14ac:dyDescent="0.25">
      <c r="A263" s="27" t="str">
        <f t="shared" si="4"/>
        <v>39765509LAS QUEBRADAS</v>
      </c>
      <c r="B263" s="5">
        <v>39765509</v>
      </c>
      <c r="C263" s="5" t="s">
        <v>707</v>
      </c>
      <c r="D263" s="5">
        <v>3133233035</v>
      </c>
      <c r="E263" s="5" t="s">
        <v>514</v>
      </c>
      <c r="F263" s="5" t="s">
        <v>72</v>
      </c>
      <c r="G263" s="5" t="s">
        <v>708</v>
      </c>
      <c r="H263" s="5" t="s">
        <v>709</v>
      </c>
      <c r="I263" s="5" t="s">
        <v>55</v>
      </c>
      <c r="J263" s="5" t="s">
        <v>153</v>
      </c>
      <c r="K263" s="5" t="s">
        <v>153</v>
      </c>
      <c r="L263" s="31"/>
      <c r="M263" s="31"/>
    </row>
    <row r="264" spans="1:13" x14ac:dyDescent="0.25">
      <c r="A264" s="27" t="str">
        <f t="shared" si="4"/>
        <v>39765594SANTA HELENA</v>
      </c>
      <c r="B264" s="5">
        <v>39765594</v>
      </c>
      <c r="C264" s="5" t="s">
        <v>2894</v>
      </c>
      <c r="D264" s="5">
        <v>3209526370</v>
      </c>
      <c r="E264" s="5" t="s">
        <v>710</v>
      </c>
      <c r="F264" s="5" t="s">
        <v>97</v>
      </c>
      <c r="G264" s="5" t="s">
        <v>711</v>
      </c>
      <c r="H264" s="5" t="s">
        <v>712</v>
      </c>
      <c r="I264" s="5" t="s">
        <v>55</v>
      </c>
      <c r="J264" s="5" t="s">
        <v>50</v>
      </c>
      <c r="K264" s="5" t="s">
        <v>50</v>
      </c>
      <c r="L264" s="30"/>
      <c r="M264" s="30"/>
    </row>
    <row r="265" spans="1:13" x14ac:dyDescent="0.25">
      <c r="A265" s="27" t="str">
        <f t="shared" si="4"/>
        <v>39765615MATA DE ROSA</v>
      </c>
      <c r="B265" s="5">
        <v>39765615</v>
      </c>
      <c r="C265" s="5" t="s">
        <v>713</v>
      </c>
      <c r="D265" s="5">
        <v>3232345737</v>
      </c>
      <c r="E265" s="5" t="s">
        <v>2418</v>
      </c>
      <c r="F265" s="5" t="s">
        <v>87</v>
      </c>
      <c r="G265" s="5" t="s">
        <v>2419</v>
      </c>
      <c r="H265" s="5" t="s">
        <v>2420</v>
      </c>
      <c r="I265" s="5" t="s">
        <v>55</v>
      </c>
      <c r="J265" s="5" t="s">
        <v>153</v>
      </c>
      <c r="K265" s="5" t="s">
        <v>153</v>
      </c>
      <c r="L265" s="31" t="s">
        <v>2463</v>
      </c>
      <c r="M265" s="31" t="s">
        <v>2119</v>
      </c>
    </row>
    <row r="266" spans="1:13" x14ac:dyDescent="0.25">
      <c r="A266" s="27" t="str">
        <f t="shared" si="4"/>
        <v>39765653LA FORTALEZA</v>
      </c>
      <c r="B266" s="5">
        <v>39765653</v>
      </c>
      <c r="C266" s="5" t="s">
        <v>716</v>
      </c>
      <c r="D266" s="5">
        <v>3108773193</v>
      </c>
      <c r="E266" s="5" t="s">
        <v>642</v>
      </c>
      <c r="F266" s="5" t="s">
        <v>97</v>
      </c>
      <c r="G266" s="5" t="s">
        <v>717</v>
      </c>
      <c r="H266" s="5" t="s">
        <v>718</v>
      </c>
      <c r="I266" s="5" t="s">
        <v>55</v>
      </c>
      <c r="J266" s="5" t="s">
        <v>50</v>
      </c>
      <c r="K266" s="5" t="s">
        <v>50</v>
      </c>
      <c r="L266" s="30"/>
      <c r="M266" s="30"/>
    </row>
    <row r="267" spans="1:13" x14ac:dyDescent="0.25">
      <c r="A267" s="27" t="str">
        <f t="shared" si="4"/>
        <v>39765731EL CERRITO</v>
      </c>
      <c r="B267" s="5">
        <v>39765731</v>
      </c>
      <c r="C267" s="5" t="s">
        <v>2895</v>
      </c>
      <c r="D267" s="5">
        <v>3162315684</v>
      </c>
      <c r="E267" s="5" t="s">
        <v>347</v>
      </c>
      <c r="F267" s="5" t="s">
        <v>244</v>
      </c>
      <c r="G267" s="5" t="s">
        <v>2896</v>
      </c>
      <c r="H267" s="5" t="s">
        <v>2897</v>
      </c>
      <c r="I267" s="5" t="s">
        <v>55</v>
      </c>
      <c r="J267" s="5" t="s">
        <v>213</v>
      </c>
      <c r="K267" s="5" t="s">
        <v>213</v>
      </c>
      <c r="L267" s="31" t="s">
        <v>2465</v>
      </c>
      <c r="M267" s="31" t="s">
        <v>2466</v>
      </c>
    </row>
    <row r="268" spans="1:13" x14ac:dyDescent="0.25">
      <c r="A268" s="27" t="str">
        <f t="shared" si="4"/>
        <v>39765758LA MANGUITA</v>
      </c>
      <c r="B268" s="5">
        <v>39765758</v>
      </c>
      <c r="C268" s="5" t="s">
        <v>2898</v>
      </c>
      <c r="D268" s="5" t="s">
        <v>50</v>
      </c>
      <c r="E268" s="5" t="s">
        <v>719</v>
      </c>
      <c r="F268" s="5" t="s">
        <v>87</v>
      </c>
      <c r="G268" s="5" t="s">
        <v>720</v>
      </c>
      <c r="H268" s="5" t="s">
        <v>721</v>
      </c>
      <c r="I268" s="5" t="s">
        <v>50</v>
      </c>
      <c r="J268" s="5" t="s">
        <v>50</v>
      </c>
      <c r="K268" s="5" t="s">
        <v>50</v>
      </c>
      <c r="L268" s="30" t="s">
        <v>2465</v>
      </c>
      <c r="M268" s="30" t="s">
        <v>2470</v>
      </c>
    </row>
    <row r="269" spans="1:13" x14ac:dyDescent="0.25">
      <c r="A269" s="27" t="str">
        <f t="shared" si="4"/>
        <v>39765808EL PRADO</v>
      </c>
      <c r="B269" s="5">
        <v>39765808</v>
      </c>
      <c r="C269" s="5" t="s">
        <v>722</v>
      </c>
      <c r="D269" s="5">
        <v>3143562197</v>
      </c>
      <c r="E269" s="5" t="s">
        <v>723</v>
      </c>
      <c r="F269" s="5" t="s">
        <v>189</v>
      </c>
      <c r="G269" s="34" t="s">
        <v>2655</v>
      </c>
      <c r="H269" s="34" t="s">
        <v>2899</v>
      </c>
      <c r="I269" s="5" t="s">
        <v>55</v>
      </c>
      <c r="J269" s="5" t="s">
        <v>724</v>
      </c>
      <c r="K269" s="5" t="s">
        <v>724</v>
      </c>
      <c r="L269" s="31"/>
      <c r="M269" s="31"/>
    </row>
    <row r="270" spans="1:13" x14ac:dyDescent="0.25">
      <c r="A270" s="27" t="str">
        <f t="shared" si="4"/>
        <v>39765814LAS DELICIAS</v>
      </c>
      <c r="B270" s="5">
        <v>39765814</v>
      </c>
      <c r="C270" s="5" t="s">
        <v>2900</v>
      </c>
      <c r="D270" s="5">
        <v>3212679691</v>
      </c>
      <c r="E270" s="5" t="s">
        <v>1094</v>
      </c>
      <c r="F270" s="5" t="s">
        <v>67</v>
      </c>
      <c r="G270" s="5" t="s">
        <v>2901</v>
      </c>
      <c r="H270" s="5" t="s">
        <v>2902</v>
      </c>
      <c r="I270" s="5" t="s">
        <v>55</v>
      </c>
      <c r="J270" s="36" t="s">
        <v>50</v>
      </c>
      <c r="K270" s="36" t="s">
        <v>50</v>
      </c>
      <c r="L270" s="30"/>
      <c r="M270" s="30"/>
    </row>
    <row r="271" spans="1:13" x14ac:dyDescent="0.25">
      <c r="A271" s="27" t="str">
        <f t="shared" si="4"/>
        <v>39765815EL RECUERDO</v>
      </c>
      <c r="B271" s="5">
        <v>39765815</v>
      </c>
      <c r="C271" s="5" t="s">
        <v>2421</v>
      </c>
      <c r="D271" s="5">
        <v>3202086526</v>
      </c>
      <c r="E271" s="5" t="s">
        <v>91</v>
      </c>
      <c r="F271" s="5" t="s">
        <v>97</v>
      </c>
      <c r="G271" s="5" t="s">
        <v>2414</v>
      </c>
      <c r="H271" s="5" t="s">
        <v>2415</v>
      </c>
      <c r="I271" s="5" t="s">
        <v>55</v>
      </c>
      <c r="J271" s="5" t="s">
        <v>322</v>
      </c>
      <c r="K271" s="5" t="s">
        <v>322</v>
      </c>
      <c r="L271" s="31" t="s">
        <v>2463</v>
      </c>
      <c r="M271" s="31" t="s">
        <v>2487</v>
      </c>
    </row>
    <row r="272" spans="1:13" x14ac:dyDescent="0.25">
      <c r="A272" s="27" t="str">
        <f t="shared" si="4"/>
        <v>39765842CONSUELO 1</v>
      </c>
      <c r="B272" s="5">
        <v>39765842</v>
      </c>
      <c r="C272" s="5" t="s">
        <v>725</v>
      </c>
      <c r="D272" s="5">
        <v>3014123682</v>
      </c>
      <c r="E272" s="5" t="s">
        <v>1040</v>
      </c>
      <c r="F272" s="5" t="s">
        <v>234</v>
      </c>
      <c r="G272" s="34" t="s">
        <v>2903</v>
      </c>
      <c r="H272" s="34" t="s">
        <v>2904</v>
      </c>
      <c r="I272" s="5" t="s">
        <v>55</v>
      </c>
      <c r="J272" s="5" t="s">
        <v>100</v>
      </c>
      <c r="K272" s="5" t="s">
        <v>153</v>
      </c>
      <c r="L272" s="30" t="s">
        <v>2465</v>
      </c>
      <c r="M272" s="30" t="s">
        <v>2470</v>
      </c>
    </row>
    <row r="273" spans="1:13" x14ac:dyDescent="0.25">
      <c r="A273" s="27" t="str">
        <f t="shared" si="4"/>
        <v>39765853CUEVA DEL CHOLO</v>
      </c>
      <c r="B273" s="5">
        <v>39765853</v>
      </c>
      <c r="C273" s="5" t="s">
        <v>727</v>
      </c>
      <c r="D273" s="5">
        <v>3058745333</v>
      </c>
      <c r="E273" s="5" t="s">
        <v>728</v>
      </c>
      <c r="F273" s="5" t="s">
        <v>72</v>
      </c>
      <c r="G273" s="5" t="s">
        <v>729</v>
      </c>
      <c r="H273" s="5" t="s">
        <v>730</v>
      </c>
      <c r="I273" s="5" t="s">
        <v>55</v>
      </c>
      <c r="J273" s="5" t="s">
        <v>50</v>
      </c>
      <c r="K273" s="5" t="s">
        <v>50</v>
      </c>
      <c r="L273" s="31"/>
      <c r="M273" s="31"/>
    </row>
    <row r="274" spans="1:13" x14ac:dyDescent="0.25">
      <c r="A274" s="27" t="str">
        <f t="shared" si="4"/>
        <v>39765894EL LLANO 7</v>
      </c>
      <c r="B274" s="5">
        <v>39765894</v>
      </c>
      <c r="C274" s="5" t="s">
        <v>731</v>
      </c>
      <c r="D274" s="5">
        <v>3209491251</v>
      </c>
      <c r="E274" s="5" t="s">
        <v>732</v>
      </c>
      <c r="F274" s="5" t="s">
        <v>72</v>
      </c>
      <c r="G274" s="34" t="s">
        <v>2905</v>
      </c>
      <c r="H274" s="34" t="s">
        <v>2906</v>
      </c>
      <c r="I274" s="5" t="s">
        <v>55</v>
      </c>
      <c r="J274" s="5" t="s">
        <v>2688</v>
      </c>
      <c r="K274" s="5" t="s">
        <v>164</v>
      </c>
      <c r="L274" s="30" t="s">
        <v>2463</v>
      </c>
      <c r="M274" s="30" t="s">
        <v>2119</v>
      </c>
    </row>
    <row r="275" spans="1:13" x14ac:dyDescent="0.25">
      <c r="A275" s="27" t="str">
        <f t="shared" si="4"/>
        <v>39765975SAN JUAN</v>
      </c>
      <c r="B275" s="5">
        <v>39765975</v>
      </c>
      <c r="C275" s="5" t="s">
        <v>2907</v>
      </c>
      <c r="D275" s="5">
        <v>3224413973</v>
      </c>
      <c r="E275" s="5" t="s">
        <v>733</v>
      </c>
      <c r="F275" s="5" t="s">
        <v>189</v>
      </c>
      <c r="G275" s="34" t="s">
        <v>2908</v>
      </c>
      <c r="H275" s="34" t="s">
        <v>2909</v>
      </c>
      <c r="I275" s="5" t="s">
        <v>55</v>
      </c>
      <c r="J275" s="5" t="s">
        <v>50</v>
      </c>
      <c r="K275" s="5" t="s">
        <v>50</v>
      </c>
      <c r="L275" s="31" t="s">
        <v>2463</v>
      </c>
      <c r="M275" s="31" t="s">
        <v>2119</v>
      </c>
    </row>
    <row r="276" spans="1:13" x14ac:dyDescent="0.25">
      <c r="A276" s="27" t="str">
        <f t="shared" si="4"/>
        <v>39765984EL RINCON 3</v>
      </c>
      <c r="B276" s="5">
        <v>39765984</v>
      </c>
      <c r="C276" s="5" t="s">
        <v>734</v>
      </c>
      <c r="D276" s="5">
        <v>3207665847</v>
      </c>
      <c r="E276" s="5" t="s">
        <v>735</v>
      </c>
      <c r="F276" s="5" t="s">
        <v>72</v>
      </c>
      <c r="G276" s="34" t="s">
        <v>2910</v>
      </c>
      <c r="H276" s="34" t="s">
        <v>2622</v>
      </c>
      <c r="I276" s="5" t="s">
        <v>55</v>
      </c>
      <c r="J276" s="5" t="s">
        <v>2911</v>
      </c>
      <c r="K276" s="5" t="s">
        <v>997</v>
      </c>
      <c r="L276" s="30" t="s">
        <v>2463</v>
      </c>
      <c r="M276" s="30" t="s">
        <v>2467</v>
      </c>
    </row>
    <row r="277" spans="1:13" x14ac:dyDescent="0.25">
      <c r="A277" s="27" t="str">
        <f t="shared" si="4"/>
        <v>39766003LA UNION</v>
      </c>
      <c r="B277" s="5">
        <v>39766003</v>
      </c>
      <c r="C277" s="5" t="s">
        <v>737</v>
      </c>
      <c r="D277" s="5">
        <v>3188290763</v>
      </c>
      <c r="E277" s="5" t="s">
        <v>244</v>
      </c>
      <c r="F277" s="5" t="s">
        <v>234</v>
      </c>
      <c r="G277" s="5" t="s">
        <v>738</v>
      </c>
      <c r="H277" s="5" t="s">
        <v>739</v>
      </c>
      <c r="I277" s="5" t="s">
        <v>55</v>
      </c>
      <c r="J277" s="5" t="s">
        <v>476</v>
      </c>
      <c r="K277" s="5" t="s">
        <v>476</v>
      </c>
      <c r="L277" s="31"/>
      <c r="M277" s="31"/>
    </row>
    <row r="278" spans="1:13" x14ac:dyDescent="0.25">
      <c r="A278" s="27" t="str">
        <f t="shared" si="4"/>
        <v>39766080EL DINDEL</v>
      </c>
      <c r="B278" s="5">
        <v>39766080</v>
      </c>
      <c r="C278" s="5" t="s">
        <v>740</v>
      </c>
      <c r="D278" s="5">
        <v>3123684544</v>
      </c>
      <c r="E278" s="5" t="s">
        <v>741</v>
      </c>
      <c r="F278" s="5" t="s">
        <v>244</v>
      </c>
      <c r="G278" s="5" t="s">
        <v>626</v>
      </c>
      <c r="H278" s="5" t="s">
        <v>627</v>
      </c>
      <c r="I278" s="5" t="s">
        <v>61</v>
      </c>
      <c r="J278" s="5" t="s">
        <v>153</v>
      </c>
      <c r="K278" s="5" t="s">
        <v>153</v>
      </c>
      <c r="L278" s="30" t="s">
        <v>2463</v>
      </c>
      <c r="M278" s="30" t="s">
        <v>2472</v>
      </c>
    </row>
    <row r="279" spans="1:13" x14ac:dyDescent="0.25">
      <c r="A279" s="27" t="str">
        <f t="shared" si="4"/>
        <v>39766318EL PORVENIR</v>
      </c>
      <c r="B279" s="5">
        <v>39766318</v>
      </c>
      <c r="C279" s="5" t="s">
        <v>2912</v>
      </c>
      <c r="D279" s="5" t="s">
        <v>50</v>
      </c>
      <c r="E279" s="5" t="s">
        <v>376</v>
      </c>
      <c r="F279" s="5" t="s">
        <v>145</v>
      </c>
      <c r="G279" s="5" t="s">
        <v>742</v>
      </c>
      <c r="H279" s="5" t="s">
        <v>743</v>
      </c>
      <c r="I279" s="5" t="s">
        <v>50</v>
      </c>
      <c r="J279" s="5" t="s">
        <v>50</v>
      </c>
      <c r="K279" s="5" t="s">
        <v>50</v>
      </c>
      <c r="L279" s="31" t="s">
        <v>2463</v>
      </c>
      <c r="M279" s="31" t="s">
        <v>2472</v>
      </c>
    </row>
    <row r="280" spans="1:13" x14ac:dyDescent="0.25">
      <c r="A280" s="27" t="str">
        <f t="shared" si="4"/>
        <v>39766500HUERTAS DE FUCHA</v>
      </c>
      <c r="B280" s="5">
        <v>39766500</v>
      </c>
      <c r="C280" s="5" t="s">
        <v>2913</v>
      </c>
      <c r="D280" s="5">
        <v>3102943182</v>
      </c>
      <c r="E280" s="5" t="s">
        <v>744</v>
      </c>
      <c r="F280" s="5" t="s">
        <v>87</v>
      </c>
      <c r="G280" s="5" t="s">
        <v>745</v>
      </c>
      <c r="H280" s="5" t="s">
        <v>746</v>
      </c>
      <c r="I280" s="5" t="s">
        <v>61</v>
      </c>
      <c r="J280" s="5" t="s">
        <v>50</v>
      </c>
      <c r="K280" s="5" t="s">
        <v>50</v>
      </c>
      <c r="L280" s="30" t="s">
        <v>2465</v>
      </c>
      <c r="M280" s="30" t="s">
        <v>2497</v>
      </c>
    </row>
    <row r="281" spans="1:13" x14ac:dyDescent="0.25">
      <c r="A281" s="27" t="str">
        <f t="shared" si="4"/>
        <v>39766542CONSUELO I</v>
      </c>
      <c r="B281" s="5">
        <v>39766542</v>
      </c>
      <c r="C281" s="5" t="s">
        <v>2914</v>
      </c>
      <c r="D281" s="5">
        <v>3015338176</v>
      </c>
      <c r="E281" s="5" t="s">
        <v>747</v>
      </c>
      <c r="F281" s="5" t="s">
        <v>234</v>
      </c>
      <c r="G281" s="34" t="s">
        <v>2903</v>
      </c>
      <c r="H281" s="34" t="s">
        <v>2904</v>
      </c>
      <c r="I281" s="5" t="s">
        <v>55</v>
      </c>
      <c r="J281" s="5" t="s">
        <v>359</v>
      </c>
      <c r="K281" s="5" t="s">
        <v>359</v>
      </c>
      <c r="L281" s="31" t="s">
        <v>2463</v>
      </c>
      <c r="M281" s="31" t="s">
        <v>2119</v>
      </c>
    </row>
    <row r="282" spans="1:13" x14ac:dyDescent="0.25">
      <c r="A282" s="27" t="str">
        <f t="shared" si="4"/>
        <v>39766581EL PEDREGAL</v>
      </c>
      <c r="B282" s="5">
        <v>39766581</v>
      </c>
      <c r="C282" s="5" t="s">
        <v>2226</v>
      </c>
      <c r="D282" s="5">
        <v>3227928222</v>
      </c>
      <c r="E282" s="5" t="s">
        <v>542</v>
      </c>
      <c r="F282" s="5" t="s">
        <v>67</v>
      </c>
      <c r="G282" s="5" t="s">
        <v>2227</v>
      </c>
      <c r="H282" s="5" t="s">
        <v>2228</v>
      </c>
      <c r="I282" s="5" t="s">
        <v>55</v>
      </c>
      <c r="J282" s="5" t="s">
        <v>2209</v>
      </c>
      <c r="K282" s="5" t="s">
        <v>2209</v>
      </c>
      <c r="L282" s="30"/>
      <c r="M282" s="30"/>
    </row>
    <row r="283" spans="1:13" x14ac:dyDescent="0.25">
      <c r="A283" s="27" t="str">
        <f t="shared" si="4"/>
        <v>39766603EL TREBOL</v>
      </c>
      <c r="B283" s="5">
        <v>39766603</v>
      </c>
      <c r="C283" s="5" t="s">
        <v>2915</v>
      </c>
      <c r="D283" s="5">
        <v>3209904305</v>
      </c>
      <c r="E283" s="5" t="s">
        <v>2455</v>
      </c>
      <c r="F283" s="5" t="s">
        <v>97</v>
      </c>
      <c r="G283" s="5" t="s">
        <v>2456</v>
      </c>
      <c r="H283" s="5" t="s">
        <v>180</v>
      </c>
      <c r="I283" s="5" t="s">
        <v>61</v>
      </c>
      <c r="J283" s="5" t="s">
        <v>2457</v>
      </c>
      <c r="K283" s="5" t="s">
        <v>2457</v>
      </c>
      <c r="L283" s="31" t="s">
        <v>2463</v>
      </c>
      <c r="M283" s="31" t="s">
        <v>2475</v>
      </c>
    </row>
    <row r="284" spans="1:13" x14ac:dyDescent="0.25">
      <c r="A284" s="27" t="str">
        <f t="shared" si="4"/>
        <v>39766696MARGARITAS</v>
      </c>
      <c r="B284" s="5">
        <v>39766696</v>
      </c>
      <c r="C284" s="5" t="s">
        <v>749</v>
      </c>
      <c r="D284" s="5">
        <v>3105125607</v>
      </c>
      <c r="E284" s="5" t="s">
        <v>145</v>
      </c>
      <c r="F284" s="5" t="s">
        <v>52</v>
      </c>
      <c r="G284" s="5" t="s">
        <v>2916</v>
      </c>
      <c r="H284" s="5" t="s">
        <v>2917</v>
      </c>
      <c r="I284" s="5" t="s">
        <v>55</v>
      </c>
      <c r="J284" s="5" t="s">
        <v>316</v>
      </c>
      <c r="K284" s="5" t="s">
        <v>316</v>
      </c>
      <c r="L284" s="30" t="s">
        <v>2465</v>
      </c>
      <c r="M284" s="30" t="s">
        <v>2468</v>
      </c>
    </row>
    <row r="285" spans="1:13" x14ac:dyDescent="0.25">
      <c r="A285" s="27" t="str">
        <f t="shared" si="4"/>
        <v>39766703LA ESPERANZA</v>
      </c>
      <c r="B285" s="5">
        <v>39766703</v>
      </c>
      <c r="C285" s="5" t="s">
        <v>750</v>
      </c>
      <c r="D285" s="5">
        <v>3114635018</v>
      </c>
      <c r="E285" s="5" t="s">
        <v>216</v>
      </c>
      <c r="F285" s="5" t="s">
        <v>189</v>
      </c>
      <c r="G285" s="34" t="s">
        <v>2918</v>
      </c>
      <c r="H285" s="34" t="s">
        <v>2919</v>
      </c>
      <c r="I285" s="5" t="s">
        <v>61</v>
      </c>
      <c r="J285" s="5" t="s">
        <v>724</v>
      </c>
      <c r="K285" s="5" t="s">
        <v>724</v>
      </c>
      <c r="L285" s="31" t="s">
        <v>2463</v>
      </c>
      <c r="M285" s="31" t="s">
        <v>2119</v>
      </c>
    </row>
    <row r="286" spans="1:13" x14ac:dyDescent="0.25">
      <c r="A286" s="27" t="str">
        <f t="shared" si="4"/>
        <v>39766768FINCA EL BRASIL</v>
      </c>
      <c r="B286" s="35">
        <v>39766768</v>
      </c>
      <c r="C286" s="35" t="s">
        <v>751</v>
      </c>
      <c r="D286" s="35">
        <v>3202178428</v>
      </c>
      <c r="E286" s="35" t="s">
        <v>752</v>
      </c>
      <c r="F286" s="35" t="s">
        <v>145</v>
      </c>
      <c r="G286" s="35" t="s">
        <v>753</v>
      </c>
      <c r="H286" s="35" t="s">
        <v>754</v>
      </c>
      <c r="I286" s="35" t="s">
        <v>55</v>
      </c>
      <c r="J286" s="35" t="s">
        <v>50</v>
      </c>
      <c r="K286" s="35" t="s">
        <v>50</v>
      </c>
      <c r="L286" s="30"/>
      <c r="M286" s="30"/>
    </row>
    <row r="287" spans="1:13" x14ac:dyDescent="0.25">
      <c r="A287" s="27" t="str">
        <f t="shared" si="4"/>
        <v>39766776LA TORMENTA</v>
      </c>
      <c r="B287" s="5">
        <v>39766776</v>
      </c>
      <c r="C287" s="5" t="s">
        <v>755</v>
      </c>
      <c r="D287" s="5">
        <v>3172676110</v>
      </c>
      <c r="E287" s="5" t="s">
        <v>756</v>
      </c>
      <c r="F287" s="5" t="s">
        <v>78</v>
      </c>
      <c r="G287" s="5" t="s">
        <v>757</v>
      </c>
      <c r="H287" s="5" t="s">
        <v>758</v>
      </c>
      <c r="I287" s="5" t="s">
        <v>61</v>
      </c>
      <c r="J287" s="5" t="s">
        <v>291</v>
      </c>
      <c r="K287" s="5" t="s">
        <v>291</v>
      </c>
      <c r="L287" s="31" t="s">
        <v>2465</v>
      </c>
      <c r="M287" s="31" t="s">
        <v>2497</v>
      </c>
    </row>
    <row r="288" spans="1:13" x14ac:dyDescent="0.25">
      <c r="A288" s="27" t="str">
        <f t="shared" si="4"/>
        <v>39766797ARBOLOCO I</v>
      </c>
      <c r="B288" s="5">
        <v>39766797</v>
      </c>
      <c r="C288" s="5" t="s">
        <v>2920</v>
      </c>
      <c r="D288" s="5">
        <v>3167535272</v>
      </c>
      <c r="E288" s="5" t="s">
        <v>2921</v>
      </c>
      <c r="F288" s="5" t="s">
        <v>1838</v>
      </c>
      <c r="G288" s="5" t="s">
        <v>2738</v>
      </c>
      <c r="H288" s="5" t="s">
        <v>2922</v>
      </c>
      <c r="I288" s="5" t="s">
        <v>55</v>
      </c>
      <c r="J288" s="5" t="s">
        <v>262</v>
      </c>
      <c r="K288" s="5" t="s">
        <v>262</v>
      </c>
      <c r="L288" s="30" t="s">
        <v>2463</v>
      </c>
      <c r="M288" s="30" t="s">
        <v>2119</v>
      </c>
    </row>
    <row r="289" spans="1:13" x14ac:dyDescent="0.25">
      <c r="A289" s="27" t="str">
        <f t="shared" si="4"/>
        <v>39766837HUERTA DEL BOSQUE</v>
      </c>
      <c r="B289" s="5">
        <v>39766837</v>
      </c>
      <c r="C289" s="5" t="s">
        <v>759</v>
      </c>
      <c r="D289" s="5">
        <v>3194549230</v>
      </c>
      <c r="E289" s="5" t="s">
        <v>760</v>
      </c>
      <c r="F289" s="5" t="s">
        <v>72</v>
      </c>
      <c r="G289" s="34" t="s">
        <v>2923</v>
      </c>
      <c r="H289" s="34" t="s">
        <v>2924</v>
      </c>
      <c r="I289" s="5" t="s">
        <v>55</v>
      </c>
      <c r="J289" s="5" t="s">
        <v>153</v>
      </c>
      <c r="K289" s="5" t="s">
        <v>153</v>
      </c>
      <c r="L289" s="31"/>
      <c r="M289" s="31"/>
    </row>
    <row r="290" spans="1:13" x14ac:dyDescent="0.25">
      <c r="A290" s="27" t="str">
        <f t="shared" si="4"/>
        <v>39766840EL JARDIN</v>
      </c>
      <c r="B290" s="5">
        <v>39766840</v>
      </c>
      <c r="C290" s="5" t="s">
        <v>761</v>
      </c>
      <c r="D290" s="5">
        <v>3118018476</v>
      </c>
      <c r="E290" s="5" t="s">
        <v>762</v>
      </c>
      <c r="F290" s="5" t="s">
        <v>67</v>
      </c>
      <c r="G290" s="5" t="s">
        <v>763</v>
      </c>
      <c r="H290" s="5" t="s">
        <v>764</v>
      </c>
      <c r="I290" s="5" t="s">
        <v>61</v>
      </c>
      <c r="J290" s="5" t="s">
        <v>291</v>
      </c>
      <c r="K290" s="5" t="s">
        <v>291</v>
      </c>
      <c r="L290" s="30" t="s">
        <v>2465</v>
      </c>
      <c r="M290" s="30" t="s">
        <v>2466</v>
      </c>
    </row>
    <row r="291" spans="1:13" x14ac:dyDescent="0.25">
      <c r="A291" s="27" t="str">
        <f t="shared" si="4"/>
        <v>39766890EL PLACER</v>
      </c>
      <c r="B291" s="5">
        <v>39766890</v>
      </c>
      <c r="C291" s="5" t="s">
        <v>765</v>
      </c>
      <c r="D291" s="5">
        <v>3175951574</v>
      </c>
      <c r="E291" s="5" t="s">
        <v>615</v>
      </c>
      <c r="F291" s="5" t="s">
        <v>52</v>
      </c>
      <c r="G291" s="5" t="s">
        <v>766</v>
      </c>
      <c r="H291" s="5" t="s">
        <v>767</v>
      </c>
      <c r="I291" s="5" t="s">
        <v>55</v>
      </c>
      <c r="J291" s="5" t="s">
        <v>50</v>
      </c>
      <c r="K291" s="5" t="s">
        <v>50</v>
      </c>
      <c r="L291" s="31"/>
      <c r="M291" s="31"/>
    </row>
    <row r="292" spans="1:13" x14ac:dyDescent="0.25">
      <c r="A292" s="27" t="str">
        <f t="shared" si="4"/>
        <v>39766978PEDREGAL</v>
      </c>
      <c r="B292" s="5">
        <v>39766978</v>
      </c>
      <c r="C292" s="5" t="s">
        <v>768</v>
      </c>
      <c r="D292" s="5">
        <v>3166129732</v>
      </c>
      <c r="E292" s="5" t="s">
        <v>769</v>
      </c>
      <c r="F292" s="5" t="s">
        <v>72</v>
      </c>
      <c r="G292" s="5" t="s">
        <v>2925</v>
      </c>
      <c r="H292" s="5" t="s">
        <v>2926</v>
      </c>
      <c r="I292" s="5" t="s">
        <v>55</v>
      </c>
      <c r="J292" s="5" t="s">
        <v>257</v>
      </c>
      <c r="K292" s="5" t="s">
        <v>76</v>
      </c>
      <c r="L292" s="30"/>
      <c r="M292" s="30"/>
    </row>
    <row r="293" spans="1:13" x14ac:dyDescent="0.25">
      <c r="A293" s="27" t="str">
        <f t="shared" si="4"/>
        <v>39767035LOTE SAN JOSE</v>
      </c>
      <c r="B293" s="5">
        <v>39767035</v>
      </c>
      <c r="C293" s="5" t="s">
        <v>2352</v>
      </c>
      <c r="D293" s="5">
        <v>3197490914</v>
      </c>
      <c r="E293" s="5" t="s">
        <v>2353</v>
      </c>
      <c r="F293" s="5" t="s">
        <v>72</v>
      </c>
      <c r="G293" s="5" t="s">
        <v>1983</v>
      </c>
      <c r="H293" s="5" t="s">
        <v>60</v>
      </c>
      <c r="I293" s="5" t="s">
        <v>61</v>
      </c>
      <c r="J293" s="5" t="s">
        <v>62</v>
      </c>
      <c r="K293" s="5" t="s">
        <v>62</v>
      </c>
      <c r="L293" s="31"/>
      <c r="M293" s="31"/>
    </row>
    <row r="294" spans="1:13" x14ac:dyDescent="0.25">
      <c r="A294" s="27" t="str">
        <f t="shared" si="4"/>
        <v>39767039EL JAZMIN</v>
      </c>
      <c r="B294" s="5">
        <v>39767039</v>
      </c>
      <c r="C294" s="5" t="s">
        <v>770</v>
      </c>
      <c r="D294" s="5">
        <v>3115302333</v>
      </c>
      <c r="E294" s="5" t="s">
        <v>1239</v>
      </c>
      <c r="F294" s="5" t="s">
        <v>97</v>
      </c>
      <c r="G294" s="34" t="s">
        <v>2927</v>
      </c>
      <c r="H294" s="34" t="s">
        <v>2928</v>
      </c>
      <c r="I294" s="5" t="s">
        <v>61</v>
      </c>
      <c r="J294" s="5" t="s">
        <v>2873</v>
      </c>
      <c r="K294" s="5" t="s">
        <v>2873</v>
      </c>
      <c r="L294" s="30" t="s">
        <v>2465</v>
      </c>
      <c r="M294" s="30" t="s">
        <v>2506</v>
      </c>
    </row>
    <row r="295" spans="1:13" x14ac:dyDescent="0.25">
      <c r="A295" s="27" t="str">
        <f t="shared" si="4"/>
        <v>39767285JUDEA 2</v>
      </c>
      <c r="B295" s="5">
        <v>39767285</v>
      </c>
      <c r="C295" s="5" t="s">
        <v>2929</v>
      </c>
      <c r="D295" s="5" t="s">
        <v>50</v>
      </c>
      <c r="E295" s="5" t="s">
        <v>2229</v>
      </c>
      <c r="F295" s="5" t="s">
        <v>52</v>
      </c>
      <c r="G295" s="5" t="s">
        <v>2230</v>
      </c>
      <c r="H295" s="5" t="s">
        <v>2231</v>
      </c>
      <c r="I295" s="5" t="s">
        <v>55</v>
      </c>
      <c r="J295" s="5" t="s">
        <v>2209</v>
      </c>
      <c r="K295" s="5" t="s">
        <v>2209</v>
      </c>
      <c r="L295" s="31" t="s">
        <v>2463</v>
      </c>
      <c r="M295" s="31" t="s">
        <v>2472</v>
      </c>
    </row>
    <row r="296" spans="1:13" x14ac:dyDescent="0.25">
      <c r="A296" s="27" t="str">
        <f t="shared" si="4"/>
        <v>39767326LA ESMERALDA 1</v>
      </c>
      <c r="B296" s="5">
        <v>39767326</v>
      </c>
      <c r="C296" s="5" t="s">
        <v>771</v>
      </c>
      <c r="D296" s="5">
        <v>3178847977</v>
      </c>
      <c r="E296" s="5" t="s">
        <v>772</v>
      </c>
      <c r="F296" s="5" t="s">
        <v>234</v>
      </c>
      <c r="G296" s="5" t="s">
        <v>773</v>
      </c>
      <c r="H296" s="5" t="s">
        <v>774</v>
      </c>
      <c r="I296" s="5" t="s">
        <v>55</v>
      </c>
      <c r="J296" s="5" t="s">
        <v>775</v>
      </c>
      <c r="K296" s="5" t="s">
        <v>775</v>
      </c>
      <c r="L296" s="30" t="s">
        <v>2463</v>
      </c>
      <c r="M296" s="30" t="s">
        <v>2482</v>
      </c>
    </row>
    <row r="297" spans="1:13" x14ac:dyDescent="0.25">
      <c r="A297" s="27" t="str">
        <f t="shared" si="4"/>
        <v>39767366EL CERESO 2</v>
      </c>
      <c r="B297" s="5">
        <v>39767366</v>
      </c>
      <c r="C297" s="5" t="s">
        <v>776</v>
      </c>
      <c r="D297" s="5">
        <v>3134633664</v>
      </c>
      <c r="E297" s="5" t="s">
        <v>777</v>
      </c>
      <c r="F297" s="5" t="s">
        <v>72</v>
      </c>
      <c r="G297" s="5" t="s">
        <v>2930</v>
      </c>
      <c r="H297" s="5" t="s">
        <v>2931</v>
      </c>
      <c r="I297" s="5" t="s">
        <v>55</v>
      </c>
      <c r="J297" s="5" t="s">
        <v>779</v>
      </c>
      <c r="K297" s="5" t="s">
        <v>524</v>
      </c>
      <c r="L297" s="31" t="s">
        <v>2465</v>
      </c>
      <c r="M297" s="31" t="s">
        <v>2470</v>
      </c>
    </row>
    <row r="298" spans="1:13" x14ac:dyDescent="0.25">
      <c r="A298" s="27" t="str">
        <f t="shared" si="4"/>
        <v>39767366LA CEIBA</v>
      </c>
      <c r="B298" s="5">
        <v>39767366</v>
      </c>
      <c r="C298" s="5" t="s">
        <v>776</v>
      </c>
      <c r="D298" s="5">
        <v>3134633664</v>
      </c>
      <c r="E298" s="5" t="s">
        <v>778</v>
      </c>
      <c r="F298" s="5" t="s">
        <v>72</v>
      </c>
      <c r="G298" s="34" t="s">
        <v>2932</v>
      </c>
      <c r="H298" s="34" t="s">
        <v>2933</v>
      </c>
      <c r="I298" s="5" t="s">
        <v>55</v>
      </c>
      <c r="J298" s="5" t="s">
        <v>779</v>
      </c>
      <c r="K298" s="5" t="s">
        <v>779</v>
      </c>
      <c r="L298" s="30"/>
      <c r="M298" s="30"/>
    </row>
    <row r="299" spans="1:13" x14ac:dyDescent="0.25">
      <c r="A299" s="27" t="str">
        <f t="shared" si="4"/>
        <v>39767451EL HIGUERON</v>
      </c>
      <c r="B299" s="5">
        <v>39767451</v>
      </c>
      <c r="C299" s="5" t="s">
        <v>2934</v>
      </c>
      <c r="D299" s="5">
        <v>3143506916</v>
      </c>
      <c r="E299" s="5" t="s">
        <v>222</v>
      </c>
      <c r="F299" s="5" t="s">
        <v>234</v>
      </c>
      <c r="G299" s="5" t="s">
        <v>780</v>
      </c>
      <c r="H299" s="5" t="s">
        <v>781</v>
      </c>
      <c r="I299" s="5" t="s">
        <v>55</v>
      </c>
      <c r="J299" s="5" t="s">
        <v>153</v>
      </c>
      <c r="K299" s="5" t="s">
        <v>153</v>
      </c>
      <c r="L299" s="31"/>
      <c r="M299" s="31"/>
    </row>
    <row r="300" spans="1:13" x14ac:dyDescent="0.25">
      <c r="A300" s="27" t="str">
        <f t="shared" si="4"/>
        <v>39767479SAN JUAN</v>
      </c>
      <c r="B300" s="5">
        <v>39767479</v>
      </c>
      <c r="C300" s="5" t="s">
        <v>782</v>
      </c>
      <c r="D300" s="5">
        <v>3204192853</v>
      </c>
      <c r="E300" s="5" t="s">
        <v>733</v>
      </c>
      <c r="F300" s="5" t="s">
        <v>189</v>
      </c>
      <c r="G300" s="5" t="s">
        <v>783</v>
      </c>
      <c r="H300" s="5" t="s">
        <v>784</v>
      </c>
      <c r="I300" s="5" t="s">
        <v>55</v>
      </c>
      <c r="J300" s="34" t="s">
        <v>2935</v>
      </c>
      <c r="K300" s="34" t="s">
        <v>2936</v>
      </c>
      <c r="L300" s="30" t="s">
        <v>2465</v>
      </c>
      <c r="M300" s="30" t="s">
        <v>2466</v>
      </c>
    </row>
    <row r="301" spans="1:13" x14ac:dyDescent="0.25">
      <c r="A301" s="27" t="str">
        <f t="shared" si="4"/>
        <v>39767562AGUADULCE</v>
      </c>
      <c r="B301" s="5">
        <v>39767562</v>
      </c>
      <c r="C301" s="5" t="s">
        <v>785</v>
      </c>
      <c r="D301" s="5">
        <v>3013974471</v>
      </c>
      <c r="E301" s="5" t="s">
        <v>786</v>
      </c>
      <c r="F301" s="5" t="s">
        <v>78</v>
      </c>
      <c r="G301" s="5" t="s">
        <v>787</v>
      </c>
      <c r="H301" s="5" t="s">
        <v>788</v>
      </c>
      <c r="I301" s="5" t="s">
        <v>61</v>
      </c>
      <c r="J301" s="5" t="s">
        <v>476</v>
      </c>
      <c r="K301" s="5" t="s">
        <v>789</v>
      </c>
      <c r="L301" s="31" t="s">
        <v>2463</v>
      </c>
      <c r="M301" s="31" t="s">
        <v>2475</v>
      </c>
    </row>
    <row r="302" spans="1:13" x14ac:dyDescent="0.25">
      <c r="A302" s="27" t="str">
        <f t="shared" si="4"/>
        <v>39767780GLADIOLO 1</v>
      </c>
      <c r="B302" s="5">
        <v>39767780</v>
      </c>
      <c r="C302" s="5" t="s">
        <v>790</v>
      </c>
      <c r="D302" s="5" t="s">
        <v>50</v>
      </c>
      <c r="E302" s="5" t="s">
        <v>791</v>
      </c>
      <c r="F302" s="5" t="s">
        <v>72</v>
      </c>
      <c r="G302" s="5" t="s">
        <v>598</v>
      </c>
      <c r="H302" s="5" t="s">
        <v>792</v>
      </c>
      <c r="I302" s="5" t="s">
        <v>50</v>
      </c>
      <c r="J302" s="5" t="s">
        <v>50</v>
      </c>
      <c r="K302" s="5" t="s">
        <v>50</v>
      </c>
      <c r="L302" s="30" t="s">
        <v>2463</v>
      </c>
      <c r="M302" s="30" t="s">
        <v>2464</v>
      </c>
    </row>
    <row r="303" spans="1:13" x14ac:dyDescent="0.25">
      <c r="A303" s="27" t="str">
        <f t="shared" si="4"/>
        <v>39767848JUDEA 3</v>
      </c>
      <c r="B303" s="5">
        <v>39767848</v>
      </c>
      <c r="C303" s="5" t="s">
        <v>2232</v>
      </c>
      <c r="D303" s="5">
        <v>3202699470</v>
      </c>
      <c r="E303" s="5" t="s">
        <v>2233</v>
      </c>
      <c r="F303" s="5" t="s">
        <v>52</v>
      </c>
      <c r="G303" s="5" t="s">
        <v>2230</v>
      </c>
      <c r="H303" s="5" t="s">
        <v>2231</v>
      </c>
      <c r="I303" s="5" t="s">
        <v>55</v>
      </c>
      <c r="J303" s="5" t="s">
        <v>2209</v>
      </c>
      <c r="K303" s="5" t="s">
        <v>2209</v>
      </c>
      <c r="L303" s="31"/>
      <c r="M303" s="31"/>
    </row>
    <row r="304" spans="1:13" x14ac:dyDescent="0.25">
      <c r="A304" s="27" t="str">
        <f t="shared" si="4"/>
        <v>39794880LA ESPERANZA</v>
      </c>
      <c r="B304" s="5">
        <v>39794880</v>
      </c>
      <c r="C304" s="5" t="s">
        <v>793</v>
      </c>
      <c r="D304" s="5">
        <v>3132840385</v>
      </c>
      <c r="E304" s="5" t="s">
        <v>216</v>
      </c>
      <c r="F304" s="5" t="s">
        <v>244</v>
      </c>
      <c r="G304" s="5" t="s">
        <v>794</v>
      </c>
      <c r="H304" s="5" t="s">
        <v>795</v>
      </c>
      <c r="I304" s="5" t="s">
        <v>85</v>
      </c>
      <c r="J304" s="5" t="s">
        <v>208</v>
      </c>
      <c r="K304" s="5" t="s">
        <v>208</v>
      </c>
      <c r="L304" s="30" t="s">
        <v>2463</v>
      </c>
      <c r="M304" s="30" t="s">
        <v>2507</v>
      </c>
    </row>
    <row r="305" spans="1:13" x14ac:dyDescent="0.25">
      <c r="A305" s="27" t="str">
        <f t="shared" si="4"/>
        <v>39795061EL REFUGIO</v>
      </c>
      <c r="B305" s="5">
        <v>39795061</v>
      </c>
      <c r="C305" s="5" t="s">
        <v>796</v>
      </c>
      <c r="D305" s="5">
        <v>3114708374</v>
      </c>
      <c r="E305" s="5" t="s">
        <v>1205</v>
      </c>
      <c r="F305" s="5" t="s">
        <v>145</v>
      </c>
      <c r="G305" s="34" t="s">
        <v>2937</v>
      </c>
      <c r="H305" s="34" t="s">
        <v>2938</v>
      </c>
      <c r="I305" s="5" t="s">
        <v>55</v>
      </c>
      <c r="J305" s="5" t="s">
        <v>2262</v>
      </c>
      <c r="K305" s="5" t="s">
        <v>2939</v>
      </c>
      <c r="L305" s="31"/>
      <c r="M305" s="31"/>
    </row>
    <row r="306" spans="1:13" x14ac:dyDescent="0.25">
      <c r="A306" s="27" t="str">
        <f t="shared" si="4"/>
        <v>39795664EL SALERO</v>
      </c>
      <c r="B306" s="5">
        <v>39795664</v>
      </c>
      <c r="C306" s="5" t="s">
        <v>2940</v>
      </c>
      <c r="D306" s="5" t="s">
        <v>50</v>
      </c>
      <c r="E306" s="5" t="s">
        <v>798</v>
      </c>
      <c r="F306" s="5" t="s">
        <v>145</v>
      </c>
      <c r="G306" s="5" t="s">
        <v>799</v>
      </c>
      <c r="H306" s="5" t="s">
        <v>800</v>
      </c>
      <c r="I306" s="5" t="s">
        <v>50</v>
      </c>
      <c r="J306" s="5" t="s">
        <v>50</v>
      </c>
      <c r="K306" s="5" t="s">
        <v>50</v>
      </c>
      <c r="L306" s="30" t="s">
        <v>2465</v>
      </c>
      <c r="M306" s="30" t="s">
        <v>2470</v>
      </c>
    </row>
    <row r="307" spans="1:13" x14ac:dyDescent="0.25">
      <c r="A307" s="27" t="str">
        <f t="shared" si="4"/>
        <v>39796936LA FORTUNA</v>
      </c>
      <c r="B307" s="5">
        <v>39796936</v>
      </c>
      <c r="C307" s="5" t="s">
        <v>2941</v>
      </c>
      <c r="D307" s="5">
        <v>3142978716</v>
      </c>
      <c r="E307" s="5" t="s">
        <v>702</v>
      </c>
      <c r="F307" s="5" t="s">
        <v>64</v>
      </c>
      <c r="G307" s="34" t="s">
        <v>2942</v>
      </c>
      <c r="H307" s="34" t="s">
        <v>2943</v>
      </c>
      <c r="I307" s="5" t="s">
        <v>55</v>
      </c>
      <c r="J307" s="5" t="s">
        <v>50</v>
      </c>
      <c r="K307" s="5" t="s">
        <v>50</v>
      </c>
      <c r="L307" s="31" t="s">
        <v>2465</v>
      </c>
      <c r="M307" s="31" t="s">
        <v>2470</v>
      </c>
    </row>
    <row r="308" spans="1:13" x14ac:dyDescent="0.25">
      <c r="A308" s="27" t="str">
        <f t="shared" si="4"/>
        <v>39799131COHIMBRA</v>
      </c>
      <c r="B308" s="5">
        <v>39799131</v>
      </c>
      <c r="C308" s="5" t="s">
        <v>801</v>
      </c>
      <c r="D308" s="5">
        <v>3135089613</v>
      </c>
      <c r="E308" s="5" t="s">
        <v>188</v>
      </c>
      <c r="F308" s="5" t="s">
        <v>189</v>
      </c>
      <c r="G308" s="5" t="s">
        <v>617</v>
      </c>
      <c r="H308" s="5" t="s">
        <v>618</v>
      </c>
      <c r="I308" s="5" t="s">
        <v>55</v>
      </c>
      <c r="J308" s="5" t="s">
        <v>1455</v>
      </c>
      <c r="K308" s="5" t="s">
        <v>1455</v>
      </c>
      <c r="L308" s="30" t="s">
        <v>2463</v>
      </c>
      <c r="M308" s="30" t="s">
        <v>2509</v>
      </c>
    </row>
    <row r="309" spans="1:13" x14ac:dyDescent="0.25">
      <c r="A309" s="27" t="str">
        <f t="shared" si="4"/>
        <v>39799558LA PLAYA</v>
      </c>
      <c r="B309" s="5">
        <v>39799558</v>
      </c>
      <c r="C309" s="5" t="s">
        <v>2944</v>
      </c>
      <c r="D309" s="5" t="s">
        <v>50</v>
      </c>
      <c r="E309" s="5" t="s">
        <v>449</v>
      </c>
      <c r="F309" s="5" t="s">
        <v>64</v>
      </c>
      <c r="G309" s="5" t="s">
        <v>802</v>
      </c>
      <c r="H309" s="5" t="s">
        <v>803</v>
      </c>
      <c r="I309" s="5" t="s">
        <v>50</v>
      </c>
      <c r="J309" s="5" t="s">
        <v>50</v>
      </c>
      <c r="K309" s="5" t="s">
        <v>50</v>
      </c>
      <c r="L309" s="31" t="s">
        <v>2465</v>
      </c>
      <c r="M309" s="31" t="s">
        <v>2470</v>
      </c>
    </row>
    <row r="310" spans="1:13" x14ac:dyDescent="0.25">
      <c r="A310" s="27" t="str">
        <f t="shared" si="4"/>
        <v>39799958PAN DE AZUCAR</v>
      </c>
      <c r="B310" s="5">
        <v>39799958</v>
      </c>
      <c r="C310" s="5" t="s">
        <v>804</v>
      </c>
      <c r="D310" s="5">
        <v>3218307426</v>
      </c>
      <c r="E310" s="5" t="s">
        <v>411</v>
      </c>
      <c r="F310" s="5" t="s">
        <v>244</v>
      </c>
      <c r="G310" s="5" t="s">
        <v>805</v>
      </c>
      <c r="H310" s="5" t="s">
        <v>806</v>
      </c>
      <c r="I310" s="5" t="s">
        <v>55</v>
      </c>
      <c r="J310" s="5" t="s">
        <v>807</v>
      </c>
      <c r="K310" s="5" t="s">
        <v>807</v>
      </c>
      <c r="L310" s="30"/>
      <c r="M310" s="30"/>
    </row>
    <row r="311" spans="1:13" x14ac:dyDescent="0.25">
      <c r="A311" s="27" t="str">
        <f t="shared" si="4"/>
        <v>39802905LA PRIMEVERA</v>
      </c>
      <c r="B311" s="5">
        <v>39802905</v>
      </c>
      <c r="C311" s="5" t="s">
        <v>2945</v>
      </c>
      <c r="D311" s="5">
        <v>3242119650</v>
      </c>
      <c r="E311" s="5" t="s">
        <v>808</v>
      </c>
      <c r="F311" s="5" t="s">
        <v>145</v>
      </c>
      <c r="G311" s="5" t="s">
        <v>809</v>
      </c>
      <c r="H311" s="5" t="s">
        <v>810</v>
      </c>
      <c r="I311" s="5" t="s">
        <v>55</v>
      </c>
      <c r="J311" s="5" t="s">
        <v>50</v>
      </c>
      <c r="K311" s="5" t="s">
        <v>50</v>
      </c>
      <c r="L311" s="31"/>
      <c r="M311" s="31"/>
    </row>
    <row r="312" spans="1:13" x14ac:dyDescent="0.25">
      <c r="A312" s="27" t="str">
        <f t="shared" si="4"/>
        <v>40029008HIGUERON</v>
      </c>
      <c r="B312" s="5">
        <v>40029008</v>
      </c>
      <c r="C312" s="5" t="s">
        <v>2946</v>
      </c>
      <c r="D312" s="5">
        <v>3223312311</v>
      </c>
      <c r="E312" s="5" t="s">
        <v>811</v>
      </c>
      <c r="F312" s="5" t="s">
        <v>178</v>
      </c>
      <c r="G312" s="5" t="s">
        <v>812</v>
      </c>
      <c r="H312" s="5" t="s">
        <v>813</v>
      </c>
      <c r="I312" s="5" t="s">
        <v>61</v>
      </c>
      <c r="J312" s="5" t="s">
        <v>50</v>
      </c>
      <c r="K312" s="5" t="s">
        <v>50</v>
      </c>
      <c r="L312" s="30" t="s">
        <v>2463</v>
      </c>
      <c r="M312" s="30" t="s">
        <v>2119</v>
      </c>
    </row>
    <row r="313" spans="1:13" x14ac:dyDescent="0.25">
      <c r="A313" s="27" t="str">
        <f t="shared" si="4"/>
        <v>40179455VILLA GABRIELA</v>
      </c>
      <c r="B313" s="5">
        <v>40179455</v>
      </c>
      <c r="C313" s="5" t="s">
        <v>2947</v>
      </c>
      <c r="D313" s="5">
        <v>3168780660</v>
      </c>
      <c r="E313" s="5" t="s">
        <v>814</v>
      </c>
      <c r="F313" s="5" t="s">
        <v>234</v>
      </c>
      <c r="G313" s="5" t="s">
        <v>815</v>
      </c>
      <c r="H313" s="5" t="s">
        <v>816</v>
      </c>
      <c r="I313" s="5" t="s">
        <v>55</v>
      </c>
      <c r="J313" s="5" t="s">
        <v>1455</v>
      </c>
      <c r="K313" s="5" t="s">
        <v>1455</v>
      </c>
      <c r="L313" s="31"/>
      <c r="M313" s="31"/>
    </row>
    <row r="314" spans="1:13" x14ac:dyDescent="0.25">
      <c r="A314" s="27" t="str">
        <f t="shared" si="4"/>
        <v>40422447EL PORVENIR</v>
      </c>
      <c r="B314" s="5">
        <v>40422447</v>
      </c>
      <c r="C314" s="5" t="s">
        <v>2948</v>
      </c>
      <c r="D314" s="5">
        <v>3202538748</v>
      </c>
      <c r="E314" s="5" t="s">
        <v>376</v>
      </c>
      <c r="F314" s="5" t="s">
        <v>52</v>
      </c>
      <c r="G314" s="5" t="s">
        <v>817</v>
      </c>
      <c r="H314" s="5" t="s">
        <v>818</v>
      </c>
      <c r="I314" s="5" t="s">
        <v>55</v>
      </c>
      <c r="J314" s="5" t="s">
        <v>50</v>
      </c>
      <c r="K314" s="5" t="s">
        <v>50</v>
      </c>
      <c r="L314" s="30" t="s">
        <v>2465</v>
      </c>
      <c r="M314" s="30" t="s">
        <v>2476</v>
      </c>
    </row>
    <row r="315" spans="1:13" x14ac:dyDescent="0.25">
      <c r="A315" s="27" t="str">
        <f t="shared" si="4"/>
        <v>40626951VILLA MARÍA</v>
      </c>
      <c r="B315" s="5">
        <v>40626951</v>
      </c>
      <c r="C315" s="5" t="s">
        <v>2949</v>
      </c>
      <c r="D315" s="5">
        <v>3203973819</v>
      </c>
      <c r="E315" s="5" t="s">
        <v>819</v>
      </c>
      <c r="F315" s="5" t="s">
        <v>189</v>
      </c>
      <c r="G315" s="5" t="s">
        <v>820</v>
      </c>
      <c r="H315" s="5" t="s">
        <v>821</v>
      </c>
      <c r="I315" s="5" t="s">
        <v>55</v>
      </c>
      <c r="J315" s="5" t="s">
        <v>50</v>
      </c>
      <c r="K315" s="5" t="s">
        <v>50</v>
      </c>
      <c r="L315" s="31" t="s">
        <v>2463</v>
      </c>
      <c r="M315" s="31" t="s">
        <v>2478</v>
      </c>
    </row>
    <row r="316" spans="1:13" x14ac:dyDescent="0.25">
      <c r="A316" s="27" t="str">
        <f t="shared" si="4"/>
        <v>41472222EL PEDREGAL</v>
      </c>
      <c r="B316" s="5">
        <v>41472222</v>
      </c>
      <c r="C316" s="5" t="s">
        <v>822</v>
      </c>
      <c r="D316" s="5">
        <v>3166129732</v>
      </c>
      <c r="E316" s="5" t="s">
        <v>542</v>
      </c>
      <c r="F316" s="5" t="s">
        <v>72</v>
      </c>
      <c r="G316" s="5" t="s">
        <v>823</v>
      </c>
      <c r="H316" s="5" t="s">
        <v>824</v>
      </c>
      <c r="I316" s="5" t="s">
        <v>55</v>
      </c>
      <c r="J316" s="5" t="s">
        <v>153</v>
      </c>
      <c r="K316" s="5" t="s">
        <v>153</v>
      </c>
      <c r="L316" s="30" t="s">
        <v>2463</v>
      </c>
      <c r="M316" s="30" t="s">
        <v>2166</v>
      </c>
    </row>
    <row r="317" spans="1:13" x14ac:dyDescent="0.25">
      <c r="A317" s="27" t="str">
        <f t="shared" si="4"/>
        <v>41522659EL SOL</v>
      </c>
      <c r="B317" s="5">
        <v>41522659</v>
      </c>
      <c r="C317" s="5" t="s">
        <v>825</v>
      </c>
      <c r="D317" s="5">
        <v>3178378074</v>
      </c>
      <c r="E317" s="5" t="s">
        <v>826</v>
      </c>
      <c r="F317" s="5" t="s">
        <v>52</v>
      </c>
      <c r="G317" s="5" t="s">
        <v>827</v>
      </c>
      <c r="H317" s="5" t="s">
        <v>828</v>
      </c>
      <c r="I317" s="5" t="s">
        <v>55</v>
      </c>
      <c r="J317" s="5" t="s">
        <v>829</v>
      </c>
      <c r="K317" s="5" t="s">
        <v>789</v>
      </c>
      <c r="L317" s="31" t="s">
        <v>2465</v>
      </c>
      <c r="M317" s="31" t="s">
        <v>2470</v>
      </c>
    </row>
    <row r="318" spans="1:13" x14ac:dyDescent="0.25">
      <c r="A318" s="27" t="str">
        <f t="shared" si="4"/>
        <v>41532184LA COMETA</v>
      </c>
      <c r="B318" s="5">
        <v>41532184</v>
      </c>
      <c r="C318" s="5" t="s">
        <v>2950</v>
      </c>
      <c r="D318" s="5">
        <v>3227568383</v>
      </c>
      <c r="E318" s="5" t="s">
        <v>297</v>
      </c>
      <c r="F318" s="5" t="s">
        <v>72</v>
      </c>
      <c r="G318" s="5" t="s">
        <v>830</v>
      </c>
      <c r="H318" s="5" t="s">
        <v>831</v>
      </c>
      <c r="I318" s="5" t="s">
        <v>50</v>
      </c>
      <c r="J318" s="5" t="s">
        <v>50</v>
      </c>
      <c r="K318" s="5" t="s">
        <v>50</v>
      </c>
      <c r="L318" s="30" t="s">
        <v>2465</v>
      </c>
      <c r="M318" s="30" t="s">
        <v>2470</v>
      </c>
    </row>
    <row r="319" spans="1:13" x14ac:dyDescent="0.25">
      <c r="A319" s="27" t="str">
        <f t="shared" si="4"/>
        <v>41556690LA ESPERANZA</v>
      </c>
      <c r="B319" s="5">
        <v>41556690</v>
      </c>
      <c r="C319" s="5" t="s">
        <v>2951</v>
      </c>
      <c r="D319" s="5">
        <v>3227563855</v>
      </c>
      <c r="E319" s="5" t="s">
        <v>216</v>
      </c>
      <c r="F319" s="5" t="s">
        <v>87</v>
      </c>
      <c r="G319" s="5" t="s">
        <v>832</v>
      </c>
      <c r="H319" s="5" t="s">
        <v>526</v>
      </c>
      <c r="I319" s="5" t="s">
        <v>55</v>
      </c>
      <c r="J319" s="5" t="s">
        <v>257</v>
      </c>
      <c r="K319" s="5" t="s">
        <v>257</v>
      </c>
      <c r="L319" s="31" t="s">
        <v>2465</v>
      </c>
      <c r="M319" s="31" t="s">
        <v>2470</v>
      </c>
    </row>
    <row r="320" spans="1:13" x14ac:dyDescent="0.25">
      <c r="A320" s="27" t="str">
        <f t="shared" si="4"/>
        <v>41691076EL RECUERDO</v>
      </c>
      <c r="B320" s="5">
        <v>41691076</v>
      </c>
      <c r="C320" s="5" t="s">
        <v>833</v>
      </c>
      <c r="D320" s="5">
        <v>3183185732</v>
      </c>
      <c r="E320" s="5" t="s">
        <v>91</v>
      </c>
      <c r="F320" s="5" t="s">
        <v>52</v>
      </c>
      <c r="G320" s="5" t="s">
        <v>834</v>
      </c>
      <c r="H320" s="5" t="s">
        <v>835</v>
      </c>
      <c r="I320" s="5" t="s">
        <v>55</v>
      </c>
      <c r="J320" s="5" t="s">
        <v>261</v>
      </c>
      <c r="K320" s="5" t="s">
        <v>262</v>
      </c>
      <c r="L320" s="30" t="s">
        <v>2465</v>
      </c>
      <c r="M320" s="30" t="s">
        <v>2470</v>
      </c>
    </row>
    <row r="321" spans="1:13" x14ac:dyDescent="0.25">
      <c r="A321" s="27" t="str">
        <f t="shared" si="4"/>
        <v>41710500EL CEREZO 4</v>
      </c>
      <c r="B321" s="5">
        <v>41710500</v>
      </c>
      <c r="C321" s="5" t="s">
        <v>836</v>
      </c>
      <c r="D321" s="5">
        <v>3204438088</v>
      </c>
      <c r="E321" s="5" t="s">
        <v>510</v>
      </c>
      <c r="F321" s="5" t="s">
        <v>72</v>
      </c>
      <c r="G321" s="5" t="s">
        <v>837</v>
      </c>
      <c r="H321" s="5" t="s">
        <v>1571</v>
      </c>
      <c r="I321" s="5" t="s">
        <v>55</v>
      </c>
      <c r="J321" s="5" t="s">
        <v>50</v>
      </c>
      <c r="K321" s="5" t="s">
        <v>50</v>
      </c>
      <c r="L321" s="31" t="s">
        <v>2465</v>
      </c>
      <c r="M321" s="31" t="s">
        <v>2470</v>
      </c>
    </row>
    <row r="322" spans="1:13" x14ac:dyDescent="0.25">
      <c r="A322" s="27" t="str">
        <f t="shared" ref="A322:A385" si="5">B322&amp;E322</f>
        <v>41725505EL GUAYABO</v>
      </c>
      <c r="B322" s="5">
        <v>41725505</v>
      </c>
      <c r="C322" s="5" t="s">
        <v>838</v>
      </c>
      <c r="D322" s="5" t="s">
        <v>50</v>
      </c>
      <c r="E322" s="5" t="s">
        <v>839</v>
      </c>
      <c r="F322" s="5" t="s">
        <v>87</v>
      </c>
      <c r="G322" s="5" t="s">
        <v>840</v>
      </c>
      <c r="H322" s="5" t="s">
        <v>841</v>
      </c>
      <c r="I322" s="5" t="s">
        <v>50</v>
      </c>
      <c r="J322" s="5" t="s">
        <v>50</v>
      </c>
      <c r="K322" s="5" t="s">
        <v>50</v>
      </c>
      <c r="L322" s="30"/>
      <c r="M322" s="30"/>
    </row>
    <row r="323" spans="1:13" x14ac:dyDescent="0.25">
      <c r="A323" s="27" t="str">
        <f t="shared" si="5"/>
        <v>41728529SAN ANTONIO</v>
      </c>
      <c r="B323" s="5">
        <v>41728529</v>
      </c>
      <c r="C323" s="5" t="s">
        <v>842</v>
      </c>
      <c r="D323" s="5">
        <v>3214332425</v>
      </c>
      <c r="E323" s="5" t="s">
        <v>161</v>
      </c>
      <c r="F323" s="5" t="s">
        <v>67</v>
      </c>
      <c r="G323" s="5" t="s">
        <v>843</v>
      </c>
      <c r="H323" s="5" t="s">
        <v>844</v>
      </c>
      <c r="I323" s="5" t="s">
        <v>55</v>
      </c>
      <c r="J323" s="5" t="s">
        <v>153</v>
      </c>
      <c r="K323" s="5" t="s">
        <v>153</v>
      </c>
      <c r="L323" s="31" t="s">
        <v>2465</v>
      </c>
      <c r="M323" s="31" t="s">
        <v>2470</v>
      </c>
    </row>
    <row r="324" spans="1:13" x14ac:dyDescent="0.25">
      <c r="A324" s="27" t="str">
        <f t="shared" si="5"/>
        <v>41733129VALLADOLI</v>
      </c>
      <c r="B324" s="5">
        <v>41733129</v>
      </c>
      <c r="C324" s="5" t="s">
        <v>2952</v>
      </c>
      <c r="D324" s="5">
        <v>3152797029</v>
      </c>
      <c r="E324" s="5" t="s">
        <v>845</v>
      </c>
      <c r="F324" s="5" t="s">
        <v>189</v>
      </c>
      <c r="G324" s="5" t="s">
        <v>846</v>
      </c>
      <c r="H324" s="5" t="s">
        <v>847</v>
      </c>
      <c r="I324" s="5" t="s">
        <v>55</v>
      </c>
      <c r="J324" s="5" t="s">
        <v>50</v>
      </c>
      <c r="K324" s="5" t="s">
        <v>50</v>
      </c>
      <c r="L324" s="30" t="s">
        <v>2465</v>
      </c>
      <c r="M324" s="30" t="s">
        <v>2470</v>
      </c>
    </row>
    <row r="325" spans="1:13" x14ac:dyDescent="0.25">
      <c r="A325" s="27" t="str">
        <f t="shared" si="5"/>
        <v>41740717SANTA MARTA</v>
      </c>
      <c r="B325" s="5">
        <v>41740717</v>
      </c>
      <c r="C325" s="5" t="s">
        <v>2953</v>
      </c>
      <c r="D325" s="5" t="s">
        <v>50</v>
      </c>
      <c r="E325" s="5" t="s">
        <v>254</v>
      </c>
      <c r="F325" s="5" t="s">
        <v>78</v>
      </c>
      <c r="G325" s="5" t="s">
        <v>848</v>
      </c>
      <c r="H325" s="5" t="s">
        <v>849</v>
      </c>
      <c r="I325" s="5" t="s">
        <v>55</v>
      </c>
      <c r="J325" s="5" t="s">
        <v>312</v>
      </c>
      <c r="K325" s="5" t="s">
        <v>50</v>
      </c>
      <c r="L325" s="31" t="s">
        <v>2465</v>
      </c>
      <c r="M325" s="31" t="s">
        <v>2498</v>
      </c>
    </row>
    <row r="326" spans="1:13" x14ac:dyDescent="0.25">
      <c r="A326" s="27" t="str">
        <f t="shared" si="5"/>
        <v>41755044MARGARITON</v>
      </c>
      <c r="B326" s="5">
        <v>41755044</v>
      </c>
      <c r="C326" s="5" t="s">
        <v>2234</v>
      </c>
      <c r="D326" s="5">
        <v>3228762787</v>
      </c>
      <c r="E326" s="5" t="s">
        <v>2954</v>
      </c>
      <c r="F326" s="5" t="s">
        <v>234</v>
      </c>
      <c r="G326" s="34" t="s">
        <v>2630</v>
      </c>
      <c r="H326" s="34" t="s">
        <v>2955</v>
      </c>
      <c r="I326" s="5" t="s">
        <v>55</v>
      </c>
      <c r="J326" s="5" t="s">
        <v>2200</v>
      </c>
      <c r="K326" s="5" t="s">
        <v>2209</v>
      </c>
      <c r="L326" s="30"/>
      <c r="M326" s="30"/>
    </row>
    <row r="327" spans="1:13" x14ac:dyDescent="0.25">
      <c r="A327" s="27" t="str">
        <f t="shared" si="5"/>
        <v>41882982MATAGRANDE</v>
      </c>
      <c r="B327" s="35">
        <v>41882982</v>
      </c>
      <c r="C327" s="35" t="s">
        <v>850</v>
      </c>
      <c r="D327" s="35" t="s">
        <v>342</v>
      </c>
      <c r="E327" s="35" t="s">
        <v>248</v>
      </c>
      <c r="F327" s="35" t="s">
        <v>87</v>
      </c>
      <c r="G327" s="35" t="s">
        <v>50</v>
      </c>
      <c r="H327" s="35" t="s">
        <v>50</v>
      </c>
      <c r="I327" s="35" t="s">
        <v>61</v>
      </c>
      <c r="J327" s="35" t="s">
        <v>851</v>
      </c>
      <c r="K327" s="35" t="s">
        <v>852</v>
      </c>
      <c r="L327" s="31"/>
      <c r="M327" s="31"/>
    </row>
    <row r="328" spans="1:13" x14ac:dyDescent="0.25">
      <c r="A328" s="27" t="str">
        <f t="shared" si="5"/>
        <v>46451014SANTA ANA</v>
      </c>
      <c r="B328" s="5">
        <v>46451014</v>
      </c>
      <c r="C328" s="5" t="s">
        <v>853</v>
      </c>
      <c r="D328" s="5">
        <v>3115046804</v>
      </c>
      <c r="E328" s="5" t="s">
        <v>854</v>
      </c>
      <c r="F328" s="5" t="s">
        <v>145</v>
      </c>
      <c r="G328" s="5" t="s">
        <v>855</v>
      </c>
      <c r="H328" s="5" t="s">
        <v>856</v>
      </c>
      <c r="I328" s="5" t="s">
        <v>55</v>
      </c>
      <c r="J328" s="5" t="s">
        <v>261</v>
      </c>
      <c r="K328" s="5" t="s">
        <v>857</v>
      </c>
      <c r="L328" s="30" t="s">
        <v>2463</v>
      </c>
      <c r="M328" s="30" t="s">
        <v>2510</v>
      </c>
    </row>
    <row r="329" spans="1:13" x14ac:dyDescent="0.25">
      <c r="A329" s="27" t="str">
        <f t="shared" si="5"/>
        <v>51565843PALO GRANDE</v>
      </c>
      <c r="B329" s="5">
        <v>51565843</v>
      </c>
      <c r="C329" s="5" t="s">
        <v>2956</v>
      </c>
      <c r="D329" s="5" t="s">
        <v>50</v>
      </c>
      <c r="E329" s="5" t="s">
        <v>858</v>
      </c>
      <c r="F329" s="5" t="s">
        <v>234</v>
      </c>
      <c r="G329" s="5" t="s">
        <v>859</v>
      </c>
      <c r="H329" s="5" t="s">
        <v>860</v>
      </c>
      <c r="I329" s="5" t="s">
        <v>50</v>
      </c>
      <c r="J329" s="5" t="s">
        <v>50</v>
      </c>
      <c r="K329" s="5" t="s">
        <v>50</v>
      </c>
      <c r="L329" s="31" t="s">
        <v>2463</v>
      </c>
      <c r="M329" s="31" t="s">
        <v>2510</v>
      </c>
    </row>
    <row r="330" spans="1:13" x14ac:dyDescent="0.25">
      <c r="A330" s="27" t="str">
        <f t="shared" si="5"/>
        <v>51569248LA MESITA BERAKA</v>
      </c>
      <c r="B330" s="5">
        <v>51569248</v>
      </c>
      <c r="C330" s="5" t="s">
        <v>2957</v>
      </c>
      <c r="D330" s="5" t="s">
        <v>861</v>
      </c>
      <c r="E330" s="5" t="s">
        <v>862</v>
      </c>
      <c r="F330" s="5" t="s">
        <v>72</v>
      </c>
      <c r="G330" s="5" t="s">
        <v>863</v>
      </c>
      <c r="H330" s="5" t="s">
        <v>864</v>
      </c>
      <c r="I330" s="5" t="s">
        <v>55</v>
      </c>
      <c r="J330" s="5" t="s">
        <v>359</v>
      </c>
      <c r="K330" s="5" t="s">
        <v>359</v>
      </c>
      <c r="L330" s="30" t="s">
        <v>2463</v>
      </c>
      <c r="M330" s="30" t="s">
        <v>2511</v>
      </c>
    </row>
    <row r="331" spans="1:13" x14ac:dyDescent="0.25">
      <c r="A331" s="27" t="str">
        <f t="shared" si="5"/>
        <v>51577749SAN ANTONIO</v>
      </c>
      <c r="B331" s="5">
        <v>51577749</v>
      </c>
      <c r="C331" s="5" t="s">
        <v>2958</v>
      </c>
      <c r="D331" s="5">
        <v>3508750470</v>
      </c>
      <c r="E331" s="5" t="s">
        <v>161</v>
      </c>
      <c r="F331" s="5" t="s">
        <v>78</v>
      </c>
      <c r="G331" s="5" t="s">
        <v>50</v>
      </c>
      <c r="H331" s="5" t="s">
        <v>50</v>
      </c>
      <c r="I331" s="5" t="s">
        <v>61</v>
      </c>
      <c r="J331" s="5" t="s">
        <v>50</v>
      </c>
      <c r="K331" s="5" t="s">
        <v>50</v>
      </c>
      <c r="L331" s="31"/>
      <c r="M331" s="31"/>
    </row>
    <row r="332" spans="1:13" x14ac:dyDescent="0.25">
      <c r="A332" s="27" t="str">
        <f t="shared" si="5"/>
        <v>51585229EL DIAMANTE</v>
      </c>
      <c r="B332" s="5">
        <v>51585229</v>
      </c>
      <c r="C332" s="5" t="s">
        <v>2959</v>
      </c>
      <c r="D332" s="5">
        <v>3164878848</v>
      </c>
      <c r="E332" s="5" t="s">
        <v>388</v>
      </c>
      <c r="F332" s="5" t="s">
        <v>234</v>
      </c>
      <c r="G332" s="5" t="s">
        <v>865</v>
      </c>
      <c r="H332" s="5" t="s">
        <v>866</v>
      </c>
      <c r="I332" s="5" t="s">
        <v>55</v>
      </c>
      <c r="J332" s="5" t="s">
        <v>181</v>
      </c>
      <c r="K332" s="5" t="s">
        <v>241</v>
      </c>
      <c r="L332" s="30" t="s">
        <v>2465</v>
      </c>
      <c r="M332" s="30" t="s">
        <v>2466</v>
      </c>
    </row>
    <row r="333" spans="1:13" x14ac:dyDescent="0.25">
      <c r="A333" s="27" t="str">
        <f t="shared" si="5"/>
        <v>51595088ALTO DE LA CRUZ</v>
      </c>
      <c r="B333" s="5">
        <v>51595088</v>
      </c>
      <c r="C333" s="5" t="s">
        <v>867</v>
      </c>
      <c r="D333" s="5">
        <v>3203917632</v>
      </c>
      <c r="E333" s="5" t="s">
        <v>868</v>
      </c>
      <c r="F333" s="5" t="s">
        <v>52</v>
      </c>
      <c r="G333" s="5" t="s">
        <v>869</v>
      </c>
      <c r="H333" s="5" t="s">
        <v>265</v>
      </c>
      <c r="I333" s="5" t="s">
        <v>61</v>
      </c>
      <c r="J333" s="5" t="s">
        <v>181</v>
      </c>
      <c r="K333" s="5" t="s">
        <v>181</v>
      </c>
      <c r="L333" s="31" t="s">
        <v>2463</v>
      </c>
      <c r="M333" s="31" t="s">
        <v>2478</v>
      </c>
    </row>
    <row r="334" spans="1:13" x14ac:dyDescent="0.25">
      <c r="A334" s="27" t="str">
        <f t="shared" si="5"/>
        <v>51602516ACAPULCO</v>
      </c>
      <c r="B334" s="5">
        <v>51602516</v>
      </c>
      <c r="C334" s="5" t="s">
        <v>870</v>
      </c>
      <c r="D334" s="5">
        <v>3166120982</v>
      </c>
      <c r="E334" s="5" t="s">
        <v>368</v>
      </c>
      <c r="F334" s="5" t="s">
        <v>234</v>
      </c>
      <c r="G334" s="5" t="s">
        <v>871</v>
      </c>
      <c r="H334" s="5" t="s">
        <v>872</v>
      </c>
      <c r="I334" s="5" t="s">
        <v>55</v>
      </c>
      <c r="J334" s="5" t="s">
        <v>481</v>
      </c>
      <c r="K334" s="5" t="s">
        <v>481</v>
      </c>
      <c r="L334" s="30" t="s">
        <v>2463</v>
      </c>
      <c r="M334" s="30" t="s">
        <v>2512</v>
      </c>
    </row>
    <row r="335" spans="1:13" x14ac:dyDescent="0.25">
      <c r="A335" s="27" t="str">
        <f t="shared" si="5"/>
        <v>51618354LA PAZ</v>
      </c>
      <c r="B335" s="5">
        <v>51618354</v>
      </c>
      <c r="C335" s="5" t="s">
        <v>2422</v>
      </c>
      <c r="D335" s="5" t="s">
        <v>50</v>
      </c>
      <c r="E335" s="5" t="s">
        <v>226</v>
      </c>
      <c r="F335" s="5" t="s">
        <v>87</v>
      </c>
      <c r="G335" s="5" t="s">
        <v>2423</v>
      </c>
      <c r="H335" s="5" t="s">
        <v>2424</v>
      </c>
      <c r="I335" s="5" t="s">
        <v>55</v>
      </c>
      <c r="J335" s="5" t="s">
        <v>476</v>
      </c>
      <c r="K335" s="5" t="s">
        <v>476</v>
      </c>
      <c r="L335" s="31" t="s">
        <v>2463</v>
      </c>
      <c r="M335" s="31" t="s">
        <v>2472</v>
      </c>
    </row>
    <row r="336" spans="1:13" x14ac:dyDescent="0.25">
      <c r="A336" s="27" t="str">
        <f t="shared" si="5"/>
        <v>51633051EL MANZANO</v>
      </c>
      <c r="B336" s="5">
        <v>51633051</v>
      </c>
      <c r="C336" s="5" t="s">
        <v>873</v>
      </c>
      <c r="D336" s="5">
        <v>3133019816</v>
      </c>
      <c r="E336" s="5" t="s">
        <v>165</v>
      </c>
      <c r="F336" s="5" t="s">
        <v>87</v>
      </c>
      <c r="G336" s="5" t="s">
        <v>874</v>
      </c>
      <c r="H336" s="5" t="s">
        <v>875</v>
      </c>
      <c r="I336" s="5" t="s">
        <v>55</v>
      </c>
      <c r="J336" s="5" t="s">
        <v>359</v>
      </c>
      <c r="K336" s="5" t="s">
        <v>359</v>
      </c>
      <c r="L336" s="30"/>
      <c r="M336" s="30"/>
    </row>
    <row r="337" spans="1:13" x14ac:dyDescent="0.25">
      <c r="A337" s="27" t="str">
        <f t="shared" si="5"/>
        <v>51649853EUCALIPTO</v>
      </c>
      <c r="B337" s="5">
        <v>51649853</v>
      </c>
      <c r="C337" s="5" t="s">
        <v>2960</v>
      </c>
      <c r="D337" s="35">
        <v>310339672</v>
      </c>
      <c r="E337" s="5" t="s">
        <v>876</v>
      </c>
      <c r="F337" s="5" t="s">
        <v>72</v>
      </c>
      <c r="G337" s="5" t="s">
        <v>877</v>
      </c>
      <c r="H337" s="5" t="s">
        <v>878</v>
      </c>
      <c r="I337" s="5" t="s">
        <v>55</v>
      </c>
      <c r="J337" s="5" t="s">
        <v>50</v>
      </c>
      <c r="K337" s="5" t="s">
        <v>50</v>
      </c>
      <c r="L337" s="31" t="s">
        <v>2465</v>
      </c>
      <c r="M337" s="31" t="s">
        <v>2470</v>
      </c>
    </row>
    <row r="338" spans="1:13" x14ac:dyDescent="0.25">
      <c r="A338" s="27" t="str">
        <f t="shared" si="5"/>
        <v>51665110ACAPULCO</v>
      </c>
      <c r="B338" s="5">
        <v>51665110</v>
      </c>
      <c r="C338" s="5" t="s">
        <v>879</v>
      </c>
      <c r="D338" s="5">
        <v>3186734545</v>
      </c>
      <c r="E338" s="5" t="s">
        <v>368</v>
      </c>
      <c r="F338" s="5" t="s">
        <v>234</v>
      </c>
      <c r="G338" s="5" t="s">
        <v>880</v>
      </c>
      <c r="H338" s="5" t="s">
        <v>881</v>
      </c>
      <c r="I338" s="5" t="s">
        <v>55</v>
      </c>
      <c r="J338" s="5" t="s">
        <v>882</v>
      </c>
      <c r="K338" s="5" t="s">
        <v>882</v>
      </c>
      <c r="L338" s="30"/>
      <c r="M338" s="30"/>
    </row>
    <row r="339" spans="1:13" x14ac:dyDescent="0.25">
      <c r="A339" s="27" t="str">
        <f t="shared" si="5"/>
        <v>51669242SAN LUCAS</v>
      </c>
      <c r="B339" s="5">
        <v>51669242</v>
      </c>
      <c r="C339" s="5" t="s">
        <v>2354</v>
      </c>
      <c r="D339" s="5">
        <v>3213932906</v>
      </c>
      <c r="E339" s="5" t="s">
        <v>1995</v>
      </c>
      <c r="F339" s="5" t="s">
        <v>92</v>
      </c>
      <c r="G339" s="5" t="s">
        <v>2355</v>
      </c>
      <c r="H339" s="5" t="s">
        <v>2201</v>
      </c>
      <c r="I339" s="5" t="s">
        <v>55</v>
      </c>
      <c r="J339" s="5" t="s">
        <v>322</v>
      </c>
      <c r="K339" s="5" t="s">
        <v>322</v>
      </c>
      <c r="L339" s="31" t="s">
        <v>2465</v>
      </c>
      <c r="M339" s="31" t="s">
        <v>2476</v>
      </c>
    </row>
    <row r="340" spans="1:13" x14ac:dyDescent="0.25">
      <c r="A340" s="27" t="str">
        <f t="shared" si="5"/>
        <v>51686434SALERO 2</v>
      </c>
      <c r="B340" s="5">
        <v>51686434</v>
      </c>
      <c r="C340" s="5" t="s">
        <v>883</v>
      </c>
      <c r="D340" s="5">
        <v>3232440656</v>
      </c>
      <c r="E340" s="5" t="s">
        <v>884</v>
      </c>
      <c r="F340" s="5" t="s">
        <v>92</v>
      </c>
      <c r="G340" s="5" t="s">
        <v>885</v>
      </c>
      <c r="H340" s="5" t="s">
        <v>886</v>
      </c>
      <c r="I340" s="5" t="s">
        <v>55</v>
      </c>
      <c r="J340" s="5" t="s">
        <v>50</v>
      </c>
      <c r="K340" s="5" t="s">
        <v>50</v>
      </c>
      <c r="L340" s="30"/>
      <c r="M340" s="30"/>
    </row>
    <row r="341" spans="1:13" x14ac:dyDescent="0.25">
      <c r="A341" s="27" t="str">
        <f t="shared" si="5"/>
        <v>51722841VILLA FLOR</v>
      </c>
      <c r="B341" s="5">
        <v>51722841</v>
      </c>
      <c r="C341" s="5" t="s">
        <v>2961</v>
      </c>
      <c r="D341" s="5">
        <v>3116342973</v>
      </c>
      <c r="E341" s="5" t="s">
        <v>125</v>
      </c>
      <c r="F341" s="5" t="s">
        <v>97</v>
      </c>
      <c r="G341" s="34" t="s">
        <v>2962</v>
      </c>
      <c r="H341" s="34" t="s">
        <v>2963</v>
      </c>
      <c r="I341" s="5" t="s">
        <v>55</v>
      </c>
      <c r="J341" s="5" t="s">
        <v>887</v>
      </c>
      <c r="K341" s="5" t="s">
        <v>1304</v>
      </c>
      <c r="L341" s="31" t="s">
        <v>2465</v>
      </c>
      <c r="M341" s="31" t="s">
        <v>2476</v>
      </c>
    </row>
    <row r="342" spans="1:13" x14ac:dyDescent="0.25">
      <c r="A342" s="27" t="str">
        <f t="shared" si="5"/>
        <v>51729137PUERTO COLÓN II</v>
      </c>
      <c r="B342" s="5">
        <v>51729137</v>
      </c>
      <c r="C342" s="5" t="s">
        <v>2964</v>
      </c>
      <c r="D342" s="5">
        <v>3057196997</v>
      </c>
      <c r="E342" s="5" t="s">
        <v>888</v>
      </c>
      <c r="F342" s="5" t="s">
        <v>234</v>
      </c>
      <c r="G342" s="5" t="s">
        <v>889</v>
      </c>
      <c r="H342" s="5" t="s">
        <v>890</v>
      </c>
      <c r="I342" s="5" t="s">
        <v>55</v>
      </c>
      <c r="J342" s="5" t="s">
        <v>261</v>
      </c>
      <c r="K342" s="5" t="s">
        <v>262</v>
      </c>
      <c r="L342" s="30" t="s">
        <v>2465</v>
      </c>
      <c r="M342" s="30" t="s">
        <v>2470</v>
      </c>
    </row>
    <row r="343" spans="1:13" x14ac:dyDescent="0.25">
      <c r="A343" s="27" t="str">
        <f t="shared" si="5"/>
        <v>51729137EL TUNEL</v>
      </c>
      <c r="B343" s="5">
        <v>51729137</v>
      </c>
      <c r="C343" s="5" t="s">
        <v>2964</v>
      </c>
      <c r="D343" s="5">
        <v>3058613896</v>
      </c>
      <c r="E343" s="5" t="s">
        <v>891</v>
      </c>
      <c r="F343" s="5" t="s">
        <v>234</v>
      </c>
      <c r="G343" s="5" t="s">
        <v>892</v>
      </c>
      <c r="H343" s="5" t="s">
        <v>893</v>
      </c>
      <c r="I343" s="5" t="s">
        <v>61</v>
      </c>
      <c r="J343" s="5" t="s">
        <v>1455</v>
      </c>
      <c r="K343" s="5" t="s">
        <v>1455</v>
      </c>
      <c r="L343" s="31" t="s">
        <v>2465</v>
      </c>
      <c r="M343" s="31" t="s">
        <v>2470</v>
      </c>
    </row>
    <row r="344" spans="1:13" x14ac:dyDescent="0.25">
      <c r="A344" s="27" t="str">
        <f t="shared" si="5"/>
        <v>51731011AGUA DULCE</v>
      </c>
      <c r="B344" s="5">
        <v>51731011</v>
      </c>
      <c r="C344" s="5" t="s">
        <v>2965</v>
      </c>
      <c r="D344" s="5">
        <v>3102753355</v>
      </c>
      <c r="E344" s="5" t="s">
        <v>150</v>
      </c>
      <c r="F344" s="5" t="s">
        <v>72</v>
      </c>
      <c r="G344" s="5" t="s">
        <v>50</v>
      </c>
      <c r="H344" s="5" t="s">
        <v>50</v>
      </c>
      <c r="I344" s="5" t="s">
        <v>55</v>
      </c>
      <c r="J344" s="5" t="s">
        <v>50</v>
      </c>
      <c r="K344" s="5" t="s">
        <v>50</v>
      </c>
      <c r="L344" s="30" t="s">
        <v>2465</v>
      </c>
      <c r="M344" s="30" t="s">
        <v>2470</v>
      </c>
    </row>
    <row r="345" spans="1:13" x14ac:dyDescent="0.25">
      <c r="A345" s="27" t="str">
        <f t="shared" si="5"/>
        <v>51736469EL MIRADOR</v>
      </c>
      <c r="B345" s="5">
        <v>51736469</v>
      </c>
      <c r="C345" s="5" t="s">
        <v>894</v>
      </c>
      <c r="D345" s="5">
        <v>3204026581</v>
      </c>
      <c r="E345" s="5" t="s">
        <v>136</v>
      </c>
      <c r="F345" s="5" t="s">
        <v>87</v>
      </c>
      <c r="G345" s="5" t="s">
        <v>895</v>
      </c>
      <c r="H345" s="5" t="s">
        <v>896</v>
      </c>
      <c r="I345" s="5" t="s">
        <v>55</v>
      </c>
      <c r="J345" s="5" t="s">
        <v>70</v>
      </c>
      <c r="K345" s="5" t="s">
        <v>70</v>
      </c>
      <c r="L345" s="31" t="s">
        <v>2463</v>
      </c>
      <c r="M345" s="31" t="s">
        <v>2478</v>
      </c>
    </row>
    <row r="346" spans="1:13" x14ac:dyDescent="0.25">
      <c r="A346" s="27" t="str">
        <f t="shared" si="5"/>
        <v>51773620LOS SOCHES</v>
      </c>
      <c r="B346" s="5">
        <v>51773620</v>
      </c>
      <c r="C346" s="5" t="s">
        <v>897</v>
      </c>
      <c r="D346" s="5">
        <v>3132006619</v>
      </c>
      <c r="E346" s="5" t="s">
        <v>234</v>
      </c>
      <c r="F346" s="5" t="s">
        <v>67</v>
      </c>
      <c r="G346" s="5" t="s">
        <v>479</v>
      </c>
      <c r="H346" s="5" t="s">
        <v>898</v>
      </c>
      <c r="I346" s="5" t="s">
        <v>55</v>
      </c>
      <c r="J346" s="5" t="s">
        <v>153</v>
      </c>
      <c r="K346" s="5" t="s">
        <v>153</v>
      </c>
      <c r="L346" s="30" t="s">
        <v>2465</v>
      </c>
      <c r="M346" s="30" t="s">
        <v>342</v>
      </c>
    </row>
    <row r="347" spans="1:13" x14ac:dyDescent="0.25">
      <c r="A347" s="27" t="str">
        <f t="shared" si="5"/>
        <v>51812799GETSEMANI I</v>
      </c>
      <c r="B347" s="5">
        <v>51812799</v>
      </c>
      <c r="C347" s="5" t="s">
        <v>2966</v>
      </c>
      <c r="D347" s="5">
        <v>3133722145</v>
      </c>
      <c r="E347" s="5" t="s">
        <v>899</v>
      </c>
      <c r="F347" s="5" t="s">
        <v>97</v>
      </c>
      <c r="G347" s="5" t="s">
        <v>900</v>
      </c>
      <c r="H347" s="5" t="s">
        <v>901</v>
      </c>
      <c r="I347" s="5" t="s">
        <v>55</v>
      </c>
      <c r="J347" s="5" t="s">
        <v>524</v>
      </c>
      <c r="K347" s="5" t="s">
        <v>50</v>
      </c>
      <c r="L347" s="31" t="s">
        <v>2463</v>
      </c>
      <c r="M347" s="31" t="s">
        <v>2513</v>
      </c>
    </row>
    <row r="348" spans="1:13" x14ac:dyDescent="0.25">
      <c r="A348" s="27" t="str">
        <f t="shared" si="5"/>
        <v>51830120EL TRIANGULO</v>
      </c>
      <c r="B348" s="5">
        <v>51830120</v>
      </c>
      <c r="C348" s="5" t="s">
        <v>2967</v>
      </c>
      <c r="D348" s="5">
        <v>3173478211</v>
      </c>
      <c r="E348" s="5" t="s">
        <v>501</v>
      </c>
      <c r="F348" s="5" t="s">
        <v>72</v>
      </c>
      <c r="G348" s="5" t="s">
        <v>1562</v>
      </c>
      <c r="H348" s="5" t="s">
        <v>2235</v>
      </c>
      <c r="I348" s="5" t="s">
        <v>55</v>
      </c>
      <c r="J348" s="5" t="s">
        <v>902</v>
      </c>
      <c r="K348" s="5" t="s">
        <v>902</v>
      </c>
      <c r="L348" s="30" t="s">
        <v>2463</v>
      </c>
      <c r="M348" s="30" t="s">
        <v>2514</v>
      </c>
    </row>
    <row r="349" spans="1:13" x14ac:dyDescent="0.25">
      <c r="A349" s="27" t="str">
        <f t="shared" si="5"/>
        <v>51841875LOS GRADIOLOS</v>
      </c>
      <c r="B349" s="5">
        <v>51841875</v>
      </c>
      <c r="C349" s="5" t="s">
        <v>2968</v>
      </c>
      <c r="D349" s="5">
        <v>3125383054</v>
      </c>
      <c r="E349" s="5" t="s">
        <v>903</v>
      </c>
      <c r="F349" s="5" t="s">
        <v>72</v>
      </c>
      <c r="G349" s="5" t="s">
        <v>904</v>
      </c>
      <c r="H349" s="5" t="s">
        <v>905</v>
      </c>
      <c r="I349" s="5" t="s">
        <v>50</v>
      </c>
      <c r="J349" s="5" t="s">
        <v>50</v>
      </c>
      <c r="K349" s="5" t="s">
        <v>50</v>
      </c>
      <c r="L349" s="31"/>
      <c r="M349" s="31"/>
    </row>
    <row r="350" spans="1:13" x14ac:dyDescent="0.25">
      <c r="A350" s="27" t="str">
        <f t="shared" si="5"/>
        <v>51870923EL CARRETONAL</v>
      </c>
      <c r="B350" s="5">
        <v>51870923</v>
      </c>
      <c r="C350" s="5" t="s">
        <v>2969</v>
      </c>
      <c r="D350" s="5">
        <v>3208037675</v>
      </c>
      <c r="E350" s="5" t="s">
        <v>2970</v>
      </c>
      <c r="F350" s="5" t="s">
        <v>396</v>
      </c>
      <c r="G350" s="5" t="s">
        <v>906</v>
      </c>
      <c r="H350" s="5" t="s">
        <v>907</v>
      </c>
      <c r="I350" s="5" t="s">
        <v>55</v>
      </c>
      <c r="J350" s="5" t="s">
        <v>908</v>
      </c>
      <c r="K350" s="5" t="s">
        <v>908</v>
      </c>
      <c r="L350" s="30" t="s">
        <v>2465</v>
      </c>
      <c r="M350" s="30" t="s">
        <v>2470</v>
      </c>
    </row>
    <row r="351" spans="1:13" x14ac:dyDescent="0.25">
      <c r="A351" s="27" t="str">
        <f t="shared" si="5"/>
        <v>51878181RETEN</v>
      </c>
      <c r="B351" s="5">
        <v>51878181</v>
      </c>
      <c r="C351" s="5" t="s">
        <v>2971</v>
      </c>
      <c r="D351" s="5">
        <v>3118519049</v>
      </c>
      <c r="E351" s="5" t="s">
        <v>909</v>
      </c>
      <c r="F351" s="5" t="s">
        <v>87</v>
      </c>
      <c r="G351" s="34" t="s">
        <v>2972</v>
      </c>
      <c r="H351" s="34" t="s">
        <v>2633</v>
      </c>
      <c r="I351" s="5" t="s">
        <v>55</v>
      </c>
      <c r="J351" s="5" t="s">
        <v>910</v>
      </c>
      <c r="K351" s="5" t="s">
        <v>857</v>
      </c>
      <c r="L351" s="31"/>
      <c r="M351" s="31"/>
    </row>
    <row r="352" spans="1:13" x14ac:dyDescent="0.25">
      <c r="A352" s="27" t="str">
        <f t="shared" si="5"/>
        <v>51890858BOSQUE BOQUERÓN</v>
      </c>
      <c r="B352" s="5">
        <v>51890858</v>
      </c>
      <c r="C352" s="5" t="s">
        <v>2973</v>
      </c>
      <c r="D352" s="5">
        <v>3202525935</v>
      </c>
      <c r="E352" s="5" t="s">
        <v>911</v>
      </c>
      <c r="F352" s="5" t="s">
        <v>234</v>
      </c>
      <c r="G352" s="5" t="s">
        <v>912</v>
      </c>
      <c r="H352" s="5" t="s">
        <v>913</v>
      </c>
      <c r="I352" s="5" t="s">
        <v>55</v>
      </c>
      <c r="J352" s="5" t="s">
        <v>914</v>
      </c>
      <c r="K352" s="5" t="s">
        <v>914</v>
      </c>
      <c r="L352" s="30" t="s">
        <v>2465</v>
      </c>
      <c r="M352" s="30" t="s">
        <v>2470</v>
      </c>
    </row>
    <row r="353" spans="1:13" x14ac:dyDescent="0.25">
      <c r="A353" s="27" t="str">
        <f t="shared" si="5"/>
        <v>51894579EL PROVENIR</v>
      </c>
      <c r="B353" s="5">
        <v>51894579</v>
      </c>
      <c r="C353" s="5" t="s">
        <v>915</v>
      </c>
      <c r="D353" s="5">
        <v>3138540228</v>
      </c>
      <c r="E353" s="5" t="s">
        <v>916</v>
      </c>
      <c r="F353" s="5" t="s">
        <v>234</v>
      </c>
      <c r="G353" s="5" t="s">
        <v>917</v>
      </c>
      <c r="H353" s="5" t="s">
        <v>918</v>
      </c>
      <c r="I353" s="5" t="s">
        <v>55</v>
      </c>
      <c r="J353" s="5" t="s">
        <v>70</v>
      </c>
      <c r="K353" s="5" t="s">
        <v>70</v>
      </c>
      <c r="L353" s="31"/>
      <c r="M353" s="31"/>
    </row>
    <row r="354" spans="1:13" x14ac:dyDescent="0.25">
      <c r="A354" s="27" t="str">
        <f t="shared" si="5"/>
        <v>51911086EL RUBI</v>
      </c>
      <c r="B354" s="5">
        <v>51911086</v>
      </c>
      <c r="C354" s="5" t="s">
        <v>919</v>
      </c>
      <c r="D354" s="5">
        <v>3177763453</v>
      </c>
      <c r="E354" s="5" t="s">
        <v>920</v>
      </c>
      <c r="F354" s="5" t="s">
        <v>234</v>
      </c>
      <c r="G354" s="5" t="s">
        <v>921</v>
      </c>
      <c r="H354" s="5" t="s">
        <v>922</v>
      </c>
      <c r="I354" s="5" t="s">
        <v>55</v>
      </c>
      <c r="J354" s="5" t="s">
        <v>481</v>
      </c>
      <c r="K354" s="5" t="s">
        <v>481</v>
      </c>
      <c r="L354" s="30"/>
      <c r="M354" s="30"/>
    </row>
    <row r="355" spans="1:13" x14ac:dyDescent="0.25">
      <c r="A355" s="27" t="str">
        <f t="shared" si="5"/>
        <v>51920019SANTA HELENA</v>
      </c>
      <c r="B355" s="5">
        <v>51920019</v>
      </c>
      <c r="C355" s="5" t="s">
        <v>2974</v>
      </c>
      <c r="D355" s="5">
        <v>3123814266</v>
      </c>
      <c r="E355" s="5" t="s">
        <v>710</v>
      </c>
      <c r="F355" s="5" t="s">
        <v>234</v>
      </c>
      <c r="G355" s="5" t="s">
        <v>923</v>
      </c>
      <c r="H355" s="5" t="s">
        <v>924</v>
      </c>
      <c r="I355" s="5" t="s">
        <v>55</v>
      </c>
      <c r="J355" s="5" t="s">
        <v>925</v>
      </c>
      <c r="K355" s="5" t="s">
        <v>925</v>
      </c>
      <c r="L355" s="31" t="s">
        <v>2465</v>
      </c>
      <c r="M355" s="31" t="s">
        <v>2466</v>
      </c>
    </row>
    <row r="356" spans="1:13" x14ac:dyDescent="0.25">
      <c r="A356" s="27" t="str">
        <f t="shared" si="5"/>
        <v>51920019EL RECUERDO</v>
      </c>
      <c r="B356" s="5">
        <v>51920019</v>
      </c>
      <c r="C356" s="5" t="s">
        <v>2974</v>
      </c>
      <c r="D356" s="5">
        <v>3016022147</v>
      </c>
      <c r="E356" s="5" t="s">
        <v>91</v>
      </c>
      <c r="F356" s="5" t="s">
        <v>234</v>
      </c>
      <c r="G356" s="5" t="s">
        <v>926</v>
      </c>
      <c r="H356" s="5" t="s">
        <v>927</v>
      </c>
      <c r="I356" s="5" t="s">
        <v>50</v>
      </c>
      <c r="J356" s="5" t="s">
        <v>50</v>
      </c>
      <c r="K356" s="5" t="s">
        <v>50</v>
      </c>
      <c r="L356" s="30" t="s">
        <v>2465</v>
      </c>
      <c r="M356" s="30" t="s">
        <v>2470</v>
      </c>
    </row>
    <row r="357" spans="1:13" x14ac:dyDescent="0.25">
      <c r="A357" s="27" t="str">
        <f t="shared" si="5"/>
        <v>51933776LA REGADERA</v>
      </c>
      <c r="B357" s="5">
        <v>51933776</v>
      </c>
      <c r="C357" s="5" t="s">
        <v>2975</v>
      </c>
      <c r="D357" s="5">
        <v>3163729563</v>
      </c>
      <c r="E357" s="5" t="s">
        <v>279</v>
      </c>
      <c r="F357" s="5" t="s">
        <v>97</v>
      </c>
      <c r="G357" s="5" t="s">
        <v>280</v>
      </c>
      <c r="H357" s="5" t="s">
        <v>281</v>
      </c>
      <c r="I357" s="5" t="s">
        <v>50</v>
      </c>
      <c r="J357" s="5" t="s">
        <v>50</v>
      </c>
      <c r="K357" s="5" t="s">
        <v>50</v>
      </c>
      <c r="L357" s="31" t="s">
        <v>2463</v>
      </c>
      <c r="M357" s="31" t="s">
        <v>2507</v>
      </c>
    </row>
    <row r="358" spans="1:13" x14ac:dyDescent="0.25">
      <c r="A358" s="27" t="str">
        <f t="shared" si="5"/>
        <v>51943405PROGRESO</v>
      </c>
      <c r="B358" s="5">
        <v>51943405</v>
      </c>
      <c r="C358" s="5" t="s">
        <v>928</v>
      </c>
      <c r="D358" s="5">
        <v>3123393873</v>
      </c>
      <c r="E358" s="5" t="s">
        <v>929</v>
      </c>
      <c r="F358" s="5" t="s">
        <v>97</v>
      </c>
      <c r="G358" s="5" t="s">
        <v>930</v>
      </c>
      <c r="H358" s="5" t="s">
        <v>931</v>
      </c>
      <c r="I358" s="5" t="s">
        <v>55</v>
      </c>
      <c r="J358" s="5" t="s">
        <v>100</v>
      </c>
      <c r="K358" s="5" t="s">
        <v>100</v>
      </c>
      <c r="L358" s="30" t="s">
        <v>2465</v>
      </c>
      <c r="M358" s="30" t="s">
        <v>2494</v>
      </c>
    </row>
    <row r="359" spans="1:13" x14ac:dyDescent="0.25">
      <c r="A359" s="27" t="str">
        <f t="shared" si="5"/>
        <v>51946333EL DELIRIO</v>
      </c>
      <c r="B359" s="5">
        <v>51946333</v>
      </c>
      <c r="C359" s="5" t="s">
        <v>932</v>
      </c>
      <c r="D359" s="5">
        <v>3158654804</v>
      </c>
      <c r="E359" s="5" t="s">
        <v>233</v>
      </c>
      <c r="F359" s="5" t="s">
        <v>234</v>
      </c>
      <c r="G359" s="5" t="s">
        <v>933</v>
      </c>
      <c r="H359" s="5" t="s">
        <v>934</v>
      </c>
      <c r="I359" s="5" t="s">
        <v>55</v>
      </c>
      <c r="J359" s="5" t="s">
        <v>70</v>
      </c>
      <c r="K359" s="5" t="s">
        <v>524</v>
      </c>
      <c r="L359" s="31" t="s">
        <v>2465</v>
      </c>
      <c r="M359" s="31" t="s">
        <v>2515</v>
      </c>
    </row>
    <row r="360" spans="1:13" x14ac:dyDescent="0.25">
      <c r="A360" s="27" t="str">
        <f t="shared" si="5"/>
        <v>51979217ARRAYAN</v>
      </c>
      <c r="B360" s="5">
        <v>51979217</v>
      </c>
      <c r="C360" s="5" t="s">
        <v>2236</v>
      </c>
      <c r="D360" s="5">
        <v>3142298526</v>
      </c>
      <c r="E360" s="5" t="s">
        <v>86</v>
      </c>
      <c r="F360" s="5" t="s">
        <v>97</v>
      </c>
      <c r="G360" s="34" t="s">
        <v>2976</v>
      </c>
      <c r="H360" s="34" t="s">
        <v>2977</v>
      </c>
      <c r="I360" s="5" t="s">
        <v>55</v>
      </c>
      <c r="J360" s="5" t="s">
        <v>910</v>
      </c>
      <c r="K360" s="5" t="s">
        <v>910</v>
      </c>
      <c r="L360" s="30" t="s">
        <v>2465</v>
      </c>
      <c r="M360" s="30" t="s">
        <v>2470</v>
      </c>
    </row>
    <row r="361" spans="1:13" x14ac:dyDescent="0.25">
      <c r="A361" s="27" t="str">
        <f t="shared" si="5"/>
        <v>52022607EL PANTANO</v>
      </c>
      <c r="B361" s="5">
        <v>52022607</v>
      </c>
      <c r="C361" s="5" t="s">
        <v>935</v>
      </c>
      <c r="D361" s="5">
        <v>3223786217</v>
      </c>
      <c r="E361" s="5" t="s">
        <v>120</v>
      </c>
      <c r="F361" s="5" t="s">
        <v>72</v>
      </c>
      <c r="G361" s="5" t="s">
        <v>936</v>
      </c>
      <c r="H361" s="5" t="s">
        <v>937</v>
      </c>
      <c r="I361" s="5" t="s">
        <v>61</v>
      </c>
      <c r="J361" s="5" t="s">
        <v>123</v>
      </c>
      <c r="K361" s="5" t="s">
        <v>123</v>
      </c>
      <c r="L361" s="31" t="s">
        <v>2465</v>
      </c>
      <c r="M361" s="31" t="s">
        <v>2476</v>
      </c>
    </row>
    <row r="362" spans="1:13" x14ac:dyDescent="0.25">
      <c r="A362" s="27" t="str">
        <f t="shared" si="5"/>
        <v>52029444LOS PINOS</v>
      </c>
      <c r="B362" s="5">
        <v>52029444</v>
      </c>
      <c r="C362" s="5" t="s">
        <v>938</v>
      </c>
      <c r="D362" s="5">
        <v>3188011813</v>
      </c>
      <c r="E362" s="5" t="s">
        <v>103</v>
      </c>
      <c r="F362" s="5" t="s">
        <v>78</v>
      </c>
      <c r="G362" s="5" t="s">
        <v>939</v>
      </c>
      <c r="H362" s="5" t="s">
        <v>940</v>
      </c>
      <c r="I362" s="5" t="s">
        <v>55</v>
      </c>
      <c r="J362" s="5" t="s">
        <v>941</v>
      </c>
      <c r="K362" s="5" t="s">
        <v>941</v>
      </c>
      <c r="L362" s="30" t="s">
        <v>2463</v>
      </c>
      <c r="M362" s="30" t="s">
        <v>2119</v>
      </c>
    </row>
    <row r="363" spans="1:13" x14ac:dyDescent="0.25">
      <c r="A363" s="27" t="str">
        <f t="shared" si="5"/>
        <v>52059168LA COMARCA</v>
      </c>
      <c r="B363" s="5">
        <v>52059168</v>
      </c>
      <c r="C363" s="5" t="s">
        <v>942</v>
      </c>
      <c r="D363" s="5">
        <v>3163374905</v>
      </c>
      <c r="E363" s="5" t="s">
        <v>943</v>
      </c>
      <c r="F363" s="5" t="s">
        <v>87</v>
      </c>
      <c r="G363" s="5" t="s">
        <v>944</v>
      </c>
      <c r="H363" s="5" t="s">
        <v>945</v>
      </c>
      <c r="I363" s="5" t="s">
        <v>55</v>
      </c>
      <c r="J363" s="5" t="s">
        <v>153</v>
      </c>
      <c r="K363" s="5" t="s">
        <v>153</v>
      </c>
      <c r="L363" s="31" t="s">
        <v>2463</v>
      </c>
      <c r="M363" s="31" t="s">
        <v>2475</v>
      </c>
    </row>
    <row r="364" spans="1:13" x14ac:dyDescent="0.25">
      <c r="A364" s="27" t="str">
        <f t="shared" si="5"/>
        <v>52059168BUENAVISTA</v>
      </c>
      <c r="B364" s="5">
        <v>52059168</v>
      </c>
      <c r="C364" s="5" t="s">
        <v>942</v>
      </c>
      <c r="D364" s="5">
        <v>3163374905</v>
      </c>
      <c r="E364" s="5" t="s">
        <v>205</v>
      </c>
      <c r="F364" s="5" t="s">
        <v>87</v>
      </c>
      <c r="G364" s="5" t="s">
        <v>946</v>
      </c>
      <c r="H364" s="5" t="s">
        <v>947</v>
      </c>
      <c r="I364" s="5" t="s">
        <v>55</v>
      </c>
      <c r="J364" s="5" t="s">
        <v>153</v>
      </c>
      <c r="K364" s="5" t="s">
        <v>50</v>
      </c>
      <c r="L364" s="30" t="s">
        <v>2465</v>
      </c>
      <c r="M364" s="30" t="s">
        <v>2470</v>
      </c>
    </row>
    <row r="365" spans="1:13" x14ac:dyDescent="0.25">
      <c r="A365" s="27" t="str">
        <f t="shared" si="5"/>
        <v>52059572RODAMONTE</v>
      </c>
      <c r="B365" s="5">
        <v>52059572</v>
      </c>
      <c r="C365" s="5" t="s">
        <v>2978</v>
      </c>
      <c r="D365" s="5" t="s">
        <v>2979</v>
      </c>
      <c r="E365" s="5" t="s">
        <v>948</v>
      </c>
      <c r="F365" s="5" t="s">
        <v>87</v>
      </c>
      <c r="G365" s="36" t="s">
        <v>949</v>
      </c>
      <c r="H365" s="36" t="s">
        <v>950</v>
      </c>
      <c r="I365" s="5" t="s">
        <v>55</v>
      </c>
      <c r="J365" s="5" t="s">
        <v>50</v>
      </c>
      <c r="K365" s="5" t="s">
        <v>50</v>
      </c>
      <c r="L365" s="31" t="s">
        <v>2463</v>
      </c>
      <c r="M365" s="31" t="s">
        <v>2516</v>
      </c>
    </row>
    <row r="366" spans="1:13" x14ac:dyDescent="0.25">
      <c r="A366" s="27" t="str">
        <f t="shared" si="5"/>
        <v>52059572VILLA HOREB</v>
      </c>
      <c r="B366" s="5">
        <v>52059572</v>
      </c>
      <c r="C366" s="5" t="s">
        <v>2978</v>
      </c>
      <c r="D366" s="5" t="s">
        <v>2979</v>
      </c>
      <c r="E366" s="5" t="s">
        <v>1264</v>
      </c>
      <c r="F366" s="5" t="s">
        <v>87</v>
      </c>
      <c r="G366" s="34" t="s">
        <v>2980</v>
      </c>
      <c r="H366" s="34" t="s">
        <v>2981</v>
      </c>
      <c r="I366" s="5" t="s">
        <v>55</v>
      </c>
      <c r="J366" s="5" t="s">
        <v>2982</v>
      </c>
      <c r="K366" s="5" t="s">
        <v>2982</v>
      </c>
      <c r="L366" s="30"/>
      <c r="M366" s="30"/>
    </row>
    <row r="367" spans="1:13" x14ac:dyDescent="0.25">
      <c r="A367" s="27" t="str">
        <f t="shared" si="5"/>
        <v>52090985LA ESPERANZA</v>
      </c>
      <c r="B367" s="5">
        <v>52090985</v>
      </c>
      <c r="C367" s="5" t="s">
        <v>2983</v>
      </c>
      <c r="D367" s="5">
        <v>3162315684</v>
      </c>
      <c r="E367" s="5" t="s">
        <v>216</v>
      </c>
      <c r="F367" s="5" t="s">
        <v>244</v>
      </c>
      <c r="G367" s="34" t="s">
        <v>2984</v>
      </c>
      <c r="H367" s="34" t="s">
        <v>2985</v>
      </c>
      <c r="I367" s="5" t="s">
        <v>55</v>
      </c>
      <c r="J367" s="5" t="s">
        <v>322</v>
      </c>
      <c r="K367" s="5" t="s">
        <v>322</v>
      </c>
      <c r="L367" s="31" t="s">
        <v>2463</v>
      </c>
      <c r="M367" s="31" t="s">
        <v>2478</v>
      </c>
    </row>
    <row r="368" spans="1:13" x14ac:dyDescent="0.25">
      <c r="A368" s="27" t="str">
        <f t="shared" si="5"/>
        <v>52094445LAS ACASIAS</v>
      </c>
      <c r="B368" s="5">
        <v>52094445</v>
      </c>
      <c r="C368" s="5" t="s">
        <v>2237</v>
      </c>
      <c r="D368" s="5">
        <v>3114521875</v>
      </c>
      <c r="E368" s="5" t="s">
        <v>990</v>
      </c>
      <c r="F368" s="5" t="s">
        <v>97</v>
      </c>
      <c r="G368" s="34" t="s">
        <v>2986</v>
      </c>
      <c r="H368" s="34" t="s">
        <v>2987</v>
      </c>
      <c r="I368" s="5" t="s">
        <v>61</v>
      </c>
      <c r="J368" s="5" t="s">
        <v>1215</v>
      </c>
      <c r="K368" s="5" t="s">
        <v>1215</v>
      </c>
      <c r="L368" s="30" t="s">
        <v>2463</v>
      </c>
      <c r="M368" s="30" t="s">
        <v>2478</v>
      </c>
    </row>
    <row r="369" spans="1:13" x14ac:dyDescent="0.25">
      <c r="A369" s="27" t="str">
        <f t="shared" si="5"/>
        <v>52096026EL SALERO 3</v>
      </c>
      <c r="B369" s="5">
        <v>52096026</v>
      </c>
      <c r="C369" s="5" t="s">
        <v>951</v>
      </c>
      <c r="D369" s="5">
        <v>3214600677</v>
      </c>
      <c r="E369" s="5" t="s">
        <v>952</v>
      </c>
      <c r="F369" s="5" t="s">
        <v>92</v>
      </c>
      <c r="G369" s="34" t="s">
        <v>2988</v>
      </c>
      <c r="H369" s="34" t="s">
        <v>2989</v>
      </c>
      <c r="I369" s="5" t="s">
        <v>55</v>
      </c>
      <c r="J369" s="5" t="s">
        <v>50</v>
      </c>
      <c r="K369" s="5" t="s">
        <v>50</v>
      </c>
      <c r="L369" s="31" t="s">
        <v>2463</v>
      </c>
      <c r="M369" s="31" t="s">
        <v>2478</v>
      </c>
    </row>
    <row r="370" spans="1:13" x14ac:dyDescent="0.25">
      <c r="A370" s="27" t="str">
        <f t="shared" si="5"/>
        <v>52101735LAS LAJITAS</v>
      </c>
      <c r="B370" s="5">
        <v>52101735</v>
      </c>
      <c r="C370" s="5" t="s">
        <v>2990</v>
      </c>
      <c r="D370" s="5">
        <v>3176893618</v>
      </c>
      <c r="E370" s="5" t="s">
        <v>953</v>
      </c>
      <c r="F370" s="5" t="s">
        <v>52</v>
      </c>
      <c r="G370" s="5" t="s">
        <v>954</v>
      </c>
      <c r="H370" s="5" t="s">
        <v>955</v>
      </c>
      <c r="I370" s="5" t="s">
        <v>55</v>
      </c>
      <c r="J370" s="5" t="s">
        <v>50</v>
      </c>
      <c r="K370" s="5" t="s">
        <v>50</v>
      </c>
      <c r="L370" s="30"/>
      <c r="M370" s="30"/>
    </row>
    <row r="371" spans="1:13" x14ac:dyDescent="0.25">
      <c r="A371" s="27" t="str">
        <f t="shared" si="5"/>
        <v>52111055LA AURORA</v>
      </c>
      <c r="B371" s="5">
        <v>52111055</v>
      </c>
      <c r="C371" s="5" t="s">
        <v>2450</v>
      </c>
      <c r="D371" s="5">
        <v>3229448213</v>
      </c>
      <c r="E371" s="5" t="s">
        <v>1915</v>
      </c>
      <c r="F371" s="5" t="s">
        <v>97</v>
      </c>
      <c r="G371" s="5" t="s">
        <v>2451</v>
      </c>
      <c r="H371" s="5" t="s">
        <v>2452</v>
      </c>
      <c r="I371" s="5" t="s">
        <v>61</v>
      </c>
      <c r="J371" s="5" t="s">
        <v>2453</v>
      </c>
      <c r="K371" s="5" t="s">
        <v>2454</v>
      </c>
      <c r="L371" s="31"/>
      <c r="M371" s="31"/>
    </row>
    <row r="372" spans="1:13" x14ac:dyDescent="0.25">
      <c r="A372" s="27" t="str">
        <f t="shared" si="5"/>
        <v>52120762LA PICCOLA</v>
      </c>
      <c r="B372" s="5">
        <v>52120762</v>
      </c>
      <c r="C372" s="5" t="s">
        <v>2991</v>
      </c>
      <c r="D372" s="5">
        <v>3164268819</v>
      </c>
      <c r="E372" s="5" t="s">
        <v>956</v>
      </c>
      <c r="F372" s="5" t="s">
        <v>52</v>
      </c>
      <c r="G372" s="5" t="s">
        <v>957</v>
      </c>
      <c r="H372" s="5" t="s">
        <v>958</v>
      </c>
      <c r="I372" s="5" t="s">
        <v>55</v>
      </c>
      <c r="J372" s="5" t="s">
        <v>300</v>
      </c>
      <c r="K372" s="5" t="s">
        <v>300</v>
      </c>
      <c r="L372" s="30" t="s">
        <v>2465</v>
      </c>
      <c r="M372" s="30" t="s">
        <v>342</v>
      </c>
    </row>
    <row r="373" spans="1:13" x14ac:dyDescent="0.25">
      <c r="A373" s="27" t="str">
        <f t="shared" si="5"/>
        <v xml:space="preserve">52165611CEREZO 2 </v>
      </c>
      <c r="B373" s="5">
        <v>52165611</v>
      </c>
      <c r="C373" s="5" t="s">
        <v>2992</v>
      </c>
      <c r="D373" s="5">
        <v>3164409972</v>
      </c>
      <c r="E373" s="5" t="s">
        <v>2993</v>
      </c>
      <c r="F373" s="5" t="s">
        <v>72</v>
      </c>
      <c r="G373" s="34" t="s">
        <v>2994</v>
      </c>
      <c r="H373" s="34" t="s">
        <v>2995</v>
      </c>
      <c r="I373" s="5" t="s">
        <v>55</v>
      </c>
      <c r="J373" s="5" t="s">
        <v>257</v>
      </c>
      <c r="K373" s="5" t="s">
        <v>316</v>
      </c>
      <c r="L373" s="31" t="s">
        <v>2465</v>
      </c>
      <c r="M373" s="31" t="s">
        <v>342</v>
      </c>
    </row>
    <row r="374" spans="1:13" x14ac:dyDescent="0.25">
      <c r="A374" s="27" t="str">
        <f t="shared" si="5"/>
        <v>52166524BUENA VISTA</v>
      </c>
      <c r="B374" s="5">
        <v>52166524</v>
      </c>
      <c r="C374" s="5" t="s">
        <v>2996</v>
      </c>
      <c r="D374" s="5" t="s">
        <v>50</v>
      </c>
      <c r="E374" s="5" t="s">
        <v>113</v>
      </c>
      <c r="F374" s="5" t="s">
        <v>87</v>
      </c>
      <c r="G374" s="5" t="s">
        <v>598</v>
      </c>
      <c r="H374" s="5" t="s">
        <v>959</v>
      </c>
      <c r="I374" s="5" t="s">
        <v>50</v>
      </c>
      <c r="J374" s="5" t="s">
        <v>50</v>
      </c>
      <c r="K374" s="5" t="s">
        <v>50</v>
      </c>
      <c r="L374" s="30"/>
      <c r="M374" s="30"/>
    </row>
    <row r="375" spans="1:13" x14ac:dyDescent="0.25">
      <c r="A375" s="27" t="str">
        <f t="shared" si="5"/>
        <v>52193083EL GUAYABO 1</v>
      </c>
      <c r="B375" s="5">
        <v>52193083</v>
      </c>
      <c r="C375" s="5" t="s">
        <v>960</v>
      </c>
      <c r="D375" s="5">
        <v>3158063289</v>
      </c>
      <c r="E375" s="5" t="s">
        <v>961</v>
      </c>
      <c r="F375" s="5" t="s">
        <v>87</v>
      </c>
      <c r="G375" s="5" t="s">
        <v>962</v>
      </c>
      <c r="H375" s="5" t="s">
        <v>963</v>
      </c>
      <c r="I375" s="5" t="s">
        <v>55</v>
      </c>
      <c r="J375" s="5" t="s">
        <v>153</v>
      </c>
      <c r="K375" s="5" t="s">
        <v>153</v>
      </c>
      <c r="L375" s="31"/>
      <c r="M375" s="31"/>
    </row>
    <row r="376" spans="1:13" x14ac:dyDescent="0.25">
      <c r="A376" s="27" t="str">
        <f t="shared" si="5"/>
        <v>52195780LOS CEREZOS</v>
      </c>
      <c r="B376" s="5">
        <v>52195780</v>
      </c>
      <c r="C376" s="5" t="s">
        <v>2997</v>
      </c>
      <c r="D376" s="5">
        <v>3178105441</v>
      </c>
      <c r="E376" s="5" t="s">
        <v>964</v>
      </c>
      <c r="F376" s="5" t="s">
        <v>72</v>
      </c>
      <c r="G376" s="34" t="s">
        <v>2998</v>
      </c>
      <c r="H376" s="34" t="s">
        <v>2999</v>
      </c>
      <c r="I376" s="5" t="s">
        <v>61</v>
      </c>
      <c r="J376" s="5" t="s">
        <v>3000</v>
      </c>
      <c r="K376" s="5" t="s">
        <v>524</v>
      </c>
      <c r="L376" s="30" t="s">
        <v>2463</v>
      </c>
      <c r="M376" s="30" t="s">
        <v>2482</v>
      </c>
    </row>
    <row r="377" spans="1:13" x14ac:dyDescent="0.25">
      <c r="A377" s="27" t="str">
        <f t="shared" si="5"/>
        <v>52209557MATE TUNO</v>
      </c>
      <c r="B377" s="5">
        <v>52209557</v>
      </c>
      <c r="C377" s="5" t="s">
        <v>2356</v>
      </c>
      <c r="D377" s="5">
        <v>3224509344</v>
      </c>
      <c r="E377" s="5" t="s">
        <v>966</v>
      </c>
      <c r="F377" s="5" t="s">
        <v>967</v>
      </c>
      <c r="G377" s="34" t="s">
        <v>3001</v>
      </c>
      <c r="H377" s="34" t="s">
        <v>3002</v>
      </c>
      <c r="I377" s="5" t="s">
        <v>968</v>
      </c>
      <c r="J377" s="5" t="s">
        <v>322</v>
      </c>
      <c r="K377" s="5" t="s">
        <v>153</v>
      </c>
      <c r="L377" s="31" t="s">
        <v>2463</v>
      </c>
      <c r="M377" s="31" t="s">
        <v>2119</v>
      </c>
    </row>
    <row r="378" spans="1:13" x14ac:dyDescent="0.25">
      <c r="A378" s="27" t="str">
        <f t="shared" si="5"/>
        <v>52211228LAS MANITAS</v>
      </c>
      <c r="B378" s="5">
        <v>52211228</v>
      </c>
      <c r="C378" s="5" t="s">
        <v>969</v>
      </c>
      <c r="D378" s="5">
        <v>3224502630</v>
      </c>
      <c r="E378" s="5" t="s">
        <v>970</v>
      </c>
      <c r="F378" s="5" t="s">
        <v>87</v>
      </c>
      <c r="G378" s="5" t="s">
        <v>971</v>
      </c>
      <c r="H378" s="5" t="s">
        <v>972</v>
      </c>
      <c r="I378" s="5" t="s">
        <v>61</v>
      </c>
      <c r="J378" s="5" t="s">
        <v>153</v>
      </c>
      <c r="K378" s="5" t="s">
        <v>153</v>
      </c>
      <c r="L378" s="30" t="s">
        <v>2465</v>
      </c>
      <c r="M378" s="30" t="s">
        <v>2468</v>
      </c>
    </row>
    <row r="379" spans="1:13" x14ac:dyDescent="0.25">
      <c r="A379" s="27" t="str">
        <f t="shared" si="5"/>
        <v>52221091EL SALERO</v>
      </c>
      <c r="B379" s="5">
        <v>52221091</v>
      </c>
      <c r="C379" s="5" t="s">
        <v>3003</v>
      </c>
      <c r="D379" s="5">
        <v>3209957434</v>
      </c>
      <c r="E379" s="5" t="s">
        <v>798</v>
      </c>
      <c r="F379" s="5" t="s">
        <v>92</v>
      </c>
      <c r="G379" s="5" t="s">
        <v>973</v>
      </c>
      <c r="H379" s="5" t="s">
        <v>974</v>
      </c>
      <c r="I379" s="5" t="s">
        <v>55</v>
      </c>
      <c r="J379" s="5" t="s">
        <v>789</v>
      </c>
      <c r="K379" s="5" t="s">
        <v>50</v>
      </c>
      <c r="L379" s="31" t="s">
        <v>2465</v>
      </c>
      <c r="M379" s="31" t="s">
        <v>2494</v>
      </c>
    </row>
    <row r="380" spans="1:13" x14ac:dyDescent="0.25">
      <c r="A380" s="27" t="str">
        <f t="shared" si="5"/>
        <v>52226509VILLA STELLA</v>
      </c>
      <c r="B380" s="5">
        <v>52226509</v>
      </c>
      <c r="C380" s="5" t="s">
        <v>975</v>
      </c>
      <c r="D380" s="5">
        <v>3014410431</v>
      </c>
      <c r="E380" s="5" t="s">
        <v>976</v>
      </c>
      <c r="F380" s="5" t="s">
        <v>78</v>
      </c>
      <c r="G380" s="5" t="s">
        <v>977</v>
      </c>
      <c r="H380" s="5" t="s">
        <v>978</v>
      </c>
      <c r="I380" s="5" t="s">
        <v>61</v>
      </c>
      <c r="J380" s="5" t="s">
        <v>229</v>
      </c>
      <c r="K380" s="5" t="s">
        <v>229</v>
      </c>
      <c r="L380" s="30" t="s">
        <v>2465</v>
      </c>
      <c r="M380" s="30" t="s">
        <v>2470</v>
      </c>
    </row>
    <row r="381" spans="1:13" x14ac:dyDescent="0.25">
      <c r="A381" s="27" t="str">
        <f t="shared" si="5"/>
        <v>52226509EL PORVENIR</v>
      </c>
      <c r="B381" s="5">
        <v>52226509</v>
      </c>
      <c r="C381" s="5" t="s">
        <v>975</v>
      </c>
      <c r="D381" s="5">
        <v>3014410431</v>
      </c>
      <c r="E381" s="5" t="s">
        <v>376</v>
      </c>
      <c r="F381" s="5" t="s">
        <v>87</v>
      </c>
      <c r="G381" s="5" t="s">
        <v>979</v>
      </c>
      <c r="H381" s="5" t="s">
        <v>980</v>
      </c>
      <c r="I381" s="5" t="s">
        <v>61</v>
      </c>
      <c r="J381" s="5" t="s">
        <v>266</v>
      </c>
      <c r="K381" s="5" t="s">
        <v>266</v>
      </c>
      <c r="L381" s="31" t="s">
        <v>2465</v>
      </c>
      <c r="M381" s="31" t="s">
        <v>2470</v>
      </c>
    </row>
    <row r="382" spans="1:13" x14ac:dyDescent="0.25">
      <c r="A382" s="27" t="str">
        <f t="shared" si="5"/>
        <v>52231034LIBERTAD</v>
      </c>
      <c r="B382" s="5">
        <v>52231034</v>
      </c>
      <c r="C382" s="5" t="s">
        <v>981</v>
      </c>
      <c r="D382" s="5">
        <v>3204814867</v>
      </c>
      <c r="E382" s="5" t="s">
        <v>982</v>
      </c>
      <c r="F382" s="5" t="s">
        <v>178</v>
      </c>
      <c r="G382" s="5" t="s">
        <v>983</v>
      </c>
      <c r="H382" s="5" t="s">
        <v>984</v>
      </c>
      <c r="I382" s="5" t="s">
        <v>61</v>
      </c>
      <c r="J382" s="5" t="s">
        <v>142</v>
      </c>
      <c r="K382" s="5" t="s">
        <v>142</v>
      </c>
      <c r="L382" s="30" t="s">
        <v>2463</v>
      </c>
      <c r="M382" s="30" t="s">
        <v>2119</v>
      </c>
    </row>
    <row r="383" spans="1:13" x14ac:dyDescent="0.25">
      <c r="A383" s="27" t="str">
        <f t="shared" si="5"/>
        <v>52271502LOTE GARZON</v>
      </c>
      <c r="B383" s="5">
        <v>52271502</v>
      </c>
      <c r="C383" s="5" t="s">
        <v>985</v>
      </c>
      <c r="D383" s="5">
        <v>3204547028</v>
      </c>
      <c r="E383" s="5" t="s">
        <v>986</v>
      </c>
      <c r="F383" s="5" t="s">
        <v>396</v>
      </c>
      <c r="G383" s="34" t="s">
        <v>3004</v>
      </c>
      <c r="H383" s="34" t="s">
        <v>3005</v>
      </c>
      <c r="I383" s="5" t="s">
        <v>61</v>
      </c>
      <c r="J383" s="5" t="s">
        <v>3006</v>
      </c>
      <c r="K383" s="5" t="s">
        <v>3007</v>
      </c>
      <c r="L383" s="31" t="s">
        <v>2463</v>
      </c>
      <c r="M383" s="31" t="s">
        <v>2119</v>
      </c>
    </row>
    <row r="384" spans="1:13" x14ac:dyDescent="0.25">
      <c r="A384" s="27" t="str">
        <f t="shared" si="5"/>
        <v>52277034EL ROSAL</v>
      </c>
      <c r="B384" s="5">
        <v>52277034</v>
      </c>
      <c r="C384" s="5" t="s">
        <v>987</v>
      </c>
      <c r="D384" s="5">
        <v>3165190584</v>
      </c>
      <c r="E384" s="5" t="s">
        <v>77</v>
      </c>
      <c r="F384" s="5" t="s">
        <v>234</v>
      </c>
      <c r="G384" s="34" t="s">
        <v>3008</v>
      </c>
      <c r="H384" s="34" t="s">
        <v>3009</v>
      </c>
      <c r="I384" s="5" t="s">
        <v>55</v>
      </c>
      <c r="J384" s="5" t="s">
        <v>988</v>
      </c>
      <c r="K384" s="5" t="s">
        <v>988</v>
      </c>
      <c r="L384" s="30" t="s">
        <v>2463</v>
      </c>
      <c r="M384" s="30" t="s">
        <v>2517</v>
      </c>
    </row>
    <row r="385" spans="1:13" x14ac:dyDescent="0.25">
      <c r="A385" s="27" t="str">
        <f t="shared" si="5"/>
        <v>52285092LAS ACASIAS</v>
      </c>
      <c r="B385" s="5">
        <v>52285092</v>
      </c>
      <c r="C385" s="5" t="s">
        <v>989</v>
      </c>
      <c r="D385" s="5">
        <v>3208547036</v>
      </c>
      <c r="E385" s="5" t="s">
        <v>990</v>
      </c>
      <c r="F385" s="5" t="s">
        <v>97</v>
      </c>
      <c r="G385" s="5" t="s">
        <v>991</v>
      </c>
      <c r="H385" s="5" t="s">
        <v>992</v>
      </c>
      <c r="I385" s="5" t="s">
        <v>55</v>
      </c>
      <c r="J385" s="5" t="s">
        <v>50</v>
      </c>
      <c r="K385" s="5" t="s">
        <v>50</v>
      </c>
      <c r="L385" s="31"/>
      <c r="M385" s="31"/>
    </row>
    <row r="386" spans="1:13" x14ac:dyDescent="0.25">
      <c r="A386" s="27" t="str">
        <f t="shared" ref="A386:A449" si="6">B386&amp;E386</f>
        <v>52286008MORELIA</v>
      </c>
      <c r="B386" s="5">
        <v>52286008</v>
      </c>
      <c r="C386" s="5" t="s">
        <v>3010</v>
      </c>
      <c r="D386" s="5">
        <v>3153073909</v>
      </c>
      <c r="E386" s="5" t="s">
        <v>993</v>
      </c>
      <c r="F386" s="5" t="s">
        <v>72</v>
      </c>
      <c r="G386" s="34" t="s">
        <v>3011</v>
      </c>
      <c r="H386" s="34" t="s">
        <v>3012</v>
      </c>
      <c r="I386" s="5" t="s">
        <v>55</v>
      </c>
      <c r="J386" s="5" t="s">
        <v>3013</v>
      </c>
      <c r="K386" s="5" t="s">
        <v>3014</v>
      </c>
      <c r="L386" s="30" t="s">
        <v>2463</v>
      </c>
      <c r="M386" s="30" t="s">
        <v>2518</v>
      </c>
    </row>
    <row r="387" spans="1:13" x14ac:dyDescent="0.25">
      <c r="A387" s="27" t="str">
        <f t="shared" si="6"/>
        <v>52286070EL RECUERDO</v>
      </c>
      <c r="B387" s="5">
        <v>52286070</v>
      </c>
      <c r="C387" s="5" t="s">
        <v>994</v>
      </c>
      <c r="D387" s="5">
        <v>3052525873</v>
      </c>
      <c r="E387" s="5" t="s">
        <v>91</v>
      </c>
      <c r="F387" s="5" t="s">
        <v>178</v>
      </c>
      <c r="G387" s="5" t="s">
        <v>995</v>
      </c>
      <c r="H387" s="5" t="s">
        <v>996</v>
      </c>
      <c r="I387" s="5" t="s">
        <v>55</v>
      </c>
      <c r="J387" s="5" t="s">
        <v>997</v>
      </c>
      <c r="K387" s="5" t="s">
        <v>997</v>
      </c>
      <c r="L387" s="31" t="s">
        <v>2463</v>
      </c>
      <c r="M387" s="31" t="s">
        <v>2119</v>
      </c>
    </row>
    <row r="388" spans="1:13" x14ac:dyDescent="0.25">
      <c r="A388" s="27" t="str">
        <f t="shared" si="6"/>
        <v>52286090LA UNIÓN</v>
      </c>
      <c r="B388" s="5">
        <v>52286090</v>
      </c>
      <c r="C388" s="5" t="s">
        <v>3015</v>
      </c>
      <c r="D388" s="5">
        <v>3144322937</v>
      </c>
      <c r="E388" s="5" t="s">
        <v>998</v>
      </c>
      <c r="F388" s="5" t="s">
        <v>234</v>
      </c>
      <c r="G388" s="5" t="s">
        <v>999</v>
      </c>
      <c r="H388" s="5" t="s">
        <v>1000</v>
      </c>
      <c r="I388" s="5" t="s">
        <v>61</v>
      </c>
      <c r="J388" s="5" t="s">
        <v>153</v>
      </c>
      <c r="K388" s="5" t="s">
        <v>266</v>
      </c>
      <c r="L388" s="30" t="s">
        <v>2465</v>
      </c>
      <c r="M388" s="30" t="s">
        <v>2470</v>
      </c>
    </row>
    <row r="389" spans="1:13" x14ac:dyDescent="0.25">
      <c r="A389" s="27" t="str">
        <f t="shared" si="6"/>
        <v>52286207SAN ISIDRO II</v>
      </c>
      <c r="B389" s="5">
        <v>52286207</v>
      </c>
      <c r="C389" s="5" t="s">
        <v>3016</v>
      </c>
      <c r="D389" s="5">
        <v>3116280382</v>
      </c>
      <c r="E389" s="5" t="s">
        <v>3017</v>
      </c>
      <c r="F389" s="5" t="s">
        <v>1109</v>
      </c>
      <c r="G389" s="5" t="s">
        <v>3018</v>
      </c>
      <c r="H389" s="5" t="s">
        <v>3019</v>
      </c>
      <c r="I389" s="5" t="s">
        <v>55</v>
      </c>
      <c r="J389" s="5" t="s">
        <v>1116</v>
      </c>
      <c r="K389" s="5" t="s">
        <v>1116</v>
      </c>
      <c r="L389" s="31" t="s">
        <v>2465</v>
      </c>
      <c r="M389" s="31" t="s">
        <v>2476</v>
      </c>
    </row>
    <row r="390" spans="1:13" x14ac:dyDescent="0.25">
      <c r="A390" s="27" t="str">
        <f t="shared" si="6"/>
        <v>52286244EL MIRADOR</v>
      </c>
      <c r="B390" s="5">
        <v>52286244</v>
      </c>
      <c r="C390" s="5" t="s">
        <v>1001</v>
      </c>
      <c r="D390" s="5">
        <v>3058111072</v>
      </c>
      <c r="E390" s="5" t="s">
        <v>136</v>
      </c>
      <c r="F390" s="5" t="s">
        <v>72</v>
      </c>
      <c r="G390" s="5" t="s">
        <v>351</v>
      </c>
      <c r="H390" s="5" t="s">
        <v>499</v>
      </c>
      <c r="I390" s="5" t="s">
        <v>55</v>
      </c>
      <c r="J390" s="5" t="s">
        <v>50</v>
      </c>
      <c r="K390" s="5" t="s">
        <v>50</v>
      </c>
      <c r="L390" s="30" t="s">
        <v>2465</v>
      </c>
      <c r="M390" s="30" t="s">
        <v>2494</v>
      </c>
    </row>
    <row r="391" spans="1:13" x14ac:dyDescent="0.25">
      <c r="A391" s="27" t="str">
        <f t="shared" si="6"/>
        <v>52286448LOS TIBARES</v>
      </c>
      <c r="B391" s="5">
        <v>52286448</v>
      </c>
      <c r="C391" s="5" t="s">
        <v>3020</v>
      </c>
      <c r="D391" s="5">
        <v>3112501878</v>
      </c>
      <c r="E391" s="5" t="s">
        <v>1002</v>
      </c>
      <c r="F391" s="5" t="s">
        <v>396</v>
      </c>
      <c r="G391" s="5" t="s">
        <v>1003</v>
      </c>
      <c r="H391" s="5" t="s">
        <v>1004</v>
      </c>
      <c r="I391" s="5" t="s">
        <v>55</v>
      </c>
      <c r="J391" s="5" t="s">
        <v>1005</v>
      </c>
      <c r="K391" s="5" t="s">
        <v>50</v>
      </c>
      <c r="L391" s="31" t="s">
        <v>2465</v>
      </c>
      <c r="M391" s="31" t="s">
        <v>2468</v>
      </c>
    </row>
    <row r="392" spans="1:13" x14ac:dyDescent="0.25">
      <c r="A392" s="27" t="str">
        <f t="shared" si="6"/>
        <v>52286454LOS PINOS</v>
      </c>
      <c r="B392" s="5">
        <v>52286454</v>
      </c>
      <c r="C392" s="5" t="s">
        <v>3021</v>
      </c>
      <c r="D392" s="5">
        <v>3204831686</v>
      </c>
      <c r="E392" s="5" t="s">
        <v>103</v>
      </c>
      <c r="F392" s="5" t="s">
        <v>97</v>
      </c>
      <c r="G392" s="5" t="s">
        <v>1006</v>
      </c>
      <c r="H392" s="5" t="s">
        <v>1007</v>
      </c>
      <c r="I392" s="5" t="s">
        <v>50</v>
      </c>
      <c r="J392" s="5" t="s">
        <v>50</v>
      </c>
      <c r="K392" s="5" t="s">
        <v>50</v>
      </c>
      <c r="L392" s="30" t="s">
        <v>2463</v>
      </c>
      <c r="M392" s="30" t="s">
        <v>2120</v>
      </c>
    </row>
    <row r="393" spans="1:13" x14ac:dyDescent="0.25">
      <c r="A393" s="27" t="str">
        <f t="shared" si="6"/>
        <v>52286458EL PORVENIR</v>
      </c>
      <c r="B393" s="5">
        <v>52286458</v>
      </c>
      <c r="C393" s="5" t="s">
        <v>1008</v>
      </c>
      <c r="D393" s="5" t="s">
        <v>50</v>
      </c>
      <c r="E393" s="5" t="s">
        <v>376</v>
      </c>
      <c r="F393" s="5" t="s">
        <v>97</v>
      </c>
      <c r="G393" s="5" t="s">
        <v>1009</v>
      </c>
      <c r="H393" s="5" t="s">
        <v>1010</v>
      </c>
      <c r="I393" s="5" t="s">
        <v>50</v>
      </c>
      <c r="J393" s="5" t="s">
        <v>50</v>
      </c>
      <c r="K393" s="5" t="s">
        <v>50</v>
      </c>
      <c r="L393" s="31" t="s">
        <v>2465</v>
      </c>
      <c r="M393" s="31" t="s">
        <v>2466</v>
      </c>
    </row>
    <row r="394" spans="1:13" x14ac:dyDescent="0.25">
      <c r="A394" s="27" t="str">
        <f t="shared" si="6"/>
        <v>52286519JUDEA 1</v>
      </c>
      <c r="B394" s="5">
        <v>52286519</v>
      </c>
      <c r="C394" s="5" t="s">
        <v>2238</v>
      </c>
      <c r="D394" s="5">
        <v>3148635587</v>
      </c>
      <c r="E394" s="5" t="s">
        <v>2239</v>
      </c>
      <c r="F394" s="5" t="s">
        <v>52</v>
      </c>
      <c r="G394" s="5" t="s">
        <v>2230</v>
      </c>
      <c r="H394" s="5" t="s">
        <v>2231</v>
      </c>
      <c r="I394" s="5" t="s">
        <v>55</v>
      </c>
      <c r="J394" s="5" t="s">
        <v>2209</v>
      </c>
      <c r="K394" s="5" t="s">
        <v>2209</v>
      </c>
      <c r="L394" s="30" t="s">
        <v>2463</v>
      </c>
      <c r="M394" s="30" t="s">
        <v>2519</v>
      </c>
    </row>
    <row r="395" spans="1:13" x14ac:dyDescent="0.25">
      <c r="A395" s="27" t="str">
        <f t="shared" si="6"/>
        <v>52286579VILLA STELLA</v>
      </c>
      <c r="B395" s="5">
        <v>52286579</v>
      </c>
      <c r="C395" s="5" t="s">
        <v>1011</v>
      </c>
      <c r="D395" s="5" t="s">
        <v>1012</v>
      </c>
      <c r="E395" s="5" t="s">
        <v>976</v>
      </c>
      <c r="F395" s="5" t="s">
        <v>78</v>
      </c>
      <c r="G395" s="5" t="s">
        <v>1013</v>
      </c>
      <c r="H395" s="5" t="s">
        <v>1014</v>
      </c>
      <c r="I395" s="5" t="s">
        <v>55</v>
      </c>
      <c r="J395" s="5" t="s">
        <v>564</v>
      </c>
      <c r="K395" s="5" t="s">
        <v>564</v>
      </c>
      <c r="L395" s="31" t="s">
        <v>2465</v>
      </c>
      <c r="M395" s="31" t="s">
        <v>2470</v>
      </c>
    </row>
    <row r="396" spans="1:13" x14ac:dyDescent="0.25">
      <c r="A396" s="27" t="str">
        <f t="shared" si="6"/>
        <v>52286879SALERO 2</v>
      </c>
      <c r="B396" s="5">
        <v>52286879</v>
      </c>
      <c r="C396" s="5" t="s">
        <v>1015</v>
      </c>
      <c r="D396" s="5">
        <v>3232440556</v>
      </c>
      <c r="E396" s="5" t="s">
        <v>884</v>
      </c>
      <c r="F396" s="5" t="s">
        <v>92</v>
      </c>
      <c r="G396" s="5" t="s">
        <v>885</v>
      </c>
      <c r="H396" s="5" t="s">
        <v>886</v>
      </c>
      <c r="I396" s="5" t="s">
        <v>55</v>
      </c>
      <c r="J396" s="5" t="s">
        <v>50</v>
      </c>
      <c r="K396" s="5" t="s">
        <v>50</v>
      </c>
      <c r="L396" s="30" t="s">
        <v>2520</v>
      </c>
      <c r="M396" s="30"/>
    </row>
    <row r="397" spans="1:13" x14ac:dyDescent="0.25">
      <c r="A397" s="27" t="str">
        <f t="shared" si="6"/>
        <v>52286900EL PLACER</v>
      </c>
      <c r="B397" s="5">
        <v>52286900</v>
      </c>
      <c r="C397" s="5" t="s">
        <v>3022</v>
      </c>
      <c r="D397" s="5" t="s">
        <v>50</v>
      </c>
      <c r="E397" s="5" t="s">
        <v>615</v>
      </c>
      <c r="F397" s="5" t="s">
        <v>145</v>
      </c>
      <c r="G397" s="5" t="s">
        <v>1016</v>
      </c>
      <c r="H397" s="5" t="s">
        <v>1017</v>
      </c>
      <c r="I397" s="5" t="s">
        <v>50</v>
      </c>
      <c r="J397" s="5" t="s">
        <v>50</v>
      </c>
      <c r="K397" s="5" t="s">
        <v>50</v>
      </c>
      <c r="L397" s="31" t="s">
        <v>2463</v>
      </c>
      <c r="M397" s="31" t="s">
        <v>2467</v>
      </c>
    </row>
    <row r="398" spans="1:13" x14ac:dyDescent="0.25">
      <c r="A398" s="27" t="str">
        <f t="shared" si="6"/>
        <v>52286962HUERTA EL BOSQUE</v>
      </c>
      <c r="B398" s="5">
        <v>52286962</v>
      </c>
      <c r="C398" s="5" t="s">
        <v>3023</v>
      </c>
      <c r="D398" s="5">
        <v>3194599230</v>
      </c>
      <c r="E398" s="5" t="s">
        <v>1018</v>
      </c>
      <c r="F398" s="5" t="s">
        <v>72</v>
      </c>
      <c r="G398" s="5" t="s">
        <v>1019</v>
      </c>
      <c r="H398" s="5" t="s">
        <v>1020</v>
      </c>
      <c r="I398" s="5" t="s">
        <v>55</v>
      </c>
      <c r="J398" s="5" t="s">
        <v>181</v>
      </c>
      <c r="K398" s="5" t="s">
        <v>1021</v>
      </c>
      <c r="L398" s="30" t="s">
        <v>2465</v>
      </c>
      <c r="M398" s="30" t="s">
        <v>2470</v>
      </c>
    </row>
    <row r="399" spans="1:13" x14ac:dyDescent="0.25">
      <c r="A399" s="27" t="str">
        <f t="shared" si="6"/>
        <v>52287163LA PAZ</v>
      </c>
      <c r="B399" s="5">
        <v>52287163</v>
      </c>
      <c r="C399" s="5" t="s">
        <v>1022</v>
      </c>
      <c r="D399" s="5">
        <v>3228856047</v>
      </c>
      <c r="E399" s="5" t="s">
        <v>226</v>
      </c>
      <c r="F399" s="5" t="s">
        <v>97</v>
      </c>
      <c r="G399" s="5" t="s">
        <v>1023</v>
      </c>
      <c r="H399" s="5" t="s">
        <v>1024</v>
      </c>
      <c r="I399" s="5" t="s">
        <v>55</v>
      </c>
      <c r="J399" s="5" t="s">
        <v>1455</v>
      </c>
      <c r="K399" s="5" t="s">
        <v>1455</v>
      </c>
      <c r="L399" s="31" t="s">
        <v>2465</v>
      </c>
      <c r="M399" s="31" t="s">
        <v>2466</v>
      </c>
    </row>
    <row r="400" spans="1:13" x14ac:dyDescent="0.25">
      <c r="A400" s="27" t="str">
        <f t="shared" si="6"/>
        <v>52287219PANTANITOS</v>
      </c>
      <c r="B400" s="5">
        <v>52287219</v>
      </c>
      <c r="C400" s="5" t="s">
        <v>3024</v>
      </c>
      <c r="D400" s="5">
        <v>3156288832</v>
      </c>
      <c r="E400" s="5" t="s">
        <v>714</v>
      </c>
      <c r="F400" s="5" t="s">
        <v>78</v>
      </c>
      <c r="G400" s="5" t="s">
        <v>50</v>
      </c>
      <c r="H400" s="5" t="s">
        <v>50</v>
      </c>
      <c r="I400" s="5" t="s">
        <v>55</v>
      </c>
      <c r="J400" s="5" t="s">
        <v>62</v>
      </c>
      <c r="K400" s="5" t="s">
        <v>50</v>
      </c>
      <c r="L400" s="30" t="s">
        <v>2465</v>
      </c>
      <c r="M400" s="30" t="s">
        <v>2466</v>
      </c>
    </row>
    <row r="401" spans="1:13" x14ac:dyDescent="0.25">
      <c r="A401" s="27" t="str">
        <f t="shared" si="6"/>
        <v>52287254ARRAYAN 1</v>
      </c>
      <c r="B401" s="5">
        <v>52287254</v>
      </c>
      <c r="C401" s="5" t="s">
        <v>1025</v>
      </c>
      <c r="D401" s="5">
        <v>3192156543</v>
      </c>
      <c r="E401" s="5" t="s">
        <v>1026</v>
      </c>
      <c r="F401" s="5" t="s">
        <v>52</v>
      </c>
      <c r="G401" s="34" t="s">
        <v>3025</v>
      </c>
      <c r="H401" s="34" t="s">
        <v>3026</v>
      </c>
      <c r="I401" s="5" t="s">
        <v>55</v>
      </c>
      <c r="J401" s="5" t="s">
        <v>62</v>
      </c>
      <c r="K401" s="5" t="s">
        <v>62</v>
      </c>
      <c r="L401" s="31" t="s">
        <v>2463</v>
      </c>
      <c r="M401" s="31" t="s">
        <v>2119</v>
      </c>
    </row>
    <row r="402" spans="1:13" x14ac:dyDescent="0.25">
      <c r="A402" s="27" t="str">
        <f t="shared" si="6"/>
        <v>52287294AGUA DULCE</v>
      </c>
      <c r="B402" s="5">
        <v>52287294</v>
      </c>
      <c r="C402" s="5" t="s">
        <v>1027</v>
      </c>
      <c r="D402" s="5">
        <v>3229199406</v>
      </c>
      <c r="E402" s="5" t="s">
        <v>150</v>
      </c>
      <c r="F402" s="5" t="s">
        <v>72</v>
      </c>
      <c r="G402" s="5" t="s">
        <v>1028</v>
      </c>
      <c r="H402" s="5" t="s">
        <v>1029</v>
      </c>
      <c r="I402" s="5" t="s">
        <v>61</v>
      </c>
      <c r="J402" s="5" t="s">
        <v>2425</v>
      </c>
      <c r="K402" s="5" t="s">
        <v>2425</v>
      </c>
      <c r="L402" s="30" t="s">
        <v>2465</v>
      </c>
      <c r="M402" s="30" t="s">
        <v>2466</v>
      </c>
    </row>
    <row r="403" spans="1:13" x14ac:dyDescent="0.25">
      <c r="A403" s="27" t="str">
        <f t="shared" si="6"/>
        <v>52287318EL OCASO</v>
      </c>
      <c r="B403" s="5">
        <v>52287318</v>
      </c>
      <c r="C403" s="5" t="s">
        <v>2458</v>
      </c>
      <c r="D403" s="5">
        <v>3124755335</v>
      </c>
      <c r="E403" s="5" t="s">
        <v>2459</v>
      </c>
      <c r="F403" s="5" t="s">
        <v>67</v>
      </c>
      <c r="G403" s="5" t="s">
        <v>2460</v>
      </c>
      <c r="H403" s="5" t="s">
        <v>2461</v>
      </c>
      <c r="I403" s="5" t="s">
        <v>55</v>
      </c>
      <c r="J403" s="5" t="s">
        <v>2462</v>
      </c>
      <c r="K403" s="5" t="s">
        <v>2462</v>
      </c>
      <c r="L403" s="31" t="s">
        <v>2465</v>
      </c>
      <c r="M403" s="31" t="s">
        <v>2498</v>
      </c>
    </row>
    <row r="404" spans="1:13" x14ac:dyDescent="0.25">
      <c r="A404" s="27" t="str">
        <f t="shared" si="6"/>
        <v>52287344EL ARBOLOCO</v>
      </c>
      <c r="B404" s="5">
        <v>52287344</v>
      </c>
      <c r="C404" s="5" t="s">
        <v>1030</v>
      </c>
      <c r="D404" s="5">
        <v>3204303226</v>
      </c>
      <c r="E404" s="5" t="s">
        <v>580</v>
      </c>
      <c r="F404" s="5" t="s">
        <v>87</v>
      </c>
      <c r="G404" s="5" t="s">
        <v>1031</v>
      </c>
      <c r="H404" s="5" t="s">
        <v>1032</v>
      </c>
      <c r="I404" s="5" t="s">
        <v>55</v>
      </c>
      <c r="J404" s="5" t="s">
        <v>153</v>
      </c>
      <c r="K404" s="5" t="s">
        <v>153</v>
      </c>
      <c r="L404" s="30" t="s">
        <v>2465</v>
      </c>
      <c r="M404" s="30" t="s">
        <v>2497</v>
      </c>
    </row>
    <row r="405" spans="1:13" x14ac:dyDescent="0.25">
      <c r="A405" s="27" t="str">
        <f t="shared" si="6"/>
        <v>52287345EL PORVENIR</v>
      </c>
      <c r="B405" s="5">
        <v>52287345</v>
      </c>
      <c r="C405" s="5" t="s">
        <v>3027</v>
      </c>
      <c r="D405" s="5">
        <v>3508893771</v>
      </c>
      <c r="E405" s="5" t="s">
        <v>376</v>
      </c>
      <c r="F405" s="5" t="s">
        <v>52</v>
      </c>
      <c r="G405" s="5" t="s">
        <v>1033</v>
      </c>
      <c r="H405" s="5" t="s">
        <v>1034</v>
      </c>
      <c r="I405" s="5" t="s">
        <v>55</v>
      </c>
      <c r="J405" s="5" t="s">
        <v>50</v>
      </c>
      <c r="K405" s="5" t="s">
        <v>50</v>
      </c>
      <c r="L405" s="31"/>
      <c r="M405" s="31"/>
    </row>
    <row r="406" spans="1:13" x14ac:dyDescent="0.25">
      <c r="A406" s="27" t="str">
        <f t="shared" si="6"/>
        <v>52287375EL MIRADOR</v>
      </c>
      <c r="B406" s="5">
        <v>52287375</v>
      </c>
      <c r="C406" s="5" t="s">
        <v>2240</v>
      </c>
      <c r="D406" s="5">
        <v>3133616553</v>
      </c>
      <c r="E406" s="5" t="s">
        <v>136</v>
      </c>
      <c r="F406" s="5" t="s">
        <v>145</v>
      </c>
      <c r="G406" s="5" t="s">
        <v>2241</v>
      </c>
      <c r="H406" s="5" t="s">
        <v>2242</v>
      </c>
      <c r="I406" s="5" t="s">
        <v>61</v>
      </c>
      <c r="J406" s="5" t="s">
        <v>2193</v>
      </c>
      <c r="K406" s="5" t="s">
        <v>1136</v>
      </c>
      <c r="L406" s="30" t="s">
        <v>2465</v>
      </c>
      <c r="M406" s="30" t="s">
        <v>2506</v>
      </c>
    </row>
    <row r="407" spans="1:13" x14ac:dyDescent="0.25">
      <c r="A407" s="27" t="str">
        <f t="shared" si="6"/>
        <v>52287395EL PORVENIR</v>
      </c>
      <c r="B407" s="5">
        <v>52287395</v>
      </c>
      <c r="C407" s="5" t="s">
        <v>1035</v>
      </c>
      <c r="D407" s="5">
        <v>3042494255</v>
      </c>
      <c r="E407" s="5" t="s">
        <v>376</v>
      </c>
      <c r="F407" s="5" t="s">
        <v>87</v>
      </c>
      <c r="G407" s="5" t="s">
        <v>1036</v>
      </c>
      <c r="H407" s="5" t="s">
        <v>1037</v>
      </c>
      <c r="I407" s="5" t="s">
        <v>55</v>
      </c>
      <c r="J407" s="5" t="s">
        <v>359</v>
      </c>
      <c r="K407" s="5" t="s">
        <v>359</v>
      </c>
      <c r="L407" s="31" t="s">
        <v>2463</v>
      </c>
      <c r="M407" s="31" t="s">
        <v>2119</v>
      </c>
    </row>
    <row r="408" spans="1:13" x14ac:dyDescent="0.25">
      <c r="A408" s="27" t="str">
        <f t="shared" si="6"/>
        <v>52287395EL HIGUERON</v>
      </c>
      <c r="B408" s="5">
        <v>52287395</v>
      </c>
      <c r="C408" s="5" t="s">
        <v>1035</v>
      </c>
      <c r="D408" s="5">
        <v>3042494255</v>
      </c>
      <c r="E408" s="5" t="s">
        <v>222</v>
      </c>
      <c r="F408" s="5" t="s">
        <v>87</v>
      </c>
      <c r="G408" s="5" t="s">
        <v>1038</v>
      </c>
      <c r="H408" s="5" t="s">
        <v>1039</v>
      </c>
      <c r="I408" s="5" t="s">
        <v>55</v>
      </c>
      <c r="J408" s="5" t="s">
        <v>181</v>
      </c>
      <c r="K408" s="5" t="s">
        <v>181</v>
      </c>
      <c r="L408" s="30" t="s">
        <v>2463</v>
      </c>
      <c r="M408" s="30" t="s">
        <v>2119</v>
      </c>
    </row>
    <row r="409" spans="1:13" x14ac:dyDescent="0.25">
      <c r="A409" s="27" t="str">
        <f t="shared" si="6"/>
        <v>52287395CONSUELO 1</v>
      </c>
      <c r="B409" s="5">
        <v>52287395</v>
      </c>
      <c r="C409" s="5" t="s">
        <v>1035</v>
      </c>
      <c r="D409" s="5">
        <v>3042494255</v>
      </c>
      <c r="E409" s="5" t="s">
        <v>1040</v>
      </c>
      <c r="F409" s="5" t="s">
        <v>234</v>
      </c>
      <c r="G409" s="5" t="s">
        <v>1041</v>
      </c>
      <c r="H409" s="5" t="s">
        <v>1042</v>
      </c>
      <c r="I409" s="5" t="s">
        <v>55</v>
      </c>
      <c r="J409" s="5" t="s">
        <v>322</v>
      </c>
      <c r="K409" s="5" t="s">
        <v>50</v>
      </c>
      <c r="L409" s="31" t="s">
        <v>2463</v>
      </c>
      <c r="M409" s="31" t="s">
        <v>2482</v>
      </c>
    </row>
    <row r="410" spans="1:13" x14ac:dyDescent="0.25">
      <c r="A410" s="27" t="str">
        <f t="shared" si="6"/>
        <v>52287440BUENOS AIRES</v>
      </c>
      <c r="B410" s="5">
        <v>52287440</v>
      </c>
      <c r="C410" s="5" t="s">
        <v>1043</v>
      </c>
      <c r="D410" s="5" t="s">
        <v>50</v>
      </c>
      <c r="E410" s="5" t="s">
        <v>174</v>
      </c>
      <c r="F410" s="5" t="s">
        <v>244</v>
      </c>
      <c r="G410" s="5" t="s">
        <v>1044</v>
      </c>
      <c r="H410" s="5" t="s">
        <v>1045</v>
      </c>
      <c r="I410" s="5" t="s">
        <v>55</v>
      </c>
      <c r="J410" s="5" t="s">
        <v>100</v>
      </c>
      <c r="K410" s="5" t="s">
        <v>100</v>
      </c>
      <c r="L410" s="30" t="s">
        <v>2465</v>
      </c>
      <c r="M410" s="30" t="s">
        <v>2466</v>
      </c>
    </row>
    <row r="411" spans="1:13" x14ac:dyDescent="0.25">
      <c r="A411" s="27" t="str">
        <f t="shared" si="6"/>
        <v>52287534BUENA VISTA</v>
      </c>
      <c r="B411" s="5">
        <v>52287534</v>
      </c>
      <c r="C411" s="5" t="s">
        <v>2357</v>
      </c>
      <c r="D411" s="5">
        <v>3196866031</v>
      </c>
      <c r="E411" s="5" t="s">
        <v>113</v>
      </c>
      <c r="F411" s="5" t="s">
        <v>52</v>
      </c>
      <c r="G411" s="5" t="s">
        <v>2358</v>
      </c>
      <c r="H411" s="5" t="s">
        <v>2359</v>
      </c>
      <c r="I411" s="5" t="s">
        <v>61</v>
      </c>
      <c r="J411" s="5" t="s">
        <v>476</v>
      </c>
      <c r="K411" s="5" t="s">
        <v>476</v>
      </c>
      <c r="L411" s="31"/>
      <c r="M411" s="31"/>
    </row>
    <row r="412" spans="1:13" x14ac:dyDescent="0.25">
      <c r="A412" s="27" t="str">
        <f t="shared" si="6"/>
        <v>52287544BUENAVISTA</v>
      </c>
      <c r="B412" s="5">
        <v>52287544</v>
      </c>
      <c r="C412" s="5" t="s">
        <v>3028</v>
      </c>
      <c r="D412" s="5">
        <v>3164112356</v>
      </c>
      <c r="E412" s="5" t="s">
        <v>205</v>
      </c>
      <c r="F412" s="5" t="s">
        <v>234</v>
      </c>
      <c r="G412" s="5" t="s">
        <v>1046</v>
      </c>
      <c r="H412" s="5" t="s">
        <v>1047</v>
      </c>
      <c r="I412" s="5" t="s">
        <v>61</v>
      </c>
      <c r="J412" s="5" t="s">
        <v>153</v>
      </c>
      <c r="K412" s="5" t="s">
        <v>153</v>
      </c>
      <c r="L412" s="30" t="s">
        <v>2465</v>
      </c>
      <c r="M412" s="30" t="s">
        <v>2470</v>
      </c>
    </row>
    <row r="413" spans="1:13" x14ac:dyDescent="0.25">
      <c r="A413" s="27" t="str">
        <f t="shared" si="6"/>
        <v>52287544LA FLORIDA</v>
      </c>
      <c r="B413" s="5">
        <v>52287544</v>
      </c>
      <c r="C413" s="5" t="s">
        <v>3028</v>
      </c>
      <c r="D413" s="5">
        <v>3164112356</v>
      </c>
      <c r="E413" s="5" t="s">
        <v>1048</v>
      </c>
      <c r="F413" s="5" t="s">
        <v>87</v>
      </c>
      <c r="G413" s="5" t="s">
        <v>1049</v>
      </c>
      <c r="H413" s="5" t="s">
        <v>1050</v>
      </c>
      <c r="I413" s="5" t="s">
        <v>61</v>
      </c>
      <c r="J413" s="5" t="s">
        <v>1051</v>
      </c>
      <c r="K413" s="5" t="s">
        <v>1051</v>
      </c>
      <c r="L413" s="31"/>
      <c r="M413" s="31"/>
    </row>
    <row r="414" spans="1:13" x14ac:dyDescent="0.25">
      <c r="A414" s="27" t="str">
        <f t="shared" si="6"/>
        <v>52287557MATA REDONDA</v>
      </c>
      <c r="B414" s="5">
        <v>52287557</v>
      </c>
      <c r="C414" s="5" t="s">
        <v>3029</v>
      </c>
      <c r="D414" s="5">
        <v>3177773587</v>
      </c>
      <c r="E414" s="5" t="s">
        <v>3030</v>
      </c>
      <c r="F414" s="5" t="s">
        <v>145</v>
      </c>
      <c r="G414" s="34" t="s">
        <v>3031</v>
      </c>
      <c r="H414" s="34" t="s">
        <v>3032</v>
      </c>
      <c r="I414" s="5" t="s">
        <v>55</v>
      </c>
      <c r="J414" s="5" t="s">
        <v>1584</v>
      </c>
      <c r="K414" s="5" t="s">
        <v>1116</v>
      </c>
      <c r="L414" s="30"/>
      <c r="M414" s="30"/>
    </row>
    <row r="415" spans="1:13" x14ac:dyDescent="0.25">
      <c r="A415" s="27" t="str">
        <f t="shared" si="6"/>
        <v>52287587LA TRIBUNA</v>
      </c>
      <c r="B415" s="5">
        <v>52287587</v>
      </c>
      <c r="C415" s="5" t="s">
        <v>2360</v>
      </c>
      <c r="D415" s="5">
        <v>3118730888</v>
      </c>
      <c r="E415" s="5" t="s">
        <v>2258</v>
      </c>
      <c r="F415" s="5" t="s">
        <v>64</v>
      </c>
      <c r="G415" s="5" t="s">
        <v>2349</v>
      </c>
      <c r="H415" s="5" t="s">
        <v>2350</v>
      </c>
      <c r="I415" s="5" t="s">
        <v>55</v>
      </c>
      <c r="J415" s="5" t="s">
        <v>1116</v>
      </c>
      <c r="K415" s="5" t="s">
        <v>1116</v>
      </c>
      <c r="L415" s="31" t="s">
        <v>2465</v>
      </c>
      <c r="M415" s="31" t="s">
        <v>2470</v>
      </c>
    </row>
    <row r="416" spans="1:13" x14ac:dyDescent="0.25">
      <c r="A416" s="27" t="str">
        <f t="shared" si="6"/>
        <v>52288003GETSIMANIA 2</v>
      </c>
      <c r="B416" s="5">
        <v>52288003</v>
      </c>
      <c r="C416" s="5" t="s">
        <v>3033</v>
      </c>
      <c r="D416" s="5">
        <v>3153997748</v>
      </c>
      <c r="E416" s="5" t="s">
        <v>1052</v>
      </c>
      <c r="F416" s="5" t="s">
        <v>97</v>
      </c>
      <c r="G416" s="5" t="s">
        <v>717</v>
      </c>
      <c r="H416" s="5" t="s">
        <v>718</v>
      </c>
      <c r="I416" s="5" t="s">
        <v>55</v>
      </c>
      <c r="J416" s="5" t="s">
        <v>50</v>
      </c>
      <c r="K416" s="5" t="s">
        <v>50</v>
      </c>
      <c r="L416" s="30" t="s">
        <v>2465</v>
      </c>
      <c r="M416" s="30" t="s">
        <v>2470</v>
      </c>
    </row>
    <row r="417" spans="1:13" x14ac:dyDescent="0.25">
      <c r="A417" s="27" t="str">
        <f t="shared" si="6"/>
        <v>52288032RANCHERIAS</v>
      </c>
      <c r="B417" s="5">
        <v>52288032</v>
      </c>
      <c r="C417" s="5" t="s">
        <v>1053</v>
      </c>
      <c r="D417" s="5">
        <v>3103591921</v>
      </c>
      <c r="E417" s="5" t="s">
        <v>1054</v>
      </c>
      <c r="F417" s="5" t="s">
        <v>396</v>
      </c>
      <c r="G417" s="5" t="s">
        <v>1055</v>
      </c>
      <c r="H417" s="5" t="s">
        <v>1056</v>
      </c>
      <c r="I417" s="5" t="s">
        <v>55</v>
      </c>
      <c r="J417" s="5" t="s">
        <v>229</v>
      </c>
      <c r="K417" s="5" t="s">
        <v>229</v>
      </c>
      <c r="L417" s="31"/>
      <c r="M417" s="31"/>
    </row>
    <row r="418" spans="1:13" x14ac:dyDescent="0.25">
      <c r="A418" s="27" t="str">
        <f t="shared" si="6"/>
        <v>52288183BLANCA MARI</v>
      </c>
      <c r="B418" s="5">
        <v>52288183</v>
      </c>
      <c r="C418" s="5" t="s">
        <v>1057</v>
      </c>
      <c r="D418" s="5">
        <v>3228442417</v>
      </c>
      <c r="E418" s="5" t="s">
        <v>1058</v>
      </c>
      <c r="F418" s="5" t="s">
        <v>244</v>
      </c>
      <c r="G418" s="5" t="s">
        <v>1059</v>
      </c>
      <c r="H418" s="5" t="s">
        <v>1060</v>
      </c>
      <c r="I418" s="5" t="s">
        <v>61</v>
      </c>
      <c r="J418" s="5" t="s">
        <v>50</v>
      </c>
      <c r="K418" s="5" t="s">
        <v>50</v>
      </c>
      <c r="L418" s="30" t="s">
        <v>2463</v>
      </c>
      <c r="M418" s="30" t="s">
        <v>2464</v>
      </c>
    </row>
    <row r="419" spans="1:13" x14ac:dyDescent="0.25">
      <c r="A419" s="27" t="str">
        <f t="shared" si="6"/>
        <v>52288464LA ESPERANZA</v>
      </c>
      <c r="B419" s="5">
        <v>52288464</v>
      </c>
      <c r="C419" s="5" t="s">
        <v>2243</v>
      </c>
      <c r="D419" s="5">
        <v>3112899622</v>
      </c>
      <c r="E419" s="5" t="s">
        <v>216</v>
      </c>
      <c r="F419" s="5" t="s">
        <v>64</v>
      </c>
      <c r="G419" s="5" t="s">
        <v>2244</v>
      </c>
      <c r="H419" s="5" t="s">
        <v>2245</v>
      </c>
      <c r="I419" s="5" t="s">
        <v>55</v>
      </c>
      <c r="J419" s="5" t="s">
        <v>261</v>
      </c>
      <c r="K419" s="5" t="s">
        <v>261</v>
      </c>
      <c r="L419" s="31"/>
      <c r="M419" s="31"/>
    </row>
    <row r="420" spans="1:13" x14ac:dyDescent="0.25">
      <c r="A420" s="27" t="str">
        <f t="shared" si="6"/>
        <v>52288489SAN ISIDRO</v>
      </c>
      <c r="B420" s="5">
        <v>52288489</v>
      </c>
      <c r="C420" s="5" t="s">
        <v>1061</v>
      </c>
      <c r="D420" s="5">
        <v>3153708672</v>
      </c>
      <c r="E420" s="5" t="s">
        <v>96</v>
      </c>
      <c r="F420" s="5" t="s">
        <v>97</v>
      </c>
      <c r="G420" s="5" t="s">
        <v>1062</v>
      </c>
      <c r="H420" s="5" t="s">
        <v>1063</v>
      </c>
      <c r="I420" s="5" t="s">
        <v>55</v>
      </c>
      <c r="J420" s="5" t="s">
        <v>640</v>
      </c>
      <c r="K420" s="5" t="s">
        <v>640</v>
      </c>
      <c r="L420" s="30" t="s">
        <v>2463</v>
      </c>
      <c r="M420" s="30" t="s">
        <v>2472</v>
      </c>
    </row>
    <row r="421" spans="1:13" x14ac:dyDescent="0.25">
      <c r="A421" s="27" t="str">
        <f t="shared" si="6"/>
        <v>52288489EL RECUERDO</v>
      </c>
      <c r="B421" s="5">
        <v>52288489</v>
      </c>
      <c r="C421" s="5" t="s">
        <v>1061</v>
      </c>
      <c r="D421" s="5">
        <v>3153708672</v>
      </c>
      <c r="E421" s="5" t="s">
        <v>91</v>
      </c>
      <c r="F421" s="5" t="s">
        <v>97</v>
      </c>
      <c r="G421" s="5" t="s">
        <v>1064</v>
      </c>
      <c r="H421" s="5" t="s">
        <v>1065</v>
      </c>
      <c r="I421" s="5" t="s">
        <v>55</v>
      </c>
      <c r="J421" s="5" t="s">
        <v>359</v>
      </c>
      <c r="K421" s="5" t="s">
        <v>359</v>
      </c>
      <c r="L421" s="31" t="s">
        <v>2463</v>
      </c>
      <c r="M421" s="31" t="s">
        <v>2472</v>
      </c>
    </row>
    <row r="422" spans="1:13" x14ac:dyDescent="0.25">
      <c r="A422" s="27" t="str">
        <f t="shared" si="6"/>
        <v>52288526LA SEIBA</v>
      </c>
      <c r="B422" s="5">
        <v>52288526</v>
      </c>
      <c r="C422" s="5" t="s">
        <v>3034</v>
      </c>
      <c r="D422" s="5">
        <v>3222552004</v>
      </c>
      <c r="E422" s="5" t="s">
        <v>661</v>
      </c>
      <c r="F422" s="5" t="s">
        <v>72</v>
      </c>
      <c r="G422" s="5" t="s">
        <v>1066</v>
      </c>
      <c r="H422" s="5" t="s">
        <v>1067</v>
      </c>
      <c r="I422" s="5" t="s">
        <v>55</v>
      </c>
      <c r="J422" s="5" t="s">
        <v>50</v>
      </c>
      <c r="K422" s="5" t="s">
        <v>50</v>
      </c>
      <c r="L422" s="30"/>
      <c r="M422" s="30"/>
    </row>
    <row r="423" spans="1:13" x14ac:dyDescent="0.25">
      <c r="A423" s="27" t="str">
        <f t="shared" si="6"/>
        <v>52288526CEREZO 1</v>
      </c>
      <c r="B423" s="5">
        <v>52288526</v>
      </c>
      <c r="C423" s="5" t="s">
        <v>3034</v>
      </c>
      <c r="D423" s="5">
        <v>3222552004</v>
      </c>
      <c r="E423" s="5" t="s">
        <v>1068</v>
      </c>
      <c r="F423" s="5" t="s">
        <v>72</v>
      </c>
      <c r="G423" s="5" t="s">
        <v>1069</v>
      </c>
      <c r="H423" s="5" t="s">
        <v>1070</v>
      </c>
      <c r="I423" s="5" t="s">
        <v>55</v>
      </c>
      <c r="J423" s="5" t="s">
        <v>50</v>
      </c>
      <c r="K423" s="5" t="s">
        <v>50</v>
      </c>
      <c r="L423" s="30" t="s">
        <v>2463</v>
      </c>
      <c r="M423" s="30" t="s">
        <v>2475</v>
      </c>
    </row>
    <row r="424" spans="1:13" x14ac:dyDescent="0.25">
      <c r="A424" s="27" t="str">
        <f t="shared" si="6"/>
        <v>52288590QUEBRADITAS</v>
      </c>
      <c r="B424" s="5">
        <v>52288590</v>
      </c>
      <c r="C424" s="5" t="s">
        <v>3035</v>
      </c>
      <c r="D424" s="5">
        <v>3125474844</v>
      </c>
      <c r="E424" s="5" t="s">
        <v>1071</v>
      </c>
      <c r="F424" s="5" t="s">
        <v>72</v>
      </c>
      <c r="G424" s="5" t="s">
        <v>1072</v>
      </c>
      <c r="H424" s="5" t="s">
        <v>965</v>
      </c>
      <c r="I424" s="5" t="s">
        <v>55</v>
      </c>
      <c r="J424" s="5" t="s">
        <v>50</v>
      </c>
      <c r="K424" s="5" t="s">
        <v>50</v>
      </c>
      <c r="L424" s="31" t="s">
        <v>2463</v>
      </c>
      <c r="M424" s="31" t="s">
        <v>2472</v>
      </c>
    </row>
    <row r="425" spans="1:13" x14ac:dyDescent="0.25">
      <c r="A425" s="27" t="str">
        <f t="shared" si="6"/>
        <v>52288726EL RECREO II</v>
      </c>
      <c r="B425" s="5">
        <v>52288726</v>
      </c>
      <c r="C425" s="5" t="s">
        <v>1073</v>
      </c>
      <c r="D425" s="5" t="s">
        <v>50</v>
      </c>
      <c r="E425" s="5" t="s">
        <v>1074</v>
      </c>
      <c r="F425" s="5" t="s">
        <v>234</v>
      </c>
      <c r="G425" s="5" t="s">
        <v>1075</v>
      </c>
      <c r="H425" s="5" t="s">
        <v>1076</v>
      </c>
      <c r="I425" s="5" t="s">
        <v>55</v>
      </c>
      <c r="J425" s="5" t="s">
        <v>312</v>
      </c>
      <c r="K425" s="5" t="s">
        <v>50</v>
      </c>
      <c r="L425" s="30" t="s">
        <v>2463</v>
      </c>
      <c r="M425" s="30" t="s">
        <v>2119</v>
      </c>
    </row>
    <row r="426" spans="1:13" x14ac:dyDescent="0.25">
      <c r="A426" s="27" t="str">
        <f t="shared" si="6"/>
        <v>52288951PANTANITO</v>
      </c>
      <c r="B426" s="5">
        <v>52288951</v>
      </c>
      <c r="C426" s="5" t="s">
        <v>1077</v>
      </c>
      <c r="D426" s="5">
        <v>3014192837</v>
      </c>
      <c r="E426" s="5" t="s">
        <v>1078</v>
      </c>
      <c r="F426" s="5" t="s">
        <v>78</v>
      </c>
      <c r="G426" s="5" t="s">
        <v>1079</v>
      </c>
      <c r="H426" s="5" t="s">
        <v>1080</v>
      </c>
      <c r="I426" s="5" t="s">
        <v>55</v>
      </c>
      <c r="J426" s="5" t="s">
        <v>50</v>
      </c>
      <c r="K426" s="5" t="s">
        <v>50</v>
      </c>
      <c r="L426" s="31"/>
      <c r="M426" s="31"/>
    </row>
    <row r="427" spans="1:13" x14ac:dyDescent="0.25">
      <c r="A427" s="27" t="str">
        <f t="shared" si="6"/>
        <v>52288970LOS CHILCOS</v>
      </c>
      <c r="B427" s="5">
        <v>52288970</v>
      </c>
      <c r="C427" s="5" t="s">
        <v>1081</v>
      </c>
      <c r="D427" s="5">
        <v>3173991987</v>
      </c>
      <c r="E427" s="5" t="s">
        <v>1082</v>
      </c>
      <c r="F427" s="5" t="s">
        <v>178</v>
      </c>
      <c r="G427" s="34" t="s">
        <v>3036</v>
      </c>
      <c r="H427" s="34" t="s">
        <v>3037</v>
      </c>
      <c r="I427" s="5" t="s">
        <v>55</v>
      </c>
      <c r="J427" s="5" t="s">
        <v>316</v>
      </c>
      <c r="K427" s="5" t="s">
        <v>316</v>
      </c>
      <c r="L427" s="30" t="s">
        <v>2465</v>
      </c>
      <c r="M427" s="30" t="s">
        <v>2470</v>
      </c>
    </row>
    <row r="428" spans="1:13" x14ac:dyDescent="0.25">
      <c r="A428" s="27" t="str">
        <f t="shared" si="6"/>
        <v>52289002LA COMETA</v>
      </c>
      <c r="B428" s="5">
        <v>52289002</v>
      </c>
      <c r="C428" s="5" t="s">
        <v>3038</v>
      </c>
      <c r="D428" s="5">
        <v>3133020015</v>
      </c>
      <c r="E428" s="5" t="s">
        <v>297</v>
      </c>
      <c r="F428" s="5" t="s">
        <v>72</v>
      </c>
      <c r="G428" s="5" t="s">
        <v>830</v>
      </c>
      <c r="H428" s="5" t="s">
        <v>831</v>
      </c>
      <c r="I428" s="5" t="s">
        <v>55</v>
      </c>
      <c r="J428" s="5" t="s">
        <v>181</v>
      </c>
      <c r="K428" s="5" t="s">
        <v>181</v>
      </c>
      <c r="L428" s="31" t="s">
        <v>2465</v>
      </c>
      <c r="M428" s="31" t="s">
        <v>2470</v>
      </c>
    </row>
    <row r="429" spans="1:13" x14ac:dyDescent="0.25">
      <c r="A429" s="27" t="str">
        <f t="shared" si="6"/>
        <v>52289250MATA REDONDA</v>
      </c>
      <c r="B429" s="5">
        <v>52289250</v>
      </c>
      <c r="C429" s="5" t="s">
        <v>3039</v>
      </c>
      <c r="D429" s="5">
        <v>3135440785</v>
      </c>
      <c r="E429" s="5" t="s">
        <v>3030</v>
      </c>
      <c r="F429" s="5" t="s">
        <v>145</v>
      </c>
      <c r="G429" s="34" t="s">
        <v>3040</v>
      </c>
      <c r="H429" s="34" t="s">
        <v>3041</v>
      </c>
      <c r="I429" s="5" t="s">
        <v>55</v>
      </c>
      <c r="J429" s="5" t="s">
        <v>3042</v>
      </c>
      <c r="K429" s="5" t="s">
        <v>2294</v>
      </c>
      <c r="L429" s="30" t="s">
        <v>2463</v>
      </c>
      <c r="M429" s="30" t="s">
        <v>2475</v>
      </c>
    </row>
    <row r="430" spans="1:13" x14ac:dyDescent="0.25">
      <c r="A430" s="27" t="str">
        <f t="shared" si="6"/>
        <v>52289262EL CIPRES</v>
      </c>
      <c r="B430" s="5">
        <v>52289262</v>
      </c>
      <c r="C430" s="5" t="s">
        <v>1083</v>
      </c>
      <c r="D430" s="5">
        <v>3112772112</v>
      </c>
      <c r="E430" s="5" t="s">
        <v>446</v>
      </c>
      <c r="F430" s="5" t="s">
        <v>52</v>
      </c>
      <c r="G430" s="5" t="s">
        <v>1084</v>
      </c>
      <c r="H430" s="5" t="s">
        <v>448</v>
      </c>
      <c r="I430" s="5" t="s">
        <v>55</v>
      </c>
      <c r="J430" s="5" t="s">
        <v>266</v>
      </c>
      <c r="K430" s="5" t="s">
        <v>50</v>
      </c>
      <c r="L430" s="31" t="s">
        <v>2465</v>
      </c>
      <c r="M430" s="31" t="s">
        <v>2470</v>
      </c>
    </row>
    <row r="431" spans="1:13" x14ac:dyDescent="0.25">
      <c r="A431" s="27" t="str">
        <f t="shared" si="6"/>
        <v>52289778SANTA ISABEL</v>
      </c>
      <c r="B431" s="5">
        <v>52289778</v>
      </c>
      <c r="C431" s="5" t="s">
        <v>3043</v>
      </c>
      <c r="D431" s="5">
        <v>3144321656</v>
      </c>
      <c r="E431" s="5" t="s">
        <v>1445</v>
      </c>
      <c r="F431" s="5" t="s">
        <v>234</v>
      </c>
      <c r="G431" s="34" t="s">
        <v>2875</v>
      </c>
      <c r="H431" s="34" t="s">
        <v>3044</v>
      </c>
      <c r="I431" s="5" t="s">
        <v>55</v>
      </c>
      <c r="J431" s="5" t="s">
        <v>50</v>
      </c>
      <c r="K431" s="5" t="s">
        <v>50</v>
      </c>
      <c r="L431" s="30" t="s">
        <v>2465</v>
      </c>
      <c r="M431" s="30" t="s">
        <v>2476</v>
      </c>
    </row>
    <row r="432" spans="1:13" x14ac:dyDescent="0.25">
      <c r="A432" s="27" t="str">
        <f t="shared" si="6"/>
        <v>52290190SAN ANTONIO</v>
      </c>
      <c r="B432" s="5">
        <v>52290190</v>
      </c>
      <c r="C432" s="5" t="s">
        <v>1085</v>
      </c>
      <c r="D432" s="5" t="s">
        <v>50</v>
      </c>
      <c r="E432" s="5" t="s">
        <v>161</v>
      </c>
      <c r="F432" s="5" t="s">
        <v>78</v>
      </c>
      <c r="G432" s="5" t="s">
        <v>1086</v>
      </c>
      <c r="H432" s="5" t="s">
        <v>1087</v>
      </c>
      <c r="I432" s="5" t="s">
        <v>55</v>
      </c>
      <c r="J432" s="5" t="s">
        <v>50</v>
      </c>
      <c r="K432" s="5" t="s">
        <v>50</v>
      </c>
      <c r="L432" s="31"/>
      <c r="M432" s="31"/>
    </row>
    <row r="433" spans="1:13" x14ac:dyDescent="0.25">
      <c r="A433" s="27" t="str">
        <f t="shared" si="6"/>
        <v>52290250EL SALERO 2</v>
      </c>
      <c r="B433" s="5">
        <v>52290250</v>
      </c>
      <c r="C433" s="5" t="s">
        <v>3045</v>
      </c>
      <c r="D433" s="5">
        <v>3127838535</v>
      </c>
      <c r="E433" s="5" t="s">
        <v>1464</v>
      </c>
      <c r="F433" s="5" t="s">
        <v>92</v>
      </c>
      <c r="G433" s="5" t="s">
        <v>2246</v>
      </c>
      <c r="H433" s="5" t="s">
        <v>2247</v>
      </c>
      <c r="I433" s="5" t="s">
        <v>55</v>
      </c>
      <c r="J433" s="5" t="s">
        <v>2248</v>
      </c>
      <c r="K433" s="5" t="s">
        <v>2193</v>
      </c>
      <c r="L433" s="30"/>
      <c r="M433" s="30"/>
    </row>
    <row r="434" spans="1:13" x14ac:dyDescent="0.25">
      <c r="A434" s="27" t="str">
        <f t="shared" si="6"/>
        <v>52290375PORVENIR</v>
      </c>
      <c r="B434" s="5">
        <v>52290375</v>
      </c>
      <c r="C434" s="5" t="s">
        <v>2249</v>
      </c>
      <c r="D434" s="5">
        <v>3208215073</v>
      </c>
      <c r="E434" s="5" t="s">
        <v>454</v>
      </c>
      <c r="F434" s="5" t="s">
        <v>78</v>
      </c>
      <c r="G434" s="34" t="s">
        <v>3046</v>
      </c>
      <c r="H434" s="34" t="s">
        <v>3047</v>
      </c>
      <c r="I434" s="5" t="s">
        <v>61</v>
      </c>
      <c r="J434" s="5" t="s">
        <v>213</v>
      </c>
      <c r="K434" s="5" t="s">
        <v>213</v>
      </c>
      <c r="L434" s="31" t="s">
        <v>2465</v>
      </c>
      <c r="M434" s="31" t="s">
        <v>342</v>
      </c>
    </row>
    <row r="435" spans="1:13" x14ac:dyDescent="0.25">
      <c r="A435" s="27" t="str">
        <f t="shared" si="6"/>
        <v>52290426EL PORVENIR</v>
      </c>
      <c r="B435" s="5">
        <v>52290426</v>
      </c>
      <c r="C435" s="5" t="s">
        <v>1088</v>
      </c>
      <c r="D435" s="5">
        <v>3138954236</v>
      </c>
      <c r="E435" s="5" t="s">
        <v>376</v>
      </c>
      <c r="F435" s="5" t="s">
        <v>97</v>
      </c>
      <c r="G435" s="5" t="s">
        <v>1089</v>
      </c>
      <c r="H435" s="5" t="s">
        <v>1090</v>
      </c>
      <c r="I435" s="5" t="s">
        <v>55</v>
      </c>
      <c r="J435" s="5" t="s">
        <v>291</v>
      </c>
      <c r="K435" s="5" t="s">
        <v>291</v>
      </c>
      <c r="L435" s="30"/>
      <c r="M435" s="30"/>
    </row>
    <row r="436" spans="1:13" x14ac:dyDescent="0.25">
      <c r="A436" s="27" t="str">
        <f t="shared" si="6"/>
        <v>52290790LAS MANITAS</v>
      </c>
      <c r="B436" s="5">
        <v>52290790</v>
      </c>
      <c r="C436" s="5" t="s">
        <v>1091</v>
      </c>
      <c r="D436" s="5">
        <v>3204497383</v>
      </c>
      <c r="E436" s="5" t="s">
        <v>970</v>
      </c>
      <c r="F436" s="5" t="s">
        <v>67</v>
      </c>
      <c r="G436" s="5" t="s">
        <v>1092</v>
      </c>
      <c r="H436" s="5" t="s">
        <v>1093</v>
      </c>
      <c r="I436" s="5" t="s">
        <v>61</v>
      </c>
      <c r="J436" s="5" t="s">
        <v>70</v>
      </c>
      <c r="K436" s="5" t="s">
        <v>70</v>
      </c>
      <c r="L436" s="31"/>
      <c r="M436" s="31"/>
    </row>
    <row r="437" spans="1:13" x14ac:dyDescent="0.25">
      <c r="A437" s="27" t="str">
        <f t="shared" si="6"/>
        <v>52291454ALDO DE LOS CHILCOS</v>
      </c>
      <c r="B437" s="5">
        <v>52291454</v>
      </c>
      <c r="C437" s="5" t="s">
        <v>2426</v>
      </c>
      <c r="D437" s="5">
        <v>3183197496</v>
      </c>
      <c r="E437" s="5" t="s">
        <v>2427</v>
      </c>
      <c r="F437" s="5" t="s">
        <v>178</v>
      </c>
      <c r="G437" s="34" t="s">
        <v>3048</v>
      </c>
      <c r="H437" s="34" t="s">
        <v>3049</v>
      </c>
      <c r="I437" s="5" t="s">
        <v>55</v>
      </c>
      <c r="J437" s="5" t="s">
        <v>2428</v>
      </c>
      <c r="K437" s="5" t="s">
        <v>2428</v>
      </c>
      <c r="L437" s="30" t="s">
        <v>2463</v>
      </c>
      <c r="M437" s="30" t="s">
        <v>2521</v>
      </c>
    </row>
    <row r="438" spans="1:13" x14ac:dyDescent="0.25">
      <c r="A438" s="27" t="str">
        <f t="shared" si="6"/>
        <v>52293142LAS DELICIAS</v>
      </c>
      <c r="B438" s="5">
        <v>52293142</v>
      </c>
      <c r="C438" s="5" t="s">
        <v>3050</v>
      </c>
      <c r="D438" s="5">
        <v>3197824302</v>
      </c>
      <c r="E438" s="5" t="s">
        <v>1094</v>
      </c>
      <c r="F438" s="5" t="s">
        <v>189</v>
      </c>
      <c r="G438" s="34" t="s">
        <v>3051</v>
      </c>
      <c r="H438" s="34" t="s">
        <v>3052</v>
      </c>
      <c r="I438" s="5" t="s">
        <v>61</v>
      </c>
      <c r="J438" s="5" t="s">
        <v>181</v>
      </c>
      <c r="K438" s="5" t="s">
        <v>181</v>
      </c>
      <c r="L438" s="31" t="s">
        <v>2465</v>
      </c>
      <c r="M438" s="31" t="s">
        <v>2466</v>
      </c>
    </row>
    <row r="439" spans="1:13" x14ac:dyDescent="0.25">
      <c r="A439" s="27" t="str">
        <f t="shared" si="6"/>
        <v>52341190VILLA ANDREA</v>
      </c>
      <c r="B439" s="5">
        <v>52341190</v>
      </c>
      <c r="C439" s="5" t="s">
        <v>1095</v>
      </c>
      <c r="D439" s="5">
        <v>3132696151</v>
      </c>
      <c r="E439" s="5" t="s">
        <v>1096</v>
      </c>
      <c r="F439" s="5" t="s">
        <v>52</v>
      </c>
      <c r="G439" s="5" t="s">
        <v>1097</v>
      </c>
      <c r="H439" s="5" t="s">
        <v>491</v>
      </c>
      <c r="I439" s="5" t="s">
        <v>55</v>
      </c>
      <c r="J439" s="5" t="s">
        <v>291</v>
      </c>
      <c r="K439" s="5" t="s">
        <v>291</v>
      </c>
      <c r="L439" s="30"/>
      <c r="M439" s="30"/>
    </row>
    <row r="440" spans="1:13" x14ac:dyDescent="0.25">
      <c r="A440" s="27" t="str">
        <f t="shared" si="6"/>
        <v>52360971LA ESPERANZA</v>
      </c>
      <c r="B440" s="5">
        <v>52360971</v>
      </c>
      <c r="C440" s="5" t="s">
        <v>1098</v>
      </c>
      <c r="D440" s="5">
        <v>3109884003</v>
      </c>
      <c r="E440" s="5" t="s">
        <v>216</v>
      </c>
      <c r="F440" s="5" t="s">
        <v>87</v>
      </c>
      <c r="G440" s="5" t="s">
        <v>1099</v>
      </c>
      <c r="H440" s="5" t="s">
        <v>1100</v>
      </c>
      <c r="I440" s="5" t="s">
        <v>55</v>
      </c>
      <c r="J440" s="5" t="s">
        <v>1101</v>
      </c>
      <c r="K440" s="5" t="s">
        <v>1102</v>
      </c>
      <c r="L440" s="31" t="s">
        <v>2463</v>
      </c>
      <c r="M440" s="31" t="s">
        <v>2519</v>
      </c>
    </row>
    <row r="441" spans="1:13" x14ac:dyDescent="0.25">
      <c r="A441" s="27" t="str">
        <f t="shared" si="6"/>
        <v>52365660PORVENIR 3</v>
      </c>
      <c r="B441" s="5">
        <v>52365660</v>
      </c>
      <c r="C441" s="5" t="s">
        <v>3053</v>
      </c>
      <c r="D441" s="5" t="s">
        <v>50</v>
      </c>
      <c r="E441" s="5" t="s">
        <v>1103</v>
      </c>
      <c r="F441" s="5" t="s">
        <v>97</v>
      </c>
      <c r="G441" s="5" t="s">
        <v>1104</v>
      </c>
      <c r="H441" s="5" t="s">
        <v>1105</v>
      </c>
      <c r="I441" s="5" t="s">
        <v>61</v>
      </c>
      <c r="J441" s="5" t="s">
        <v>100</v>
      </c>
      <c r="K441" s="5" t="s">
        <v>291</v>
      </c>
      <c r="L441" s="30"/>
      <c r="M441" s="30"/>
    </row>
    <row r="442" spans="1:13" x14ac:dyDescent="0.25">
      <c r="A442" s="27" t="str">
        <f t="shared" si="6"/>
        <v>52372497LOS ENCENILLOS</v>
      </c>
      <c r="B442" s="5">
        <v>52372497</v>
      </c>
      <c r="C442" s="5" t="s">
        <v>3054</v>
      </c>
      <c r="D442" s="5">
        <v>3102092119</v>
      </c>
      <c r="E442" s="5" t="s">
        <v>2312</v>
      </c>
      <c r="F442" s="5" t="s">
        <v>97</v>
      </c>
      <c r="G442" s="5" t="s">
        <v>3055</v>
      </c>
      <c r="H442" s="5" t="s">
        <v>3056</v>
      </c>
      <c r="I442" s="36" t="s">
        <v>85</v>
      </c>
      <c r="J442" s="5" t="s">
        <v>153</v>
      </c>
      <c r="K442" s="5" t="s">
        <v>153</v>
      </c>
      <c r="L442" s="31" t="s">
        <v>2463</v>
      </c>
      <c r="M442" s="31" t="s">
        <v>2120</v>
      </c>
    </row>
    <row r="443" spans="1:13" x14ac:dyDescent="0.25">
      <c r="A443" s="27" t="str">
        <f t="shared" si="6"/>
        <v>52373393ALTO DE LOS CHIRCOS</v>
      </c>
      <c r="B443" s="5">
        <v>52373393</v>
      </c>
      <c r="C443" s="5" t="s">
        <v>3057</v>
      </c>
      <c r="D443" s="5">
        <v>3212771286</v>
      </c>
      <c r="E443" s="5" t="s">
        <v>1106</v>
      </c>
      <c r="F443" s="5" t="s">
        <v>178</v>
      </c>
      <c r="G443" s="34" t="s">
        <v>3058</v>
      </c>
      <c r="H443" s="34" t="s">
        <v>3059</v>
      </c>
      <c r="I443" s="5" t="s">
        <v>61</v>
      </c>
      <c r="J443" s="5" t="s">
        <v>3060</v>
      </c>
      <c r="K443" s="5" t="s">
        <v>2438</v>
      </c>
      <c r="L443" s="30"/>
      <c r="M443" s="30"/>
    </row>
    <row r="444" spans="1:13" x14ac:dyDescent="0.25">
      <c r="A444" s="27" t="str">
        <f t="shared" si="6"/>
        <v>52437834SAN ISIDRO</v>
      </c>
      <c r="B444" s="5">
        <v>52437834</v>
      </c>
      <c r="C444" s="5" t="s">
        <v>1108</v>
      </c>
      <c r="D444" s="5">
        <v>3108609876</v>
      </c>
      <c r="E444" s="5" t="s">
        <v>96</v>
      </c>
      <c r="F444" s="5" t="s">
        <v>97</v>
      </c>
      <c r="G444" s="39" t="s">
        <v>1110</v>
      </c>
      <c r="H444" s="39" t="s">
        <v>1111</v>
      </c>
      <c r="I444" s="5" t="s">
        <v>55</v>
      </c>
      <c r="J444" s="5" t="s">
        <v>1584</v>
      </c>
      <c r="K444" s="5" t="s">
        <v>1112</v>
      </c>
      <c r="L444" s="31"/>
      <c r="M444" s="31"/>
    </row>
    <row r="445" spans="1:13" x14ac:dyDescent="0.25">
      <c r="A445" s="27" t="str">
        <f t="shared" si="6"/>
        <v>52437839SAN ISIDRO</v>
      </c>
      <c r="B445" s="35">
        <v>52437839</v>
      </c>
      <c r="C445" s="35" t="s">
        <v>1113</v>
      </c>
      <c r="D445" s="35" t="s">
        <v>50</v>
      </c>
      <c r="E445" s="35" t="s">
        <v>96</v>
      </c>
      <c r="F445" s="35" t="s">
        <v>97</v>
      </c>
      <c r="G445" s="35" t="s">
        <v>1114</v>
      </c>
      <c r="H445" s="35" t="s">
        <v>1115</v>
      </c>
      <c r="I445" s="35" t="s">
        <v>55</v>
      </c>
      <c r="J445" s="35" t="s">
        <v>1116</v>
      </c>
      <c r="K445" s="35" t="s">
        <v>213</v>
      </c>
      <c r="L445" s="30"/>
      <c r="M445" s="30"/>
    </row>
    <row r="446" spans="1:13" x14ac:dyDescent="0.25">
      <c r="A446" s="27" t="str">
        <f t="shared" si="6"/>
        <v>52462311PEDRAZA</v>
      </c>
      <c r="B446" s="5">
        <v>52462311</v>
      </c>
      <c r="C446" s="5" t="s">
        <v>1117</v>
      </c>
      <c r="D446" s="5">
        <v>3124257374</v>
      </c>
      <c r="E446" s="5" t="s">
        <v>1118</v>
      </c>
      <c r="F446" s="5" t="s">
        <v>178</v>
      </c>
      <c r="G446" s="5" t="s">
        <v>1119</v>
      </c>
      <c r="H446" s="5" t="s">
        <v>1120</v>
      </c>
      <c r="I446" s="5" t="s">
        <v>55</v>
      </c>
      <c r="J446" s="5" t="s">
        <v>153</v>
      </c>
      <c r="K446" s="5" t="s">
        <v>153</v>
      </c>
      <c r="L446" s="31" t="s">
        <v>2465</v>
      </c>
      <c r="M446" s="31" t="s">
        <v>2470</v>
      </c>
    </row>
    <row r="447" spans="1:13" x14ac:dyDescent="0.25">
      <c r="A447" s="27" t="str">
        <f t="shared" si="6"/>
        <v>52513776LOS PINOS</v>
      </c>
      <c r="B447" s="5">
        <v>52513776</v>
      </c>
      <c r="C447" s="5" t="s">
        <v>3061</v>
      </c>
      <c r="D447" s="5">
        <v>3227257259</v>
      </c>
      <c r="E447" s="5" t="s">
        <v>103</v>
      </c>
      <c r="F447" s="5" t="s">
        <v>97</v>
      </c>
      <c r="G447" s="36" t="s">
        <v>1006</v>
      </c>
      <c r="H447" s="36" t="s">
        <v>1007</v>
      </c>
      <c r="I447" s="5" t="s">
        <v>50</v>
      </c>
      <c r="J447" s="5" t="s">
        <v>50</v>
      </c>
      <c r="K447" s="5" t="s">
        <v>50</v>
      </c>
      <c r="L447" s="30" t="s">
        <v>2465</v>
      </c>
      <c r="M447" s="30" t="s">
        <v>2466</v>
      </c>
    </row>
    <row r="448" spans="1:13" x14ac:dyDescent="0.25">
      <c r="A448" s="27" t="str">
        <f t="shared" si="6"/>
        <v>52513776LA ESMERALDA</v>
      </c>
      <c r="B448" s="5">
        <v>52513776</v>
      </c>
      <c r="C448" s="5" t="s">
        <v>3061</v>
      </c>
      <c r="D448" s="5">
        <v>3227257259</v>
      </c>
      <c r="E448" s="5" t="s">
        <v>144</v>
      </c>
      <c r="F448" s="5" t="s">
        <v>97</v>
      </c>
      <c r="G448" s="34" t="s">
        <v>3062</v>
      </c>
      <c r="H448" s="34" t="s">
        <v>3063</v>
      </c>
      <c r="I448" s="5" t="s">
        <v>55</v>
      </c>
      <c r="J448" s="5" t="s">
        <v>857</v>
      </c>
      <c r="K448" s="5" t="s">
        <v>829</v>
      </c>
      <c r="L448" s="31"/>
      <c r="M448" s="31"/>
    </row>
    <row r="449" spans="1:13" x14ac:dyDescent="0.25">
      <c r="A449" s="27" t="str">
        <f t="shared" si="6"/>
        <v>52601788EL BOSQUE</v>
      </c>
      <c r="B449" s="5">
        <v>52601788</v>
      </c>
      <c r="C449" s="5" t="s">
        <v>2250</v>
      </c>
      <c r="D449" s="5">
        <v>3043659549</v>
      </c>
      <c r="E449" s="5" t="s">
        <v>1217</v>
      </c>
      <c r="F449" s="5" t="s">
        <v>234</v>
      </c>
      <c r="G449" s="5" t="s">
        <v>2251</v>
      </c>
      <c r="H449" s="5" t="s">
        <v>2252</v>
      </c>
      <c r="I449" s="5" t="s">
        <v>55</v>
      </c>
      <c r="J449" s="5" t="s">
        <v>261</v>
      </c>
      <c r="K449" s="5" t="s">
        <v>261</v>
      </c>
      <c r="L449" s="30"/>
      <c r="M449" s="30"/>
    </row>
    <row r="450" spans="1:13" x14ac:dyDescent="0.25">
      <c r="A450" s="27" t="str">
        <f t="shared" ref="A450:A513" si="7">B450&amp;E450</f>
        <v>52704470EL RECREO</v>
      </c>
      <c r="B450" s="5">
        <v>52704470</v>
      </c>
      <c r="C450" s="5" t="s">
        <v>1121</v>
      </c>
      <c r="D450" s="5" t="s">
        <v>50</v>
      </c>
      <c r="E450" s="5" t="s">
        <v>407</v>
      </c>
      <c r="F450" s="5" t="s">
        <v>234</v>
      </c>
      <c r="G450" s="5" t="s">
        <v>1122</v>
      </c>
      <c r="H450" s="5" t="s">
        <v>1123</v>
      </c>
      <c r="I450" s="5" t="s">
        <v>55</v>
      </c>
      <c r="J450" s="5" t="s">
        <v>100</v>
      </c>
      <c r="K450" s="5" t="s">
        <v>181</v>
      </c>
      <c r="L450" s="31"/>
      <c r="M450" s="31"/>
    </row>
    <row r="451" spans="1:13" x14ac:dyDescent="0.25">
      <c r="A451" s="27" t="str">
        <f t="shared" si="7"/>
        <v>52712514ROSAL</v>
      </c>
      <c r="B451" s="5">
        <v>52712514</v>
      </c>
      <c r="C451" s="5" t="s">
        <v>3064</v>
      </c>
      <c r="D451" s="5">
        <v>3244460590</v>
      </c>
      <c r="E451" s="5" t="s">
        <v>1124</v>
      </c>
      <c r="F451" s="5" t="s">
        <v>78</v>
      </c>
      <c r="G451" s="5" t="s">
        <v>1125</v>
      </c>
      <c r="H451" s="5" t="s">
        <v>1126</v>
      </c>
      <c r="I451" s="5" t="s">
        <v>55</v>
      </c>
      <c r="J451" s="5" t="s">
        <v>316</v>
      </c>
      <c r="K451" s="5" t="s">
        <v>316</v>
      </c>
      <c r="L451" s="30" t="s">
        <v>2465</v>
      </c>
      <c r="M451" s="30" t="s">
        <v>2470</v>
      </c>
    </row>
    <row r="452" spans="1:13" x14ac:dyDescent="0.25">
      <c r="A452" s="27" t="str">
        <f t="shared" si="7"/>
        <v>52745239SAN LUIS</v>
      </c>
      <c r="B452" s="5">
        <v>52745239</v>
      </c>
      <c r="C452" s="5" t="s">
        <v>3065</v>
      </c>
      <c r="D452" s="5">
        <v>3213732616</v>
      </c>
      <c r="E452" s="5" t="s">
        <v>82</v>
      </c>
      <c r="F452" s="5" t="s">
        <v>97</v>
      </c>
      <c r="G452" s="34" t="s">
        <v>3066</v>
      </c>
      <c r="H452" s="34" t="s">
        <v>3067</v>
      </c>
      <c r="I452" s="5" t="s">
        <v>55</v>
      </c>
      <c r="J452" s="5" t="s">
        <v>153</v>
      </c>
      <c r="K452" s="5" t="s">
        <v>3068</v>
      </c>
      <c r="L452" s="31" t="s">
        <v>2465</v>
      </c>
      <c r="M452" s="31" t="s">
        <v>2488</v>
      </c>
    </row>
    <row r="453" spans="1:13" x14ac:dyDescent="0.25">
      <c r="A453" s="27" t="str">
        <f t="shared" si="7"/>
        <v>52751016VILLATERESA</v>
      </c>
      <c r="B453" s="5">
        <v>52751016</v>
      </c>
      <c r="C453" s="5" t="s">
        <v>3069</v>
      </c>
      <c r="D453" s="5">
        <v>3228575526</v>
      </c>
      <c r="E453" s="5" t="s">
        <v>1127</v>
      </c>
      <c r="F453" s="5" t="s">
        <v>92</v>
      </c>
      <c r="G453" s="5" t="s">
        <v>1128</v>
      </c>
      <c r="H453" s="5" t="s">
        <v>1129</v>
      </c>
      <c r="I453" s="5" t="s">
        <v>55</v>
      </c>
      <c r="J453" s="5" t="s">
        <v>142</v>
      </c>
      <c r="K453" s="5" t="s">
        <v>1130</v>
      </c>
      <c r="L453" s="30" t="s">
        <v>2465</v>
      </c>
      <c r="M453" s="30" t="s">
        <v>2497</v>
      </c>
    </row>
    <row r="454" spans="1:13" x14ac:dyDescent="0.25">
      <c r="A454" s="27" t="str">
        <f t="shared" si="7"/>
        <v>52780316CDC DANUBIO</v>
      </c>
      <c r="B454" s="5">
        <v>52780316</v>
      </c>
      <c r="C454" s="5" t="s">
        <v>1131</v>
      </c>
      <c r="D454" s="5">
        <v>3195085960</v>
      </c>
      <c r="E454" s="5" t="s">
        <v>1132</v>
      </c>
      <c r="F454" s="5" t="s">
        <v>1133</v>
      </c>
      <c r="G454" s="5" t="s">
        <v>1134</v>
      </c>
      <c r="H454" s="5" t="s">
        <v>1135</v>
      </c>
      <c r="I454" s="5" t="s">
        <v>55</v>
      </c>
      <c r="J454" s="5" t="s">
        <v>1136</v>
      </c>
      <c r="K454" s="5" t="s">
        <v>316</v>
      </c>
      <c r="L454" s="31" t="s">
        <v>2463</v>
      </c>
      <c r="M454" s="31" t="s">
        <v>2482</v>
      </c>
    </row>
    <row r="455" spans="1:13" x14ac:dyDescent="0.25">
      <c r="A455" s="27" t="str">
        <f t="shared" si="7"/>
        <v>52832666LA PRIMAVERA</v>
      </c>
      <c r="B455" s="5">
        <v>52832666</v>
      </c>
      <c r="C455" s="5" t="s">
        <v>1137</v>
      </c>
      <c r="D455" s="5">
        <v>3215311877</v>
      </c>
      <c r="E455" s="5" t="s">
        <v>529</v>
      </c>
      <c r="F455" s="5" t="s">
        <v>234</v>
      </c>
      <c r="G455" s="5" t="s">
        <v>1138</v>
      </c>
      <c r="H455" s="5" t="s">
        <v>1139</v>
      </c>
      <c r="I455" s="5" t="s">
        <v>61</v>
      </c>
      <c r="J455" s="5" t="s">
        <v>153</v>
      </c>
      <c r="K455" s="5" t="s">
        <v>153</v>
      </c>
      <c r="L455" s="30" t="s">
        <v>2463</v>
      </c>
      <c r="M455" s="30" t="s">
        <v>2522</v>
      </c>
    </row>
    <row r="456" spans="1:13" x14ac:dyDescent="0.25">
      <c r="A456" s="27" t="str">
        <f t="shared" si="7"/>
        <v>52930172LOTE 10 SIBERIA</v>
      </c>
      <c r="B456" s="5">
        <v>52930172</v>
      </c>
      <c r="C456" s="5" t="s">
        <v>2253</v>
      </c>
      <c r="D456" s="5">
        <v>3212080301</v>
      </c>
      <c r="E456" s="5" t="s">
        <v>2254</v>
      </c>
      <c r="F456" s="5" t="s">
        <v>97</v>
      </c>
      <c r="G456" s="5">
        <v>4252362</v>
      </c>
      <c r="H456" s="5">
        <v>7482192</v>
      </c>
      <c r="I456" s="5" t="s">
        <v>55</v>
      </c>
      <c r="J456" s="5" t="s">
        <v>2255</v>
      </c>
      <c r="K456" s="5" t="s">
        <v>2255</v>
      </c>
      <c r="L456" s="31"/>
      <c r="M456" s="31"/>
    </row>
    <row r="457" spans="1:13" x14ac:dyDescent="0.25">
      <c r="A457" s="27" t="str">
        <f t="shared" si="7"/>
        <v>52937328CHILCOS</v>
      </c>
      <c r="B457" s="5">
        <v>52937328</v>
      </c>
      <c r="C457" s="5" t="s">
        <v>3070</v>
      </c>
      <c r="D457" s="5">
        <v>3225825524</v>
      </c>
      <c r="E457" s="5" t="s">
        <v>2256</v>
      </c>
      <c r="F457" s="5" t="s">
        <v>340</v>
      </c>
      <c r="G457" s="5" t="s">
        <v>3071</v>
      </c>
      <c r="H457" s="5" t="s">
        <v>3072</v>
      </c>
      <c r="I457" s="5" t="s">
        <v>55</v>
      </c>
      <c r="J457" s="5" t="s">
        <v>1417</v>
      </c>
      <c r="K457" s="5" t="s">
        <v>1417</v>
      </c>
      <c r="L457" s="30" t="s">
        <v>2463</v>
      </c>
      <c r="M457" s="30" t="s">
        <v>2523</v>
      </c>
    </row>
    <row r="458" spans="1:13" x14ac:dyDescent="0.25">
      <c r="A458" s="27" t="str">
        <f t="shared" si="7"/>
        <v>52950087EL MANZANO</v>
      </c>
      <c r="B458" s="5">
        <v>52950087</v>
      </c>
      <c r="C458" s="5" t="s">
        <v>1140</v>
      </c>
      <c r="D458" s="5">
        <v>3133019816</v>
      </c>
      <c r="E458" s="5" t="s">
        <v>165</v>
      </c>
      <c r="F458" s="5" t="s">
        <v>87</v>
      </c>
      <c r="G458" s="5" t="s">
        <v>1141</v>
      </c>
      <c r="H458" s="5" t="s">
        <v>406</v>
      </c>
      <c r="I458" s="5" t="s">
        <v>55</v>
      </c>
      <c r="J458" s="5" t="s">
        <v>359</v>
      </c>
      <c r="K458" s="5" t="s">
        <v>359</v>
      </c>
      <c r="L458" s="31" t="s">
        <v>2463</v>
      </c>
      <c r="M458" s="31" t="s">
        <v>2524</v>
      </c>
    </row>
    <row r="459" spans="1:13" x14ac:dyDescent="0.25">
      <c r="A459" s="27" t="str">
        <f t="shared" si="7"/>
        <v>52950225LOS PINOS</v>
      </c>
      <c r="B459" s="5">
        <v>52950225</v>
      </c>
      <c r="C459" s="5" t="s">
        <v>1142</v>
      </c>
      <c r="D459" s="5">
        <v>3142937483</v>
      </c>
      <c r="E459" s="5" t="s">
        <v>103</v>
      </c>
      <c r="F459" s="5" t="s">
        <v>396</v>
      </c>
      <c r="G459" s="5" t="s">
        <v>1143</v>
      </c>
      <c r="H459" s="5" t="s">
        <v>1144</v>
      </c>
      <c r="I459" s="5" t="s">
        <v>55</v>
      </c>
      <c r="J459" s="5" t="s">
        <v>148</v>
      </c>
      <c r="K459" s="5" t="s">
        <v>148</v>
      </c>
      <c r="L459" s="30" t="s">
        <v>2465</v>
      </c>
      <c r="M459" s="30" t="s">
        <v>2466</v>
      </c>
    </row>
    <row r="460" spans="1:13" x14ac:dyDescent="0.25">
      <c r="A460" s="27" t="str">
        <f t="shared" si="7"/>
        <v>52950533PIEDRA GORDA</v>
      </c>
      <c r="B460" s="5">
        <v>52950533</v>
      </c>
      <c r="C460" s="5" t="s">
        <v>1145</v>
      </c>
      <c r="D460" s="5">
        <v>3134769160</v>
      </c>
      <c r="E460" s="5" t="s">
        <v>195</v>
      </c>
      <c r="F460" s="5" t="s">
        <v>67</v>
      </c>
      <c r="G460" s="34" t="s">
        <v>3073</v>
      </c>
      <c r="H460" s="34" t="s">
        <v>3074</v>
      </c>
      <c r="I460" s="5" t="s">
        <v>61</v>
      </c>
      <c r="J460" s="5" t="s">
        <v>312</v>
      </c>
      <c r="K460" s="5" t="s">
        <v>2296</v>
      </c>
      <c r="L460" s="31" t="s">
        <v>2463</v>
      </c>
      <c r="M460" s="31" t="s">
        <v>2475</v>
      </c>
    </row>
    <row r="461" spans="1:13" x14ac:dyDescent="0.25">
      <c r="A461" s="27" t="str">
        <f t="shared" si="7"/>
        <v>52950652SAN JOSE</v>
      </c>
      <c r="B461" s="5">
        <v>52950652</v>
      </c>
      <c r="C461" s="5" t="s">
        <v>1146</v>
      </c>
      <c r="D461" s="5">
        <v>3143147582</v>
      </c>
      <c r="E461" s="5" t="s">
        <v>378</v>
      </c>
      <c r="F461" s="5" t="s">
        <v>145</v>
      </c>
      <c r="G461" s="5" t="s">
        <v>1147</v>
      </c>
      <c r="H461" s="5" t="s">
        <v>1148</v>
      </c>
      <c r="I461" s="5" t="s">
        <v>55</v>
      </c>
      <c r="J461" s="5" t="s">
        <v>1149</v>
      </c>
      <c r="K461" s="5" t="s">
        <v>181</v>
      </c>
      <c r="L461" s="30"/>
      <c r="M461" s="30"/>
    </row>
    <row r="462" spans="1:13" x14ac:dyDescent="0.25">
      <c r="A462" s="27" t="str">
        <f t="shared" si="7"/>
        <v>52950693EL ENCANTO</v>
      </c>
      <c r="B462" s="5">
        <v>52950693</v>
      </c>
      <c r="C462" s="5" t="s">
        <v>3075</v>
      </c>
      <c r="D462" s="5" t="s">
        <v>50</v>
      </c>
      <c r="E462" s="5" t="s">
        <v>166</v>
      </c>
      <c r="F462" s="5" t="s">
        <v>97</v>
      </c>
      <c r="G462" s="5" t="s">
        <v>1150</v>
      </c>
      <c r="H462" s="5" t="s">
        <v>1151</v>
      </c>
      <c r="I462" s="5" t="s">
        <v>50</v>
      </c>
      <c r="J462" s="5" t="s">
        <v>50</v>
      </c>
      <c r="K462" s="5" t="s">
        <v>50</v>
      </c>
      <c r="L462" s="31"/>
      <c r="M462" s="31"/>
    </row>
    <row r="463" spans="1:13" x14ac:dyDescent="0.25">
      <c r="A463" s="27" t="str">
        <f t="shared" si="7"/>
        <v>52950749EL MIRADOR</v>
      </c>
      <c r="B463" s="5">
        <v>52950749</v>
      </c>
      <c r="C463" s="5" t="s">
        <v>1152</v>
      </c>
      <c r="D463" s="5">
        <v>3124378212</v>
      </c>
      <c r="E463" s="5" t="s">
        <v>136</v>
      </c>
      <c r="F463" s="5" t="s">
        <v>145</v>
      </c>
      <c r="G463" s="34" t="s">
        <v>2655</v>
      </c>
      <c r="H463" s="34" t="s">
        <v>1153</v>
      </c>
      <c r="I463" s="5" t="s">
        <v>61</v>
      </c>
      <c r="J463" s="5" t="s">
        <v>50</v>
      </c>
      <c r="K463" s="5" t="s">
        <v>50</v>
      </c>
      <c r="L463" s="30" t="s">
        <v>2463</v>
      </c>
      <c r="M463" s="30" t="s">
        <v>2119</v>
      </c>
    </row>
    <row r="464" spans="1:13" x14ac:dyDescent="0.25">
      <c r="A464" s="27" t="str">
        <f t="shared" si="7"/>
        <v>52950749EL ARBOLITO</v>
      </c>
      <c r="B464" s="5">
        <v>52950749</v>
      </c>
      <c r="C464" s="5" t="s">
        <v>1152</v>
      </c>
      <c r="D464" s="5">
        <v>3124378212</v>
      </c>
      <c r="E464" s="5" t="s">
        <v>1154</v>
      </c>
      <c r="F464" s="5" t="s">
        <v>145</v>
      </c>
      <c r="G464" s="36" t="s">
        <v>1155</v>
      </c>
      <c r="H464" s="36" t="s">
        <v>1156</v>
      </c>
      <c r="I464" s="5" t="s">
        <v>50</v>
      </c>
      <c r="J464" s="5" t="s">
        <v>50</v>
      </c>
      <c r="K464" s="5" t="s">
        <v>50</v>
      </c>
      <c r="L464" s="31" t="s">
        <v>2465</v>
      </c>
      <c r="M464" s="31" t="s">
        <v>2470</v>
      </c>
    </row>
    <row r="465" spans="1:13" x14ac:dyDescent="0.25">
      <c r="A465" s="27" t="str">
        <f t="shared" si="7"/>
        <v>52956215EL SALERO 2</v>
      </c>
      <c r="B465" s="5">
        <v>52956215</v>
      </c>
      <c r="C465" s="5" t="s">
        <v>2429</v>
      </c>
      <c r="D465" s="5">
        <v>3212025331</v>
      </c>
      <c r="E465" s="5" t="s">
        <v>1464</v>
      </c>
      <c r="F465" s="5" t="s">
        <v>92</v>
      </c>
      <c r="G465" s="5" t="s">
        <v>2434</v>
      </c>
      <c r="H465" s="5" t="s">
        <v>3076</v>
      </c>
      <c r="I465" s="5" t="s">
        <v>55</v>
      </c>
      <c r="J465" s="5" t="s">
        <v>910</v>
      </c>
      <c r="K465" s="5" t="s">
        <v>476</v>
      </c>
      <c r="L465" s="30"/>
      <c r="M465" s="30"/>
    </row>
    <row r="466" spans="1:13" x14ac:dyDescent="0.25">
      <c r="A466" s="27" t="str">
        <f t="shared" si="7"/>
        <v>52972719EL PALOMAR DE ANTONIO</v>
      </c>
      <c r="B466" s="5">
        <v>52972719</v>
      </c>
      <c r="C466" s="5" t="s">
        <v>3077</v>
      </c>
      <c r="D466" s="5">
        <v>3138080613</v>
      </c>
      <c r="E466" s="5" t="s">
        <v>425</v>
      </c>
      <c r="F466" s="5" t="s">
        <v>178</v>
      </c>
      <c r="G466" s="5" t="s">
        <v>664</v>
      </c>
      <c r="H466" s="5" t="s">
        <v>665</v>
      </c>
      <c r="I466" s="5" t="s">
        <v>55</v>
      </c>
      <c r="J466" s="5" t="s">
        <v>50</v>
      </c>
      <c r="K466" s="5" t="s">
        <v>50</v>
      </c>
      <c r="L466" s="31" t="s">
        <v>2463</v>
      </c>
      <c r="M466" s="31" t="s">
        <v>2472</v>
      </c>
    </row>
    <row r="467" spans="1:13" x14ac:dyDescent="0.25">
      <c r="A467" s="27" t="str">
        <f t="shared" si="7"/>
        <v>52997232EL PEDREGAL</v>
      </c>
      <c r="B467" s="5">
        <v>52997232</v>
      </c>
      <c r="C467" s="5" t="s">
        <v>1157</v>
      </c>
      <c r="D467" s="5">
        <v>3105423457</v>
      </c>
      <c r="E467" s="5" t="s">
        <v>542</v>
      </c>
      <c r="F467" s="5" t="s">
        <v>72</v>
      </c>
      <c r="G467" s="34" t="s">
        <v>2998</v>
      </c>
      <c r="H467" s="34" t="s">
        <v>3078</v>
      </c>
      <c r="I467" s="5" t="s">
        <v>55</v>
      </c>
      <c r="J467" s="5" t="s">
        <v>1158</v>
      </c>
      <c r="K467" s="5" t="s">
        <v>200</v>
      </c>
      <c r="L467" s="30" t="s">
        <v>2465</v>
      </c>
      <c r="M467" s="30" t="s">
        <v>2525</v>
      </c>
    </row>
    <row r="468" spans="1:13" x14ac:dyDescent="0.25">
      <c r="A468" s="27" t="str">
        <f t="shared" si="7"/>
        <v>53004177LA PRIMAVERA</v>
      </c>
      <c r="B468" s="5">
        <v>53004177</v>
      </c>
      <c r="C468" s="5" t="s">
        <v>3079</v>
      </c>
      <c r="D468" s="5">
        <v>3209916239</v>
      </c>
      <c r="E468" s="5" t="s">
        <v>529</v>
      </c>
      <c r="F468" s="5" t="s">
        <v>52</v>
      </c>
      <c r="G468" s="5" t="s">
        <v>1159</v>
      </c>
      <c r="H468" s="5" t="s">
        <v>1160</v>
      </c>
      <c r="I468" s="5" t="s">
        <v>55</v>
      </c>
      <c r="J468" s="5" t="s">
        <v>50</v>
      </c>
      <c r="K468" s="5" t="s">
        <v>50</v>
      </c>
      <c r="L468" s="31" t="s">
        <v>2465</v>
      </c>
      <c r="M468" s="31" t="s">
        <v>2470</v>
      </c>
    </row>
    <row r="469" spans="1:13" x14ac:dyDescent="0.25">
      <c r="A469" s="27" t="str">
        <f t="shared" si="7"/>
        <v>53004893SAN ANTONIO</v>
      </c>
      <c r="B469" s="5">
        <v>53004893</v>
      </c>
      <c r="C469" s="5" t="s">
        <v>1161</v>
      </c>
      <c r="D469" s="5">
        <v>3508750470</v>
      </c>
      <c r="E469" s="5" t="s">
        <v>161</v>
      </c>
      <c r="F469" s="5" t="s">
        <v>78</v>
      </c>
      <c r="G469" s="5" t="s">
        <v>1162</v>
      </c>
      <c r="H469" s="5" t="s">
        <v>1163</v>
      </c>
      <c r="I469" s="5" t="s">
        <v>55</v>
      </c>
      <c r="J469" s="5" t="s">
        <v>1136</v>
      </c>
      <c r="K469" s="5" t="s">
        <v>1136</v>
      </c>
      <c r="L469" s="30"/>
      <c r="M469" s="30"/>
    </row>
    <row r="470" spans="1:13" x14ac:dyDescent="0.25">
      <c r="A470" s="27" t="str">
        <f t="shared" si="7"/>
        <v>53005125EL ESPINO</v>
      </c>
      <c r="B470" s="5">
        <v>53005125</v>
      </c>
      <c r="C470" s="5" t="s">
        <v>1164</v>
      </c>
      <c r="D470" s="5">
        <v>3152495884</v>
      </c>
      <c r="E470" s="5" t="s">
        <v>1165</v>
      </c>
      <c r="F470" s="5" t="s">
        <v>87</v>
      </c>
      <c r="G470" s="5" t="s">
        <v>1166</v>
      </c>
      <c r="H470" s="5" t="s">
        <v>1167</v>
      </c>
      <c r="I470" s="5" t="s">
        <v>55</v>
      </c>
      <c r="J470" s="5" t="s">
        <v>262</v>
      </c>
      <c r="K470" s="5" t="s">
        <v>262</v>
      </c>
      <c r="L470" s="31"/>
      <c r="M470" s="31"/>
    </row>
    <row r="471" spans="1:13" x14ac:dyDescent="0.25">
      <c r="A471" s="27" t="str">
        <f t="shared" si="7"/>
        <v>53005125BUENOS AIRES</v>
      </c>
      <c r="B471" s="5">
        <v>53005125</v>
      </c>
      <c r="C471" s="5" t="s">
        <v>1164</v>
      </c>
      <c r="D471" s="5">
        <v>3152495884</v>
      </c>
      <c r="E471" s="5" t="s">
        <v>174</v>
      </c>
      <c r="F471" s="5" t="s">
        <v>234</v>
      </c>
      <c r="G471" s="5" t="s">
        <v>50</v>
      </c>
      <c r="H471" s="5" t="s">
        <v>50</v>
      </c>
      <c r="I471" s="5" t="s">
        <v>55</v>
      </c>
      <c r="J471" s="5" t="s">
        <v>312</v>
      </c>
      <c r="K471" s="5" t="s">
        <v>50</v>
      </c>
      <c r="L471" s="30" t="s">
        <v>2463</v>
      </c>
      <c r="M471" s="30" t="s">
        <v>2472</v>
      </c>
    </row>
    <row r="472" spans="1:13" x14ac:dyDescent="0.25">
      <c r="A472" s="27" t="str">
        <f t="shared" si="7"/>
        <v>53005223PORVENIR</v>
      </c>
      <c r="B472" s="5">
        <v>53005223</v>
      </c>
      <c r="C472" s="5" t="s">
        <v>1168</v>
      </c>
      <c r="D472" s="5">
        <v>3208840601</v>
      </c>
      <c r="E472" s="5" t="s">
        <v>454</v>
      </c>
      <c r="F472" s="5" t="s">
        <v>244</v>
      </c>
      <c r="G472" s="5" t="s">
        <v>1169</v>
      </c>
      <c r="H472" s="5" t="s">
        <v>1170</v>
      </c>
      <c r="I472" s="5" t="s">
        <v>55</v>
      </c>
      <c r="J472" s="5" t="s">
        <v>229</v>
      </c>
      <c r="K472" s="5" t="s">
        <v>229</v>
      </c>
      <c r="L472" s="31" t="s">
        <v>2465</v>
      </c>
      <c r="M472" s="31" t="s">
        <v>2470</v>
      </c>
    </row>
    <row r="473" spans="1:13" x14ac:dyDescent="0.25">
      <c r="A473" s="27" t="str">
        <f t="shared" si="7"/>
        <v>53005283EL HIGUERON</v>
      </c>
      <c r="B473" s="5">
        <v>53005283</v>
      </c>
      <c r="C473" s="5" t="s">
        <v>1171</v>
      </c>
      <c r="D473" s="5">
        <v>3124175553</v>
      </c>
      <c r="E473" s="5" t="s">
        <v>222</v>
      </c>
      <c r="F473" s="5" t="s">
        <v>87</v>
      </c>
      <c r="G473" s="5" t="s">
        <v>1172</v>
      </c>
      <c r="H473" s="5" t="s">
        <v>1173</v>
      </c>
      <c r="I473" s="5" t="s">
        <v>55</v>
      </c>
      <c r="J473" s="5" t="s">
        <v>181</v>
      </c>
      <c r="K473" s="5" t="s">
        <v>181</v>
      </c>
      <c r="L473" s="30" t="s">
        <v>2463</v>
      </c>
      <c r="M473" s="30" t="s">
        <v>2119</v>
      </c>
    </row>
    <row r="474" spans="1:13" x14ac:dyDescent="0.25">
      <c r="A474" s="27" t="str">
        <f t="shared" si="7"/>
        <v>53005701EL PORTAL</v>
      </c>
      <c r="B474" s="5">
        <v>53005701</v>
      </c>
      <c r="C474" s="5" t="s">
        <v>3080</v>
      </c>
      <c r="D474" s="5">
        <v>3102091103</v>
      </c>
      <c r="E474" s="5" t="s">
        <v>1174</v>
      </c>
      <c r="F474" s="5" t="s">
        <v>52</v>
      </c>
      <c r="G474" s="5" t="s">
        <v>1175</v>
      </c>
      <c r="H474" s="5" t="s">
        <v>1176</v>
      </c>
      <c r="I474" s="5" t="s">
        <v>55</v>
      </c>
      <c r="J474" s="5" t="s">
        <v>1177</v>
      </c>
      <c r="K474" s="5" t="s">
        <v>291</v>
      </c>
      <c r="L474" s="31"/>
      <c r="M474" s="31"/>
    </row>
    <row r="475" spans="1:13" x14ac:dyDescent="0.25">
      <c r="A475" s="27" t="str">
        <f t="shared" si="7"/>
        <v>53005852LAS FLORES</v>
      </c>
      <c r="B475" s="5">
        <v>53005852</v>
      </c>
      <c r="C475" s="5" t="s">
        <v>2431</v>
      </c>
      <c r="D475" s="5">
        <v>3143705218</v>
      </c>
      <c r="E475" s="5" t="s">
        <v>1411</v>
      </c>
      <c r="F475" s="5" t="s">
        <v>87</v>
      </c>
      <c r="G475" s="5" t="s">
        <v>2414</v>
      </c>
      <c r="H475" s="5" t="s">
        <v>2432</v>
      </c>
      <c r="I475" s="5" t="s">
        <v>55</v>
      </c>
      <c r="J475" s="5" t="s">
        <v>266</v>
      </c>
      <c r="K475" s="5" t="s">
        <v>266</v>
      </c>
      <c r="L475" s="30" t="s">
        <v>2463</v>
      </c>
      <c r="M475" s="30" t="s">
        <v>2119</v>
      </c>
    </row>
    <row r="476" spans="1:13" x14ac:dyDescent="0.25">
      <c r="A476" s="27" t="str">
        <f t="shared" si="7"/>
        <v>53005954LA ESMERALDA</v>
      </c>
      <c r="B476" s="5">
        <v>53005954</v>
      </c>
      <c r="C476" s="5" t="s">
        <v>3081</v>
      </c>
      <c r="D476" s="5">
        <v>3144503401</v>
      </c>
      <c r="E476" s="5" t="s">
        <v>144</v>
      </c>
      <c r="F476" s="5" t="s">
        <v>72</v>
      </c>
      <c r="G476" s="5" t="s">
        <v>158</v>
      </c>
      <c r="H476" s="5" t="s">
        <v>159</v>
      </c>
      <c r="I476" s="5" t="s">
        <v>50</v>
      </c>
      <c r="J476" s="5" t="s">
        <v>50</v>
      </c>
      <c r="K476" s="5" t="s">
        <v>50</v>
      </c>
      <c r="L476" s="31" t="s">
        <v>2465</v>
      </c>
      <c r="M476" s="31" t="s">
        <v>2466</v>
      </c>
    </row>
    <row r="477" spans="1:13" x14ac:dyDescent="0.25">
      <c r="A477" s="27" t="str">
        <f t="shared" si="7"/>
        <v>53021109MILAGRO</v>
      </c>
      <c r="B477" s="5">
        <v>53021109</v>
      </c>
      <c r="C477" s="5" t="s">
        <v>1178</v>
      </c>
      <c r="D477" s="5">
        <v>3219056130</v>
      </c>
      <c r="E477" s="5" t="s">
        <v>1179</v>
      </c>
      <c r="F477" s="5" t="s">
        <v>178</v>
      </c>
      <c r="G477" s="5" t="s">
        <v>708</v>
      </c>
      <c r="H477" s="5" t="s">
        <v>1180</v>
      </c>
      <c r="I477" s="5" t="s">
        <v>61</v>
      </c>
      <c r="J477" s="5" t="s">
        <v>76</v>
      </c>
      <c r="K477" s="5" t="s">
        <v>76</v>
      </c>
      <c r="L477" s="30" t="s">
        <v>2465</v>
      </c>
      <c r="M477" s="30" t="s">
        <v>2497</v>
      </c>
    </row>
    <row r="478" spans="1:13" x14ac:dyDescent="0.25">
      <c r="A478" s="27" t="str">
        <f t="shared" si="7"/>
        <v>53043902EL MANZANO</v>
      </c>
      <c r="B478" s="5">
        <v>53043902</v>
      </c>
      <c r="C478" s="5" t="s">
        <v>3082</v>
      </c>
      <c r="D478" s="5">
        <v>3186263705</v>
      </c>
      <c r="E478" s="5" t="s">
        <v>165</v>
      </c>
      <c r="F478" s="5" t="s">
        <v>234</v>
      </c>
      <c r="G478" s="5" t="s">
        <v>3083</v>
      </c>
      <c r="H478" s="5" t="s">
        <v>3084</v>
      </c>
      <c r="I478" s="5" t="s">
        <v>85</v>
      </c>
      <c r="J478" s="5" t="s">
        <v>50</v>
      </c>
      <c r="K478" s="5" t="s">
        <v>50</v>
      </c>
      <c r="L478" s="31"/>
      <c r="M478" s="31"/>
    </row>
    <row r="479" spans="1:13" x14ac:dyDescent="0.25">
      <c r="A479" s="27" t="str">
        <f t="shared" si="7"/>
        <v>53049380LA ESPERANZA</v>
      </c>
      <c r="B479" s="5">
        <v>53049380</v>
      </c>
      <c r="C479" s="5" t="s">
        <v>2361</v>
      </c>
      <c r="D479" s="5">
        <v>3192663259</v>
      </c>
      <c r="E479" s="5" t="s">
        <v>216</v>
      </c>
      <c r="F479" s="5" t="s">
        <v>87</v>
      </c>
      <c r="G479" s="5" t="s">
        <v>2362</v>
      </c>
      <c r="H479" s="5" t="s">
        <v>2363</v>
      </c>
      <c r="I479" s="5" t="s">
        <v>61</v>
      </c>
      <c r="J479" s="5" t="s">
        <v>50</v>
      </c>
      <c r="K479" s="5" t="s">
        <v>50</v>
      </c>
      <c r="L479" s="30" t="s">
        <v>2463</v>
      </c>
      <c r="M479" s="30" t="s">
        <v>2119</v>
      </c>
    </row>
    <row r="480" spans="1:13" x14ac:dyDescent="0.25">
      <c r="A480" s="27" t="str">
        <f t="shared" si="7"/>
        <v>53069686LAS ACACIAS</v>
      </c>
      <c r="B480" s="5">
        <v>53069686</v>
      </c>
      <c r="C480" s="5" t="s">
        <v>3085</v>
      </c>
      <c r="D480" s="5">
        <v>3172935624</v>
      </c>
      <c r="E480" s="5" t="s">
        <v>1181</v>
      </c>
      <c r="F480" s="5" t="s">
        <v>97</v>
      </c>
      <c r="G480" s="5" t="s">
        <v>50</v>
      </c>
      <c r="H480" s="5" t="s">
        <v>50</v>
      </c>
      <c r="I480" s="5" t="s">
        <v>61</v>
      </c>
      <c r="J480" s="5" t="s">
        <v>50</v>
      </c>
      <c r="K480" s="5" t="s">
        <v>50</v>
      </c>
      <c r="L480" s="31"/>
      <c r="M480" s="31"/>
    </row>
    <row r="481" spans="1:13" x14ac:dyDescent="0.25">
      <c r="A481" s="27" t="str">
        <f t="shared" si="7"/>
        <v>53088329EL REPOSO</v>
      </c>
      <c r="B481" s="5">
        <v>53088329</v>
      </c>
      <c r="C481" s="5" t="s">
        <v>1182</v>
      </c>
      <c r="D481" s="5">
        <v>3123619083</v>
      </c>
      <c r="E481" s="5" t="s">
        <v>1183</v>
      </c>
      <c r="F481" s="5" t="s">
        <v>92</v>
      </c>
      <c r="G481" s="5" t="s">
        <v>1184</v>
      </c>
      <c r="H481" s="5" t="s">
        <v>1185</v>
      </c>
      <c r="I481" s="5" t="s">
        <v>130</v>
      </c>
      <c r="J481" s="5" t="s">
        <v>1186</v>
      </c>
      <c r="K481" s="5" t="s">
        <v>1186</v>
      </c>
      <c r="L481" s="30"/>
      <c r="M481" s="30"/>
    </row>
    <row r="482" spans="1:13" x14ac:dyDescent="0.25">
      <c r="A482" s="27" t="str">
        <f t="shared" si="7"/>
        <v>53095245EL MIRADOR</v>
      </c>
      <c r="B482" s="5">
        <v>53095245</v>
      </c>
      <c r="C482" s="5" t="s">
        <v>3086</v>
      </c>
      <c r="D482" s="5" t="s">
        <v>50</v>
      </c>
      <c r="E482" s="5" t="s">
        <v>136</v>
      </c>
      <c r="F482" s="5" t="s">
        <v>78</v>
      </c>
      <c r="G482" s="5" t="s">
        <v>1187</v>
      </c>
      <c r="H482" s="5" t="s">
        <v>1188</v>
      </c>
      <c r="I482" s="5" t="s">
        <v>50</v>
      </c>
      <c r="J482" s="5" t="s">
        <v>50</v>
      </c>
      <c r="K482" s="5" t="s">
        <v>50</v>
      </c>
      <c r="L482" s="31"/>
      <c r="M482" s="31"/>
    </row>
    <row r="483" spans="1:13" x14ac:dyDescent="0.25">
      <c r="A483" s="27" t="str">
        <f t="shared" si="7"/>
        <v>53129107EL PORVENIR</v>
      </c>
      <c r="B483" s="5">
        <v>53129107</v>
      </c>
      <c r="C483" s="5" t="s">
        <v>1189</v>
      </c>
      <c r="D483" s="5">
        <v>3173750165</v>
      </c>
      <c r="E483" s="5" t="s">
        <v>376</v>
      </c>
      <c r="F483" s="5" t="s">
        <v>92</v>
      </c>
      <c r="G483" s="34" t="s">
        <v>3087</v>
      </c>
      <c r="H483" s="34" t="s">
        <v>3088</v>
      </c>
      <c r="I483" s="5" t="s">
        <v>55</v>
      </c>
      <c r="J483" s="5" t="s">
        <v>1215</v>
      </c>
      <c r="K483" s="5" t="s">
        <v>291</v>
      </c>
      <c r="L483" s="30" t="s">
        <v>2465</v>
      </c>
      <c r="M483" s="30" t="s">
        <v>2470</v>
      </c>
    </row>
    <row r="484" spans="1:13" x14ac:dyDescent="0.25">
      <c r="A484" s="27" t="str">
        <f t="shared" si="7"/>
        <v>53129241EL TRIUNFO</v>
      </c>
      <c r="B484" s="5">
        <v>53129241</v>
      </c>
      <c r="C484" s="5" t="s">
        <v>1190</v>
      </c>
      <c r="D484" s="5">
        <v>3184274227</v>
      </c>
      <c r="E484" s="5" t="s">
        <v>619</v>
      </c>
      <c r="F484" s="5" t="s">
        <v>78</v>
      </c>
      <c r="G484" s="5" t="s">
        <v>1191</v>
      </c>
      <c r="H484" s="5" t="s">
        <v>1192</v>
      </c>
      <c r="I484" s="5" t="s">
        <v>61</v>
      </c>
      <c r="J484" s="5" t="s">
        <v>50</v>
      </c>
      <c r="K484" s="5" t="s">
        <v>50</v>
      </c>
      <c r="L484" s="31"/>
      <c r="M484" s="31"/>
    </row>
    <row r="485" spans="1:13" x14ac:dyDescent="0.25">
      <c r="A485" s="27" t="str">
        <f t="shared" si="7"/>
        <v>53129562EL RECUERDO</v>
      </c>
      <c r="B485" s="5">
        <v>53129562</v>
      </c>
      <c r="C485" s="5" t="s">
        <v>3089</v>
      </c>
      <c r="D485" s="5">
        <v>3185136046</v>
      </c>
      <c r="E485" s="5" t="s">
        <v>91</v>
      </c>
      <c r="F485" s="5" t="s">
        <v>78</v>
      </c>
      <c r="G485" s="5" t="s">
        <v>1193</v>
      </c>
      <c r="H485" s="5" t="s">
        <v>1194</v>
      </c>
      <c r="I485" s="5" t="s">
        <v>55</v>
      </c>
      <c r="J485" s="5" t="s">
        <v>910</v>
      </c>
      <c r="K485" s="5" t="s">
        <v>910</v>
      </c>
      <c r="L485" s="30"/>
      <c r="M485" s="30"/>
    </row>
    <row r="486" spans="1:13" x14ac:dyDescent="0.25">
      <c r="A486" s="27" t="str">
        <f t="shared" si="7"/>
        <v>53131001EL CARIÑITO 3</v>
      </c>
      <c r="B486" s="5">
        <v>53131001</v>
      </c>
      <c r="C486" s="5" t="s">
        <v>3090</v>
      </c>
      <c r="D486" s="5">
        <v>3213914803</v>
      </c>
      <c r="E486" s="5" t="s">
        <v>1195</v>
      </c>
      <c r="F486" s="5" t="s">
        <v>234</v>
      </c>
      <c r="G486" s="5" t="s">
        <v>50</v>
      </c>
      <c r="H486" s="5" t="s">
        <v>50</v>
      </c>
      <c r="I486" s="5" t="s">
        <v>50</v>
      </c>
      <c r="J486" s="5" t="s">
        <v>50</v>
      </c>
      <c r="K486" s="5" t="s">
        <v>50</v>
      </c>
      <c r="L486" s="31" t="s">
        <v>2465</v>
      </c>
      <c r="M486" s="31" t="s">
        <v>2497</v>
      </c>
    </row>
    <row r="487" spans="1:13" x14ac:dyDescent="0.25">
      <c r="A487" s="27" t="str">
        <f t="shared" si="7"/>
        <v>72325750LA SABRINA</v>
      </c>
      <c r="B487" s="5">
        <v>72325750</v>
      </c>
      <c r="C487" s="5" t="s">
        <v>3091</v>
      </c>
      <c r="D487" s="5">
        <v>3168481121</v>
      </c>
      <c r="E487" s="5" t="s">
        <v>1196</v>
      </c>
      <c r="F487" s="5" t="s">
        <v>78</v>
      </c>
      <c r="G487" s="5" t="s">
        <v>1197</v>
      </c>
      <c r="H487" s="5" t="s">
        <v>1198</v>
      </c>
      <c r="I487" s="5" t="s">
        <v>50</v>
      </c>
      <c r="J487" s="5" t="s">
        <v>50</v>
      </c>
      <c r="K487" s="5" t="s">
        <v>50</v>
      </c>
      <c r="L487" s="30" t="s">
        <v>2463</v>
      </c>
      <c r="M487" s="30" t="s">
        <v>2478</v>
      </c>
    </row>
    <row r="488" spans="1:13" x14ac:dyDescent="0.25">
      <c r="A488" s="27" t="str">
        <f t="shared" si="7"/>
        <v>74321379LA ESPERANZA</v>
      </c>
      <c r="B488" s="35">
        <v>74321379</v>
      </c>
      <c r="C488" s="35" t="s">
        <v>1199</v>
      </c>
      <c r="D488" s="35">
        <v>3202869475</v>
      </c>
      <c r="E488" s="35" t="s">
        <v>216</v>
      </c>
      <c r="F488" s="35" t="s">
        <v>72</v>
      </c>
      <c r="G488" s="35" t="s">
        <v>1200</v>
      </c>
      <c r="H488" s="35" t="s">
        <v>1201</v>
      </c>
      <c r="I488" s="35" t="s">
        <v>55</v>
      </c>
      <c r="J488" s="35" t="s">
        <v>476</v>
      </c>
      <c r="K488" s="35" t="s">
        <v>476</v>
      </c>
      <c r="L488" s="31" t="s">
        <v>2465</v>
      </c>
      <c r="M488" s="31" t="s">
        <v>2494</v>
      </c>
    </row>
    <row r="489" spans="1:13" x14ac:dyDescent="0.25">
      <c r="A489" s="27" t="str">
        <f t="shared" si="7"/>
        <v>74329274EL TRIANGULO</v>
      </c>
      <c r="B489" s="5">
        <v>74329274</v>
      </c>
      <c r="C489" s="5" t="s">
        <v>3092</v>
      </c>
      <c r="D489" s="5">
        <v>3137926200</v>
      </c>
      <c r="E489" s="5" t="s">
        <v>501</v>
      </c>
      <c r="F489" s="5" t="s">
        <v>234</v>
      </c>
      <c r="G489" s="5" t="s">
        <v>1202</v>
      </c>
      <c r="H489" s="5" t="s">
        <v>1203</v>
      </c>
      <c r="I489" s="5" t="s">
        <v>55</v>
      </c>
      <c r="J489" s="5" t="s">
        <v>350</v>
      </c>
      <c r="K489" s="5" t="s">
        <v>50</v>
      </c>
      <c r="L489" s="30"/>
      <c r="M489" s="30"/>
    </row>
    <row r="490" spans="1:13" x14ac:dyDescent="0.25">
      <c r="A490" s="27" t="str">
        <f t="shared" si="7"/>
        <v>79045606EL REFUGIO</v>
      </c>
      <c r="B490" s="5">
        <v>79045606</v>
      </c>
      <c r="C490" s="5" t="s">
        <v>1204</v>
      </c>
      <c r="D490" s="5">
        <v>3229218688</v>
      </c>
      <c r="E490" s="5" t="s">
        <v>1205</v>
      </c>
      <c r="F490" s="5" t="s">
        <v>189</v>
      </c>
      <c r="G490" s="5" t="s">
        <v>1206</v>
      </c>
      <c r="H490" s="5" t="s">
        <v>1207</v>
      </c>
      <c r="I490" s="5" t="s">
        <v>55</v>
      </c>
      <c r="J490" s="5" t="s">
        <v>261</v>
      </c>
      <c r="K490" s="5" t="s">
        <v>857</v>
      </c>
      <c r="L490" s="31" t="s">
        <v>2463</v>
      </c>
      <c r="M490" s="31" t="s">
        <v>2526</v>
      </c>
    </row>
    <row r="491" spans="1:13" x14ac:dyDescent="0.25">
      <c r="A491" s="27" t="str">
        <f t="shared" si="7"/>
        <v>79119744AGUA DULCE</v>
      </c>
      <c r="B491" s="5">
        <v>79119744</v>
      </c>
      <c r="C491" s="5" t="s">
        <v>1208</v>
      </c>
      <c r="D491" s="5">
        <v>3046231107</v>
      </c>
      <c r="E491" s="5" t="s">
        <v>150</v>
      </c>
      <c r="F491" s="5" t="s">
        <v>72</v>
      </c>
      <c r="G491" s="5" t="s">
        <v>1209</v>
      </c>
      <c r="H491" s="5" t="s">
        <v>1210</v>
      </c>
      <c r="I491" s="5" t="s">
        <v>55</v>
      </c>
      <c r="J491" s="5" t="s">
        <v>70</v>
      </c>
      <c r="K491" s="5" t="s">
        <v>70</v>
      </c>
      <c r="L491" s="30"/>
      <c r="M491" s="30"/>
    </row>
    <row r="492" spans="1:13" x14ac:dyDescent="0.25">
      <c r="A492" s="27" t="str">
        <f t="shared" si="7"/>
        <v>79124250SANTA CECILIA</v>
      </c>
      <c r="B492" s="35">
        <v>79124250</v>
      </c>
      <c r="C492" s="35" t="s">
        <v>1211</v>
      </c>
      <c r="D492" s="35">
        <v>3212214455</v>
      </c>
      <c r="E492" s="35" t="s">
        <v>1212</v>
      </c>
      <c r="F492" s="35" t="s">
        <v>178</v>
      </c>
      <c r="G492" s="35" t="s">
        <v>1213</v>
      </c>
      <c r="H492" s="35" t="s">
        <v>1214</v>
      </c>
      <c r="I492" s="35" t="s">
        <v>55</v>
      </c>
      <c r="J492" s="35" t="s">
        <v>1215</v>
      </c>
      <c r="K492" s="35" t="s">
        <v>481</v>
      </c>
      <c r="L492" s="31"/>
      <c r="M492" s="31"/>
    </row>
    <row r="493" spans="1:13" x14ac:dyDescent="0.25">
      <c r="A493" s="27" t="str">
        <f t="shared" si="7"/>
        <v>79184515SAN JORGE</v>
      </c>
      <c r="B493" s="5">
        <v>79184515</v>
      </c>
      <c r="C493" s="5" t="s">
        <v>2259</v>
      </c>
      <c r="D493" s="5">
        <v>3125503560</v>
      </c>
      <c r="E493" s="5" t="s">
        <v>379</v>
      </c>
      <c r="F493" s="5" t="s">
        <v>97</v>
      </c>
      <c r="G493" s="5">
        <v>4467830</v>
      </c>
      <c r="H493" s="5">
        <v>74136591</v>
      </c>
      <c r="I493" s="5" t="s">
        <v>55</v>
      </c>
      <c r="J493" s="5" t="s">
        <v>2255</v>
      </c>
      <c r="K493" s="5" t="s">
        <v>2255</v>
      </c>
      <c r="L493" s="30" t="s">
        <v>2463</v>
      </c>
      <c r="M493" s="30" t="s">
        <v>2472</v>
      </c>
    </row>
    <row r="494" spans="1:13" x14ac:dyDescent="0.25">
      <c r="A494" s="27" t="str">
        <f t="shared" si="7"/>
        <v>79185467LA ESPERANZA</v>
      </c>
      <c r="B494" s="5">
        <v>79185467</v>
      </c>
      <c r="C494" s="5" t="s">
        <v>2364</v>
      </c>
      <c r="D494" s="5">
        <v>3197604443</v>
      </c>
      <c r="E494" s="5" t="s">
        <v>216</v>
      </c>
      <c r="F494" s="5" t="s">
        <v>78</v>
      </c>
      <c r="G494" s="5" t="s">
        <v>2365</v>
      </c>
      <c r="H494" s="5" t="s">
        <v>2366</v>
      </c>
      <c r="I494" s="5" t="s">
        <v>55</v>
      </c>
      <c r="J494" s="5" t="s">
        <v>2367</v>
      </c>
      <c r="K494" s="5" t="s">
        <v>2367</v>
      </c>
      <c r="L494" s="31"/>
      <c r="M494" s="31"/>
    </row>
    <row r="495" spans="1:13" x14ac:dyDescent="0.25">
      <c r="A495" s="27" t="str">
        <f t="shared" si="7"/>
        <v>79247075EL BOSQUE</v>
      </c>
      <c r="B495" s="35">
        <v>79247075</v>
      </c>
      <c r="C495" s="35" t="s">
        <v>1216</v>
      </c>
      <c r="D495" s="35">
        <v>3059463066</v>
      </c>
      <c r="E495" s="35" t="s">
        <v>1217</v>
      </c>
      <c r="F495" s="35" t="s">
        <v>234</v>
      </c>
      <c r="G495" s="35" t="s">
        <v>1218</v>
      </c>
      <c r="H495" s="35" t="s">
        <v>1219</v>
      </c>
      <c r="I495" s="35" t="s">
        <v>55</v>
      </c>
      <c r="J495" s="35" t="s">
        <v>261</v>
      </c>
      <c r="K495" s="35" t="s">
        <v>857</v>
      </c>
      <c r="L495" s="30" t="s">
        <v>2465</v>
      </c>
      <c r="M495" s="30" t="s">
        <v>2470</v>
      </c>
    </row>
    <row r="496" spans="1:13" x14ac:dyDescent="0.25">
      <c r="A496" s="27" t="str">
        <f t="shared" si="7"/>
        <v>79252164GETSIMANIA</v>
      </c>
      <c r="B496" s="5">
        <v>79252164</v>
      </c>
      <c r="C496" s="5" t="s">
        <v>3093</v>
      </c>
      <c r="D496" s="5">
        <v>3144473740</v>
      </c>
      <c r="E496" s="5" t="s">
        <v>1221</v>
      </c>
      <c r="F496" s="5" t="s">
        <v>97</v>
      </c>
      <c r="G496" s="5" t="s">
        <v>1222</v>
      </c>
      <c r="H496" s="5" t="s">
        <v>1223</v>
      </c>
      <c r="I496" s="5" t="s">
        <v>55</v>
      </c>
      <c r="J496" s="5" t="s">
        <v>50</v>
      </c>
      <c r="K496" s="5" t="s">
        <v>50</v>
      </c>
      <c r="L496" s="31" t="s">
        <v>2463</v>
      </c>
      <c r="M496" s="31" t="s">
        <v>2119</v>
      </c>
    </row>
    <row r="497" spans="1:13" x14ac:dyDescent="0.25">
      <c r="A497" s="27" t="str">
        <f t="shared" si="7"/>
        <v>79253471EL PLACER</v>
      </c>
      <c r="B497" s="5">
        <v>79253471</v>
      </c>
      <c r="C497" s="5" t="s">
        <v>3094</v>
      </c>
      <c r="D497" s="5">
        <v>3504106344</v>
      </c>
      <c r="E497" s="5" t="s">
        <v>615</v>
      </c>
      <c r="F497" s="5" t="s">
        <v>64</v>
      </c>
      <c r="G497" s="5" t="s">
        <v>1224</v>
      </c>
      <c r="H497" s="5" t="s">
        <v>1225</v>
      </c>
      <c r="I497" s="5" t="s">
        <v>61</v>
      </c>
      <c r="J497" s="5" t="s">
        <v>50</v>
      </c>
      <c r="K497" s="5" t="s">
        <v>50</v>
      </c>
      <c r="L497" s="30"/>
      <c r="M497" s="30"/>
    </row>
    <row r="498" spans="1:13" x14ac:dyDescent="0.25">
      <c r="A498" s="27" t="str">
        <f t="shared" si="7"/>
        <v>79253812LA FORTALEZA</v>
      </c>
      <c r="B498" s="5">
        <v>79253812</v>
      </c>
      <c r="C498" s="5" t="s">
        <v>1226</v>
      </c>
      <c r="D498" s="5" t="s">
        <v>50</v>
      </c>
      <c r="E498" s="5" t="s">
        <v>642</v>
      </c>
      <c r="F498" s="5" t="s">
        <v>97</v>
      </c>
      <c r="G498" s="5" t="s">
        <v>1227</v>
      </c>
      <c r="H498" s="5" t="s">
        <v>718</v>
      </c>
      <c r="I498" s="5" t="s">
        <v>50</v>
      </c>
      <c r="J498" s="5" t="s">
        <v>50</v>
      </c>
      <c r="K498" s="5" t="s">
        <v>50</v>
      </c>
      <c r="L498" s="31"/>
      <c r="M498" s="31"/>
    </row>
    <row r="499" spans="1:13" x14ac:dyDescent="0.25">
      <c r="A499" s="27" t="str">
        <f t="shared" si="7"/>
        <v>79255126SAN PEDRO</v>
      </c>
      <c r="B499" s="5">
        <v>79255126</v>
      </c>
      <c r="C499" s="5" t="s">
        <v>3095</v>
      </c>
      <c r="D499" s="5">
        <v>3214720789</v>
      </c>
      <c r="E499" s="5" t="s">
        <v>1608</v>
      </c>
      <c r="F499" s="5" t="s">
        <v>145</v>
      </c>
      <c r="G499" s="34" t="s">
        <v>3096</v>
      </c>
      <c r="H499" s="34" t="s">
        <v>3097</v>
      </c>
      <c r="I499" s="5" t="s">
        <v>55</v>
      </c>
      <c r="J499" s="5" t="s">
        <v>350</v>
      </c>
      <c r="K499" s="5" t="s">
        <v>350</v>
      </c>
      <c r="L499" s="30" t="s">
        <v>2465</v>
      </c>
      <c r="M499" s="30" t="s">
        <v>2470</v>
      </c>
    </row>
    <row r="500" spans="1:13" x14ac:dyDescent="0.25">
      <c r="A500" s="27" t="str">
        <f t="shared" si="7"/>
        <v>79255477EL JARDIN</v>
      </c>
      <c r="B500" s="5">
        <v>79255477</v>
      </c>
      <c r="C500" s="5" t="s">
        <v>1228</v>
      </c>
      <c r="D500" s="5">
        <v>3102922624</v>
      </c>
      <c r="E500" s="5" t="s">
        <v>762</v>
      </c>
      <c r="F500" s="5" t="s">
        <v>97</v>
      </c>
      <c r="G500" s="5" t="s">
        <v>1229</v>
      </c>
      <c r="H500" s="5" t="s">
        <v>1230</v>
      </c>
      <c r="I500" s="5" t="s">
        <v>55</v>
      </c>
      <c r="J500" s="5" t="s">
        <v>50</v>
      </c>
      <c r="K500" s="5" t="s">
        <v>50</v>
      </c>
      <c r="L500" s="31" t="s">
        <v>2465</v>
      </c>
      <c r="M500" s="31" t="s">
        <v>2470</v>
      </c>
    </row>
    <row r="501" spans="1:13" x14ac:dyDescent="0.25">
      <c r="A501" s="27" t="str">
        <f t="shared" si="7"/>
        <v>79269227SAN LUIS 1</v>
      </c>
      <c r="B501" s="5">
        <v>79269227</v>
      </c>
      <c r="C501" s="5" t="s">
        <v>3098</v>
      </c>
      <c r="D501" s="5">
        <v>3124297960</v>
      </c>
      <c r="E501" s="5" t="s">
        <v>608</v>
      </c>
      <c r="F501" s="5" t="s">
        <v>72</v>
      </c>
      <c r="G501" s="5" t="s">
        <v>609</v>
      </c>
      <c r="H501" s="5" t="s">
        <v>610</v>
      </c>
      <c r="I501" s="5" t="s">
        <v>55</v>
      </c>
      <c r="J501" s="5" t="s">
        <v>3099</v>
      </c>
      <c r="K501" s="5" t="s">
        <v>257</v>
      </c>
      <c r="L501" s="30" t="s">
        <v>2463</v>
      </c>
      <c r="M501" s="30" t="s">
        <v>2464</v>
      </c>
    </row>
    <row r="502" spans="1:13" x14ac:dyDescent="0.25">
      <c r="A502" s="27" t="str">
        <f t="shared" si="7"/>
        <v>79277692LA FLORIDA BLANCA</v>
      </c>
      <c r="B502" s="5">
        <v>79277692</v>
      </c>
      <c r="C502" s="5" t="s">
        <v>2260</v>
      </c>
      <c r="D502" s="5">
        <v>3106645602</v>
      </c>
      <c r="E502" s="5" t="s">
        <v>2261</v>
      </c>
      <c r="F502" s="5" t="s">
        <v>97</v>
      </c>
      <c r="G502" s="34" t="s">
        <v>3100</v>
      </c>
      <c r="H502" s="34" t="s">
        <v>2853</v>
      </c>
      <c r="I502" s="5" t="s">
        <v>55</v>
      </c>
      <c r="J502" s="5" t="s">
        <v>2262</v>
      </c>
      <c r="K502" s="5" t="s">
        <v>2262</v>
      </c>
      <c r="L502" s="31"/>
      <c r="M502" s="31"/>
    </row>
    <row r="503" spans="1:13" x14ac:dyDescent="0.25">
      <c r="A503" s="27" t="str">
        <f t="shared" si="7"/>
        <v>79279048LA MESITA BERAKA</v>
      </c>
      <c r="B503" s="35">
        <v>79279048</v>
      </c>
      <c r="C503" s="35" t="s">
        <v>1231</v>
      </c>
      <c r="D503" s="35">
        <v>3143758809</v>
      </c>
      <c r="E503" s="35" t="s">
        <v>862</v>
      </c>
      <c r="F503" s="35" t="s">
        <v>72</v>
      </c>
      <c r="G503" s="35" t="s">
        <v>1232</v>
      </c>
      <c r="H503" s="35" t="s">
        <v>1233</v>
      </c>
      <c r="I503" s="35" t="s">
        <v>55</v>
      </c>
      <c r="J503" s="35" t="s">
        <v>50</v>
      </c>
      <c r="K503" s="35" t="s">
        <v>50</v>
      </c>
      <c r="L503" s="30" t="s">
        <v>2465</v>
      </c>
      <c r="M503" s="30" t="s">
        <v>2470</v>
      </c>
    </row>
    <row r="504" spans="1:13" x14ac:dyDescent="0.25">
      <c r="A504" s="27" t="str">
        <f t="shared" si="7"/>
        <v>79343364EL PLACER</v>
      </c>
      <c r="B504" s="5">
        <v>79343364</v>
      </c>
      <c r="C504" s="5" t="s">
        <v>1234</v>
      </c>
      <c r="D504" s="5" t="s">
        <v>1235</v>
      </c>
      <c r="E504" s="5" t="s">
        <v>615</v>
      </c>
      <c r="F504" s="5" t="s">
        <v>92</v>
      </c>
      <c r="G504" s="5" t="s">
        <v>1236</v>
      </c>
      <c r="H504" s="5" t="s">
        <v>1237</v>
      </c>
      <c r="I504" s="5" t="s">
        <v>55</v>
      </c>
      <c r="J504" s="5" t="s">
        <v>941</v>
      </c>
      <c r="K504" s="5" t="s">
        <v>941</v>
      </c>
      <c r="L504" s="31" t="s">
        <v>2465</v>
      </c>
      <c r="M504" s="31" t="s">
        <v>2497</v>
      </c>
    </row>
    <row r="505" spans="1:13" x14ac:dyDescent="0.25">
      <c r="A505" s="27" t="str">
        <f t="shared" si="7"/>
        <v>79349165EL JAZMIN</v>
      </c>
      <c r="B505" s="5">
        <v>79349165</v>
      </c>
      <c r="C505" s="5" t="s">
        <v>1238</v>
      </c>
      <c r="D505" s="5">
        <v>3102167789</v>
      </c>
      <c r="E505" s="5" t="s">
        <v>1239</v>
      </c>
      <c r="F505" s="5" t="s">
        <v>97</v>
      </c>
      <c r="G505" s="5" t="s">
        <v>50</v>
      </c>
      <c r="H505" s="5" t="s">
        <v>50</v>
      </c>
      <c r="I505" s="5" t="s">
        <v>55</v>
      </c>
      <c r="J505" s="5" t="s">
        <v>1177</v>
      </c>
      <c r="K505" s="5" t="s">
        <v>1177</v>
      </c>
      <c r="L505" s="30" t="s">
        <v>2463</v>
      </c>
      <c r="M505" s="30" t="s">
        <v>2475</v>
      </c>
    </row>
    <row r="506" spans="1:13" x14ac:dyDescent="0.25">
      <c r="A506" s="27" t="str">
        <f t="shared" si="7"/>
        <v>79349891EL PARAISO</v>
      </c>
      <c r="B506" s="5">
        <v>79349891</v>
      </c>
      <c r="C506" s="5" t="s">
        <v>3101</v>
      </c>
      <c r="D506" s="5">
        <v>3114564945</v>
      </c>
      <c r="E506" s="5" t="s">
        <v>1240</v>
      </c>
      <c r="F506" s="5" t="s">
        <v>178</v>
      </c>
      <c r="G506" s="5" t="s">
        <v>1241</v>
      </c>
      <c r="H506" s="5" t="s">
        <v>1242</v>
      </c>
      <c r="I506" s="5" t="s">
        <v>55</v>
      </c>
      <c r="J506" s="5" t="s">
        <v>1243</v>
      </c>
      <c r="K506" s="5" t="s">
        <v>1243</v>
      </c>
      <c r="L506" s="31"/>
      <c r="M506" s="31"/>
    </row>
    <row r="507" spans="1:13" x14ac:dyDescent="0.25">
      <c r="A507" s="27" t="str">
        <f t="shared" si="7"/>
        <v>79357922CERRO REDONDO</v>
      </c>
      <c r="B507" s="5">
        <v>79357922</v>
      </c>
      <c r="C507" s="5" t="s">
        <v>1244</v>
      </c>
      <c r="D507" s="5">
        <v>3174523516</v>
      </c>
      <c r="E507" s="5" t="s">
        <v>1245</v>
      </c>
      <c r="F507" s="5" t="s">
        <v>52</v>
      </c>
      <c r="G507" s="5" t="s">
        <v>1246</v>
      </c>
      <c r="H507" s="5" t="s">
        <v>1247</v>
      </c>
      <c r="I507" s="5" t="s">
        <v>55</v>
      </c>
      <c r="J507" s="5" t="s">
        <v>1248</v>
      </c>
      <c r="K507" s="5" t="s">
        <v>1248</v>
      </c>
      <c r="L507" s="30" t="s">
        <v>2465</v>
      </c>
      <c r="M507" s="30" t="s">
        <v>2506</v>
      </c>
    </row>
    <row r="508" spans="1:13" x14ac:dyDescent="0.25">
      <c r="A508" s="27" t="str">
        <f t="shared" si="7"/>
        <v>79363224SAN LUIS</v>
      </c>
      <c r="B508" s="5">
        <v>79363224</v>
      </c>
      <c r="C508" s="5" t="s">
        <v>3102</v>
      </c>
      <c r="D508" s="5">
        <v>3208037675</v>
      </c>
      <c r="E508" s="5" t="s">
        <v>82</v>
      </c>
      <c r="F508" s="5" t="s">
        <v>396</v>
      </c>
      <c r="G508" s="5" t="s">
        <v>906</v>
      </c>
      <c r="H508" s="5" t="s">
        <v>907</v>
      </c>
      <c r="I508" s="5" t="s">
        <v>55</v>
      </c>
      <c r="J508" s="5" t="s">
        <v>908</v>
      </c>
      <c r="K508" s="5" t="s">
        <v>908</v>
      </c>
      <c r="L508" s="31"/>
      <c r="M508" s="31"/>
    </row>
    <row r="509" spans="1:13" x14ac:dyDescent="0.25">
      <c r="A509" s="27" t="str">
        <f t="shared" si="7"/>
        <v>79385774CONSUELO</v>
      </c>
      <c r="B509" s="5">
        <v>79385774</v>
      </c>
      <c r="C509" s="5" t="s">
        <v>1249</v>
      </c>
      <c r="D509" s="5">
        <v>3163419834</v>
      </c>
      <c r="E509" s="5" t="s">
        <v>726</v>
      </c>
      <c r="F509" s="5" t="s">
        <v>178</v>
      </c>
      <c r="G509" s="5" t="s">
        <v>1250</v>
      </c>
      <c r="H509" s="5" t="s">
        <v>1251</v>
      </c>
      <c r="I509" s="5" t="s">
        <v>55</v>
      </c>
      <c r="J509" s="5" t="s">
        <v>50</v>
      </c>
      <c r="K509" s="5" t="s">
        <v>50</v>
      </c>
      <c r="L509" s="30"/>
      <c r="M509" s="30"/>
    </row>
    <row r="510" spans="1:13" x14ac:dyDescent="0.25">
      <c r="A510" s="27" t="str">
        <f t="shared" si="7"/>
        <v>79405021CASITA</v>
      </c>
      <c r="B510" s="5">
        <v>79405021</v>
      </c>
      <c r="C510" s="5" t="s">
        <v>1252</v>
      </c>
      <c r="D510" s="5">
        <v>3229270696</v>
      </c>
      <c r="E510" s="5" t="s">
        <v>1253</v>
      </c>
      <c r="F510" s="5" t="s">
        <v>87</v>
      </c>
      <c r="G510" s="5" t="s">
        <v>50</v>
      </c>
      <c r="H510" s="5" t="s">
        <v>50</v>
      </c>
      <c r="I510" s="5" t="s">
        <v>61</v>
      </c>
      <c r="J510" s="5" t="s">
        <v>316</v>
      </c>
      <c r="K510" s="5" t="s">
        <v>316</v>
      </c>
      <c r="L510" s="31" t="s">
        <v>2465</v>
      </c>
      <c r="M510" s="31" t="s">
        <v>2506</v>
      </c>
    </row>
    <row r="511" spans="1:13" x14ac:dyDescent="0.25">
      <c r="A511" s="27" t="str">
        <f t="shared" si="7"/>
        <v>79459816LOS ANDES</v>
      </c>
      <c r="B511" s="35">
        <v>79459816</v>
      </c>
      <c r="C511" s="35" t="s">
        <v>1254</v>
      </c>
      <c r="D511" s="35">
        <v>3106996847</v>
      </c>
      <c r="E511" s="35" t="s">
        <v>1255</v>
      </c>
      <c r="F511" s="35" t="s">
        <v>189</v>
      </c>
      <c r="G511" s="35" t="s">
        <v>1256</v>
      </c>
      <c r="H511" s="35" t="s">
        <v>1257</v>
      </c>
      <c r="I511" s="35" t="s">
        <v>55</v>
      </c>
      <c r="J511" s="35" t="s">
        <v>1258</v>
      </c>
      <c r="K511" s="35" t="s">
        <v>1258</v>
      </c>
      <c r="L511" s="30" t="s">
        <v>2465</v>
      </c>
      <c r="M511" s="30" t="s">
        <v>2466</v>
      </c>
    </row>
    <row r="512" spans="1:13" x14ac:dyDescent="0.25">
      <c r="A512" s="27" t="str">
        <f t="shared" si="7"/>
        <v>79470955PASTO AZUL</v>
      </c>
      <c r="B512" s="5">
        <v>79470955</v>
      </c>
      <c r="C512" s="5" t="s">
        <v>2368</v>
      </c>
      <c r="D512" s="5">
        <v>3115267851</v>
      </c>
      <c r="E512" s="5" t="s">
        <v>2369</v>
      </c>
      <c r="F512" s="5" t="s">
        <v>78</v>
      </c>
      <c r="G512" s="5" t="s">
        <v>2370</v>
      </c>
      <c r="H512" s="5" t="s">
        <v>2371</v>
      </c>
      <c r="I512" s="5" t="s">
        <v>55</v>
      </c>
      <c r="J512" s="5" t="s">
        <v>1116</v>
      </c>
      <c r="K512" s="5" t="s">
        <v>1116</v>
      </c>
      <c r="L512" s="31" t="s">
        <v>2465</v>
      </c>
      <c r="M512" s="31" t="s">
        <v>2470</v>
      </c>
    </row>
    <row r="513" spans="1:13" x14ac:dyDescent="0.25">
      <c r="A513" s="27" t="str">
        <f t="shared" si="7"/>
        <v>79483240LA GRANJA DE MARY</v>
      </c>
      <c r="B513" s="5">
        <v>79483240</v>
      </c>
      <c r="C513" s="5" t="s">
        <v>3103</v>
      </c>
      <c r="D513" s="5">
        <v>3004137123</v>
      </c>
      <c r="E513" s="5" t="s">
        <v>1259</v>
      </c>
      <c r="F513" s="5" t="s">
        <v>234</v>
      </c>
      <c r="G513" s="34" t="s">
        <v>3104</v>
      </c>
      <c r="H513" s="34" t="s">
        <v>3105</v>
      </c>
      <c r="I513" s="5" t="s">
        <v>55</v>
      </c>
      <c r="J513" s="5" t="s">
        <v>153</v>
      </c>
      <c r="K513" s="5" t="s">
        <v>153</v>
      </c>
      <c r="L513" s="30"/>
      <c r="M513" s="30"/>
    </row>
    <row r="514" spans="1:13" x14ac:dyDescent="0.25">
      <c r="A514" s="27" t="str">
        <f t="shared" ref="A514:A577" si="8">B514&amp;E514</f>
        <v>79486077EL RETEN</v>
      </c>
      <c r="B514" s="5">
        <v>79486077</v>
      </c>
      <c r="C514" s="5" t="s">
        <v>3106</v>
      </c>
      <c r="D514" s="5">
        <v>3213324973</v>
      </c>
      <c r="E514" s="5" t="s">
        <v>1260</v>
      </c>
      <c r="F514" s="5" t="s">
        <v>87</v>
      </c>
      <c r="G514" s="34" t="s">
        <v>3107</v>
      </c>
      <c r="H514" s="34" t="s">
        <v>3108</v>
      </c>
      <c r="I514" s="5" t="s">
        <v>55</v>
      </c>
      <c r="J514" s="5" t="s">
        <v>1261</v>
      </c>
      <c r="K514" s="5" t="s">
        <v>1261</v>
      </c>
      <c r="L514" s="31"/>
      <c r="M514" s="31"/>
    </row>
    <row r="515" spans="1:13" x14ac:dyDescent="0.25">
      <c r="A515" s="27" t="str">
        <f t="shared" si="8"/>
        <v>79491567EL CAPRICHO</v>
      </c>
      <c r="B515" s="5">
        <v>79491567</v>
      </c>
      <c r="C515" s="5" t="s">
        <v>3109</v>
      </c>
      <c r="D515" s="5">
        <v>3115270725</v>
      </c>
      <c r="E515" s="5" t="s">
        <v>704</v>
      </c>
      <c r="F515" s="5" t="s">
        <v>244</v>
      </c>
      <c r="G515" s="5" t="s">
        <v>1262</v>
      </c>
      <c r="H515" s="5" t="s">
        <v>434</v>
      </c>
      <c r="I515" s="5" t="s">
        <v>55</v>
      </c>
      <c r="J515" s="5" t="s">
        <v>229</v>
      </c>
      <c r="K515" s="5" t="s">
        <v>229</v>
      </c>
      <c r="L515" s="30" t="s">
        <v>2465</v>
      </c>
      <c r="M515" s="30" t="s">
        <v>2476</v>
      </c>
    </row>
    <row r="516" spans="1:13" x14ac:dyDescent="0.25">
      <c r="A516" s="27" t="str">
        <f t="shared" si="8"/>
        <v>79494119VILLA HOREB</v>
      </c>
      <c r="B516" s="5">
        <v>79494119</v>
      </c>
      <c r="C516" s="5" t="s">
        <v>1263</v>
      </c>
      <c r="D516" s="5">
        <v>3112380130</v>
      </c>
      <c r="E516" s="5" t="s">
        <v>1264</v>
      </c>
      <c r="F516" s="5" t="s">
        <v>87</v>
      </c>
      <c r="G516" s="5" t="s">
        <v>1265</v>
      </c>
      <c r="H516" s="5" t="s">
        <v>1266</v>
      </c>
      <c r="I516" s="5" t="s">
        <v>55</v>
      </c>
      <c r="J516" s="5" t="s">
        <v>50</v>
      </c>
      <c r="K516" s="5" t="s">
        <v>50</v>
      </c>
      <c r="L516" s="31" t="s">
        <v>2465</v>
      </c>
      <c r="M516" s="31" t="s">
        <v>2476</v>
      </c>
    </row>
    <row r="517" spans="1:13" x14ac:dyDescent="0.25">
      <c r="A517" s="27" t="str">
        <f t="shared" si="8"/>
        <v>79494682PARQUE ENTRADA USME</v>
      </c>
      <c r="B517" s="5">
        <v>79494682</v>
      </c>
      <c r="C517" s="5" t="s">
        <v>1267</v>
      </c>
      <c r="D517" s="5">
        <v>3143066348</v>
      </c>
      <c r="E517" s="5" t="s">
        <v>1268</v>
      </c>
      <c r="F517" s="5" t="s">
        <v>67</v>
      </c>
      <c r="G517" s="5" t="s">
        <v>1269</v>
      </c>
      <c r="H517" s="5" t="s">
        <v>1270</v>
      </c>
      <c r="I517" s="5" t="s">
        <v>61</v>
      </c>
      <c r="J517" s="5" t="s">
        <v>291</v>
      </c>
      <c r="K517" s="5" t="s">
        <v>291</v>
      </c>
      <c r="L517" s="30" t="s">
        <v>2465</v>
      </c>
      <c r="M517" s="30" t="s">
        <v>2476</v>
      </c>
    </row>
    <row r="518" spans="1:13" x14ac:dyDescent="0.25">
      <c r="A518" s="27" t="str">
        <f t="shared" si="8"/>
        <v>79511729EL HATO</v>
      </c>
      <c r="B518" s="5">
        <v>79511729</v>
      </c>
      <c r="C518" s="5" t="s">
        <v>3110</v>
      </c>
      <c r="D518" s="5">
        <v>3228316163</v>
      </c>
      <c r="E518" s="5" t="s">
        <v>189</v>
      </c>
      <c r="F518" s="5" t="s">
        <v>346</v>
      </c>
      <c r="G518" s="5" t="s">
        <v>3111</v>
      </c>
      <c r="H518" s="5" t="s">
        <v>3112</v>
      </c>
      <c r="I518" s="5" t="s">
        <v>55</v>
      </c>
      <c r="J518" s="5" t="s">
        <v>169</v>
      </c>
      <c r="K518" s="5" t="s">
        <v>1822</v>
      </c>
      <c r="L518" s="31" t="s">
        <v>2463</v>
      </c>
      <c r="M518" s="31" t="s">
        <v>2119</v>
      </c>
    </row>
    <row r="519" spans="1:13" x14ac:dyDescent="0.25">
      <c r="A519" s="27" t="str">
        <f t="shared" si="8"/>
        <v>79516337LA PLAYA</v>
      </c>
      <c r="B519" s="5">
        <v>79516337</v>
      </c>
      <c r="C519" s="5" t="s">
        <v>1271</v>
      </c>
      <c r="D519" s="5" t="s">
        <v>1272</v>
      </c>
      <c r="E519" s="5" t="s">
        <v>449</v>
      </c>
      <c r="F519" s="5" t="s">
        <v>145</v>
      </c>
      <c r="G519" s="5" t="s">
        <v>1273</v>
      </c>
      <c r="H519" s="5" t="s">
        <v>1274</v>
      </c>
      <c r="I519" s="5" t="s">
        <v>55</v>
      </c>
      <c r="J519" s="5" t="s">
        <v>807</v>
      </c>
      <c r="K519" s="5" t="s">
        <v>807</v>
      </c>
      <c r="L519" s="30"/>
      <c r="M519" s="30"/>
    </row>
    <row r="520" spans="1:13" x14ac:dyDescent="0.25">
      <c r="A520" s="27" t="str">
        <f t="shared" si="8"/>
        <v>79519546LA TRIBUNA</v>
      </c>
      <c r="B520" s="5">
        <v>79519546</v>
      </c>
      <c r="C520" s="5" t="s">
        <v>2257</v>
      </c>
      <c r="D520" s="5">
        <v>3118730888</v>
      </c>
      <c r="E520" s="5" t="s">
        <v>2258</v>
      </c>
      <c r="F520" s="5" t="s">
        <v>64</v>
      </c>
      <c r="G520" s="5" t="s">
        <v>2349</v>
      </c>
      <c r="H520" s="5" t="s">
        <v>2350</v>
      </c>
      <c r="I520" s="5" t="s">
        <v>55</v>
      </c>
      <c r="J520" s="5" t="s">
        <v>1116</v>
      </c>
      <c r="K520" s="5" t="s">
        <v>1116</v>
      </c>
      <c r="L520" s="31" t="s">
        <v>2463</v>
      </c>
      <c r="M520" s="31" t="s">
        <v>2471</v>
      </c>
    </row>
    <row r="521" spans="1:13" x14ac:dyDescent="0.25">
      <c r="A521" s="27" t="str">
        <f t="shared" si="8"/>
        <v>79519579USME</v>
      </c>
      <c r="B521" s="5">
        <v>79519579</v>
      </c>
      <c r="C521" s="5" t="s">
        <v>1275</v>
      </c>
      <c r="D521" s="5">
        <v>3204109443</v>
      </c>
      <c r="E521" s="5" t="s">
        <v>1276</v>
      </c>
      <c r="F521" s="5" t="s">
        <v>67</v>
      </c>
      <c r="G521" s="5" t="s">
        <v>1277</v>
      </c>
      <c r="H521" s="5" t="s">
        <v>1278</v>
      </c>
      <c r="I521" s="5" t="s">
        <v>61</v>
      </c>
      <c r="J521" s="5" t="s">
        <v>359</v>
      </c>
      <c r="K521" s="5" t="s">
        <v>359</v>
      </c>
      <c r="L521" s="30" t="s">
        <v>2465</v>
      </c>
      <c r="M521" s="30" t="s">
        <v>2470</v>
      </c>
    </row>
    <row r="522" spans="1:13" x14ac:dyDescent="0.25">
      <c r="A522" s="27" t="str">
        <f t="shared" si="8"/>
        <v>79525871EL RECUERDO</v>
      </c>
      <c r="B522" s="5">
        <v>79525871</v>
      </c>
      <c r="C522" s="5" t="s">
        <v>3113</v>
      </c>
      <c r="D522" s="5">
        <v>3177762166</v>
      </c>
      <c r="E522" s="5" t="s">
        <v>91</v>
      </c>
      <c r="F522" s="5" t="s">
        <v>234</v>
      </c>
      <c r="G522" s="5" t="s">
        <v>926</v>
      </c>
      <c r="H522" s="5" t="s">
        <v>927</v>
      </c>
      <c r="I522" s="5" t="s">
        <v>50</v>
      </c>
      <c r="J522" s="5" t="s">
        <v>50</v>
      </c>
      <c r="K522" s="5" t="s">
        <v>50</v>
      </c>
      <c r="L522" s="31"/>
      <c r="M522" s="31"/>
    </row>
    <row r="523" spans="1:13" x14ac:dyDescent="0.25">
      <c r="A523" s="27" t="str">
        <f t="shared" si="8"/>
        <v>79531570LA FLORIDA</v>
      </c>
      <c r="B523" s="5">
        <v>79531570</v>
      </c>
      <c r="C523" s="5" t="s">
        <v>2263</v>
      </c>
      <c r="D523" s="5">
        <v>3103865363</v>
      </c>
      <c r="E523" s="5" t="s">
        <v>1048</v>
      </c>
      <c r="F523" s="5" t="s">
        <v>87</v>
      </c>
      <c r="G523" s="34" t="s">
        <v>3114</v>
      </c>
      <c r="H523" s="34" t="s">
        <v>3115</v>
      </c>
      <c r="I523" s="5" t="s">
        <v>55</v>
      </c>
      <c r="J523" s="5" t="s">
        <v>2264</v>
      </c>
      <c r="K523" s="5" t="s">
        <v>481</v>
      </c>
      <c r="L523" s="30" t="s">
        <v>2465</v>
      </c>
      <c r="M523" s="30" t="s">
        <v>2470</v>
      </c>
    </row>
    <row r="524" spans="1:13" x14ac:dyDescent="0.25">
      <c r="A524" s="27" t="str">
        <f t="shared" si="8"/>
        <v>79559410LA GABANZA</v>
      </c>
      <c r="B524" s="5">
        <v>79559410</v>
      </c>
      <c r="C524" s="5" t="s">
        <v>1279</v>
      </c>
      <c r="D524" s="5">
        <v>3147269369</v>
      </c>
      <c r="E524" s="5" t="s">
        <v>1280</v>
      </c>
      <c r="F524" s="5" t="s">
        <v>78</v>
      </c>
      <c r="G524" s="5" t="s">
        <v>1281</v>
      </c>
      <c r="H524" s="5" t="s">
        <v>1282</v>
      </c>
      <c r="I524" s="5" t="s">
        <v>61</v>
      </c>
      <c r="J524" s="5" t="s">
        <v>1283</v>
      </c>
      <c r="K524" s="5" t="s">
        <v>1283</v>
      </c>
      <c r="L524" s="31" t="s">
        <v>2463</v>
      </c>
      <c r="M524" s="31" t="s">
        <v>2522</v>
      </c>
    </row>
    <row r="525" spans="1:13" x14ac:dyDescent="0.25">
      <c r="A525" s="27" t="str">
        <f t="shared" si="8"/>
        <v>79571122SALERO 2</v>
      </c>
      <c r="B525" s="5">
        <v>79571122</v>
      </c>
      <c r="C525" s="5" t="s">
        <v>2433</v>
      </c>
      <c r="D525" s="5">
        <v>3116584861</v>
      </c>
      <c r="E525" s="5" t="s">
        <v>884</v>
      </c>
      <c r="F525" s="5" t="s">
        <v>92</v>
      </c>
      <c r="G525" s="34" t="s">
        <v>3116</v>
      </c>
      <c r="H525" s="34" t="s">
        <v>3117</v>
      </c>
      <c r="I525" s="5" t="s">
        <v>55</v>
      </c>
      <c r="J525" s="5" t="s">
        <v>2214</v>
      </c>
      <c r="K525" s="5" t="s">
        <v>2214</v>
      </c>
      <c r="L525" s="30" t="s">
        <v>2465</v>
      </c>
      <c r="M525" s="30" t="s">
        <v>2470</v>
      </c>
    </row>
    <row r="526" spans="1:13" x14ac:dyDescent="0.25">
      <c r="A526" s="27" t="str">
        <f t="shared" si="8"/>
        <v>79573173SALERO 2</v>
      </c>
      <c r="B526" s="5">
        <v>79573173</v>
      </c>
      <c r="C526" s="5" t="s">
        <v>3118</v>
      </c>
      <c r="D526" s="5">
        <v>3116584861</v>
      </c>
      <c r="E526" s="5" t="s">
        <v>884</v>
      </c>
      <c r="F526" s="5" t="s">
        <v>92</v>
      </c>
      <c r="G526" s="5" t="s">
        <v>3119</v>
      </c>
      <c r="H526" s="5" t="s">
        <v>3120</v>
      </c>
      <c r="I526" s="5" t="s">
        <v>55</v>
      </c>
      <c r="J526" s="5" t="s">
        <v>261</v>
      </c>
      <c r="K526" s="5" t="s">
        <v>261</v>
      </c>
      <c r="L526" s="31" t="s">
        <v>2465</v>
      </c>
      <c r="M526" s="31" t="s">
        <v>2470</v>
      </c>
    </row>
    <row r="527" spans="1:13" x14ac:dyDescent="0.25">
      <c r="A527" s="27" t="str">
        <f t="shared" si="8"/>
        <v>79577438LOS GUTY</v>
      </c>
      <c r="B527" s="5">
        <v>79577438</v>
      </c>
      <c r="C527" s="5" t="s">
        <v>1284</v>
      </c>
      <c r="D527" s="5">
        <v>3163419834</v>
      </c>
      <c r="E527" s="5" t="s">
        <v>1285</v>
      </c>
      <c r="F527" s="5" t="s">
        <v>178</v>
      </c>
      <c r="G527" s="5" t="s">
        <v>1286</v>
      </c>
      <c r="H527" s="5" t="s">
        <v>1034</v>
      </c>
      <c r="I527" s="5" t="s">
        <v>50</v>
      </c>
      <c r="J527" s="5" t="s">
        <v>50</v>
      </c>
      <c r="K527" s="5" t="s">
        <v>50</v>
      </c>
      <c r="L527" s="30" t="s">
        <v>2463</v>
      </c>
      <c r="M527" s="30" t="s">
        <v>2475</v>
      </c>
    </row>
    <row r="528" spans="1:13" x14ac:dyDescent="0.25">
      <c r="A528" s="27" t="str">
        <f t="shared" si="8"/>
        <v>79596376PORVENIR</v>
      </c>
      <c r="B528" s="5">
        <v>79596376</v>
      </c>
      <c r="C528" s="5" t="s">
        <v>1287</v>
      </c>
      <c r="D528" s="5">
        <v>3125654245</v>
      </c>
      <c r="E528" s="5" t="s">
        <v>454</v>
      </c>
      <c r="F528" s="5" t="s">
        <v>234</v>
      </c>
      <c r="G528" s="5" t="s">
        <v>1288</v>
      </c>
      <c r="H528" s="5" t="s">
        <v>1289</v>
      </c>
      <c r="I528" s="5" t="s">
        <v>55</v>
      </c>
      <c r="J528" s="5" t="s">
        <v>70</v>
      </c>
      <c r="K528" s="5" t="s">
        <v>70</v>
      </c>
      <c r="L528" s="31"/>
      <c r="M528" s="31"/>
    </row>
    <row r="529" spans="1:13" x14ac:dyDescent="0.25">
      <c r="A529" s="27" t="str">
        <f t="shared" si="8"/>
        <v>79606773EL RECREO 2</v>
      </c>
      <c r="B529" s="5">
        <v>79606773</v>
      </c>
      <c r="C529" s="5" t="s">
        <v>1290</v>
      </c>
      <c r="D529" s="5">
        <v>3115872644</v>
      </c>
      <c r="E529" s="5" t="s">
        <v>1291</v>
      </c>
      <c r="F529" s="5" t="s">
        <v>234</v>
      </c>
      <c r="G529" s="5" t="s">
        <v>1292</v>
      </c>
      <c r="H529" s="5" t="s">
        <v>1293</v>
      </c>
      <c r="I529" s="5" t="s">
        <v>55</v>
      </c>
      <c r="J529" s="5" t="s">
        <v>76</v>
      </c>
      <c r="K529" s="5" t="s">
        <v>76</v>
      </c>
      <c r="L529" s="30"/>
      <c r="M529" s="30"/>
    </row>
    <row r="530" spans="1:13" x14ac:dyDescent="0.25">
      <c r="A530" s="27" t="str">
        <f t="shared" si="8"/>
        <v>79624085NO REPORTA</v>
      </c>
      <c r="B530" s="5">
        <v>79624085</v>
      </c>
      <c r="C530" s="5" t="s">
        <v>3121</v>
      </c>
      <c r="D530" s="5" t="s">
        <v>1294</v>
      </c>
      <c r="E530" s="5" t="s">
        <v>50</v>
      </c>
      <c r="F530" s="5" t="s">
        <v>72</v>
      </c>
      <c r="G530" s="5" t="s">
        <v>1295</v>
      </c>
      <c r="H530" s="5" t="s">
        <v>1296</v>
      </c>
      <c r="I530" s="5" t="s">
        <v>55</v>
      </c>
      <c r="J530" s="5" t="s">
        <v>75</v>
      </c>
      <c r="K530" s="5" t="s">
        <v>75</v>
      </c>
      <c r="L530" s="31"/>
      <c r="M530" s="31"/>
    </row>
    <row r="531" spans="1:13" x14ac:dyDescent="0.25">
      <c r="A531" s="27" t="str">
        <f t="shared" si="8"/>
        <v>79624315MATA E' CHUSQUE</v>
      </c>
      <c r="B531" s="5">
        <v>79624315</v>
      </c>
      <c r="C531" s="5" t="s">
        <v>1297</v>
      </c>
      <c r="D531" s="5">
        <v>3014410431</v>
      </c>
      <c r="E531" s="5" t="s">
        <v>3122</v>
      </c>
      <c r="F531" s="5" t="s">
        <v>78</v>
      </c>
      <c r="G531" s="34" t="s">
        <v>3123</v>
      </c>
      <c r="H531" s="34" t="s">
        <v>3124</v>
      </c>
      <c r="I531" s="5" t="s">
        <v>55</v>
      </c>
      <c r="J531" s="5" t="s">
        <v>807</v>
      </c>
      <c r="K531" s="5" t="s">
        <v>807</v>
      </c>
      <c r="L531" s="30" t="s">
        <v>2465</v>
      </c>
      <c r="M531" s="30" t="s">
        <v>2470</v>
      </c>
    </row>
    <row r="532" spans="1:13" x14ac:dyDescent="0.25">
      <c r="A532" s="27" t="str">
        <f t="shared" si="8"/>
        <v>79639702EL RECUERDO</v>
      </c>
      <c r="B532" s="5">
        <v>79639702</v>
      </c>
      <c r="C532" s="5" t="s">
        <v>3125</v>
      </c>
      <c r="D532" s="5">
        <v>3227938703</v>
      </c>
      <c r="E532" s="5" t="s">
        <v>91</v>
      </c>
      <c r="F532" s="5" t="s">
        <v>97</v>
      </c>
      <c r="G532" s="5" t="s">
        <v>1298</v>
      </c>
      <c r="H532" s="5" t="s">
        <v>1299</v>
      </c>
      <c r="I532" s="5" t="s">
        <v>61</v>
      </c>
      <c r="J532" s="5" t="s">
        <v>50</v>
      </c>
      <c r="K532" s="5" t="s">
        <v>50</v>
      </c>
      <c r="L532" s="31" t="s">
        <v>2463</v>
      </c>
      <c r="M532" s="31" t="s">
        <v>2472</v>
      </c>
    </row>
    <row r="533" spans="1:13" x14ac:dyDescent="0.25">
      <c r="A533" s="27" t="str">
        <f t="shared" si="8"/>
        <v>79671020LA HUMILDAD</v>
      </c>
      <c r="B533" s="5">
        <v>79671020</v>
      </c>
      <c r="C533" s="5" t="s">
        <v>1300</v>
      </c>
      <c r="D533" s="5">
        <v>3138089504</v>
      </c>
      <c r="E533" s="5" t="s">
        <v>1301</v>
      </c>
      <c r="F533" s="5" t="s">
        <v>145</v>
      </c>
      <c r="G533" s="5" t="s">
        <v>1302</v>
      </c>
      <c r="H533" s="5" t="s">
        <v>1303</v>
      </c>
      <c r="I533" s="5" t="s">
        <v>55</v>
      </c>
      <c r="J533" s="5" t="s">
        <v>1304</v>
      </c>
      <c r="K533" s="5" t="s">
        <v>461</v>
      </c>
      <c r="L533" s="30" t="s">
        <v>2465</v>
      </c>
      <c r="M533" s="30" t="s">
        <v>2466</v>
      </c>
    </row>
    <row r="534" spans="1:13" x14ac:dyDescent="0.25">
      <c r="A534" s="27" t="str">
        <f t="shared" si="8"/>
        <v>79672211ALTO DE LOS CHILCOS</v>
      </c>
      <c r="B534" s="5">
        <v>79672211</v>
      </c>
      <c r="C534" s="5" t="s">
        <v>2435</v>
      </c>
      <c r="D534" s="5">
        <v>3212771286</v>
      </c>
      <c r="E534" s="5" t="s">
        <v>3126</v>
      </c>
      <c r="F534" s="5" t="s">
        <v>178</v>
      </c>
      <c r="G534" s="5" t="s">
        <v>2436</v>
      </c>
      <c r="H534" s="5" t="s">
        <v>2437</v>
      </c>
      <c r="I534" s="5" t="s">
        <v>55</v>
      </c>
      <c r="J534" s="5" t="s">
        <v>3127</v>
      </c>
      <c r="K534" s="5" t="s">
        <v>2268</v>
      </c>
      <c r="L534" s="31" t="s">
        <v>2465</v>
      </c>
      <c r="M534" s="31" t="s">
        <v>2527</v>
      </c>
    </row>
    <row r="535" spans="1:13" x14ac:dyDescent="0.25">
      <c r="A535" s="27" t="str">
        <f t="shared" si="8"/>
        <v>79703145LOS CANARIOS</v>
      </c>
      <c r="B535" s="5">
        <v>79703145</v>
      </c>
      <c r="C535" s="5" t="s">
        <v>1305</v>
      </c>
      <c r="D535" s="5">
        <v>3157757252</v>
      </c>
      <c r="E535" s="5" t="s">
        <v>1306</v>
      </c>
      <c r="F535" s="5" t="s">
        <v>72</v>
      </c>
      <c r="G535" s="5" t="s">
        <v>1307</v>
      </c>
      <c r="H535" s="5" t="s">
        <v>1308</v>
      </c>
      <c r="I535" s="5" t="s">
        <v>55</v>
      </c>
      <c r="J535" s="5" t="s">
        <v>257</v>
      </c>
      <c r="K535" s="5" t="s">
        <v>257</v>
      </c>
      <c r="L535" s="30" t="s">
        <v>2465</v>
      </c>
      <c r="M535" s="30" t="s">
        <v>2466</v>
      </c>
    </row>
    <row r="536" spans="1:13" x14ac:dyDescent="0.25">
      <c r="A536" s="27" t="str">
        <f t="shared" si="8"/>
        <v>79706839GLADIOLOS2</v>
      </c>
      <c r="B536" s="5">
        <v>79706839</v>
      </c>
      <c r="C536" s="5" t="s">
        <v>1309</v>
      </c>
      <c r="D536" s="5" t="s">
        <v>50</v>
      </c>
      <c r="E536" s="5" t="s">
        <v>1310</v>
      </c>
      <c r="F536" s="5" t="s">
        <v>72</v>
      </c>
      <c r="G536" s="5" t="s">
        <v>598</v>
      </c>
      <c r="H536" s="5" t="s">
        <v>1311</v>
      </c>
      <c r="I536" s="5" t="s">
        <v>50</v>
      </c>
      <c r="J536" s="5" t="s">
        <v>50</v>
      </c>
      <c r="K536" s="5" t="s">
        <v>50</v>
      </c>
      <c r="L536" s="31" t="s">
        <v>2465</v>
      </c>
      <c r="M536" s="31" t="s">
        <v>2466</v>
      </c>
    </row>
    <row r="537" spans="1:13" x14ac:dyDescent="0.25">
      <c r="A537" s="27" t="str">
        <f t="shared" si="8"/>
        <v>79722529FALAN</v>
      </c>
      <c r="B537" s="5">
        <v>79722529</v>
      </c>
      <c r="C537" s="5" t="s">
        <v>3128</v>
      </c>
      <c r="D537" s="5" t="s">
        <v>50</v>
      </c>
      <c r="E537" s="5" t="s">
        <v>1312</v>
      </c>
      <c r="F537" s="5" t="s">
        <v>72</v>
      </c>
      <c r="G537" s="5" t="s">
        <v>1313</v>
      </c>
      <c r="H537" s="5" t="s">
        <v>1314</v>
      </c>
      <c r="I537" s="5" t="s">
        <v>50</v>
      </c>
      <c r="J537" s="5" t="s">
        <v>50</v>
      </c>
      <c r="K537" s="5" t="s">
        <v>50</v>
      </c>
      <c r="L537" s="30" t="s">
        <v>2465</v>
      </c>
      <c r="M537" s="30" t="s">
        <v>2466</v>
      </c>
    </row>
    <row r="538" spans="1:13" x14ac:dyDescent="0.25">
      <c r="A538" s="27" t="str">
        <f t="shared" si="8"/>
        <v>79725060LA LAJITAS</v>
      </c>
      <c r="B538" s="5">
        <v>79725060</v>
      </c>
      <c r="C538" s="5" t="s">
        <v>1315</v>
      </c>
      <c r="D538" s="5">
        <v>3117038860</v>
      </c>
      <c r="E538" s="5" t="s">
        <v>1316</v>
      </c>
      <c r="F538" s="5" t="s">
        <v>52</v>
      </c>
      <c r="G538" s="5" t="s">
        <v>1317</v>
      </c>
      <c r="H538" s="5" t="s">
        <v>1318</v>
      </c>
      <c r="I538" s="5" t="s">
        <v>61</v>
      </c>
      <c r="J538" s="5" t="s">
        <v>50</v>
      </c>
      <c r="K538" s="5" t="s">
        <v>50</v>
      </c>
      <c r="L538" s="31"/>
      <c r="M538" s="31"/>
    </row>
    <row r="539" spans="1:13" x14ac:dyDescent="0.25">
      <c r="A539" s="27" t="str">
        <f t="shared" si="8"/>
        <v>79727204SANTA ANA</v>
      </c>
      <c r="B539" s="5">
        <v>79727204</v>
      </c>
      <c r="C539" s="5" t="s">
        <v>1319</v>
      </c>
      <c r="D539" s="5" t="s">
        <v>50</v>
      </c>
      <c r="E539" s="5" t="s">
        <v>854</v>
      </c>
      <c r="F539" s="5" t="s">
        <v>145</v>
      </c>
      <c r="G539" s="5" t="s">
        <v>1320</v>
      </c>
      <c r="H539" s="5" t="s">
        <v>1321</v>
      </c>
      <c r="I539" s="5" t="s">
        <v>50</v>
      </c>
      <c r="J539" s="5" t="s">
        <v>50</v>
      </c>
      <c r="K539" s="5" t="s">
        <v>50</v>
      </c>
      <c r="L539" s="30" t="s">
        <v>2463</v>
      </c>
      <c r="M539" s="30" t="s">
        <v>2119</v>
      </c>
    </row>
    <row r="540" spans="1:13" x14ac:dyDescent="0.25">
      <c r="A540" s="27" t="str">
        <f t="shared" si="8"/>
        <v>79740034EL RECUERDO</v>
      </c>
      <c r="B540" s="5">
        <v>79740034</v>
      </c>
      <c r="C540" s="5" t="s">
        <v>3129</v>
      </c>
      <c r="D540" s="5">
        <v>3112009787</v>
      </c>
      <c r="E540" s="5" t="s">
        <v>91</v>
      </c>
      <c r="F540" s="5" t="s">
        <v>244</v>
      </c>
      <c r="G540" s="5" t="s">
        <v>1322</v>
      </c>
      <c r="H540" s="5" t="s">
        <v>1323</v>
      </c>
      <c r="I540" s="5" t="s">
        <v>55</v>
      </c>
      <c r="J540" s="5" t="s">
        <v>1324</v>
      </c>
      <c r="K540" s="5" t="s">
        <v>1324</v>
      </c>
      <c r="L540" s="31" t="s">
        <v>2463</v>
      </c>
      <c r="M540" s="31" t="s">
        <v>2119</v>
      </c>
    </row>
    <row r="541" spans="1:13" x14ac:dyDescent="0.25">
      <c r="A541" s="27" t="str">
        <f t="shared" si="8"/>
        <v>79741408CORINTO</v>
      </c>
      <c r="B541" s="5">
        <v>79741408</v>
      </c>
      <c r="C541" s="5" t="s">
        <v>3130</v>
      </c>
      <c r="D541" s="5">
        <v>3204942305</v>
      </c>
      <c r="E541" s="5" t="s">
        <v>78</v>
      </c>
      <c r="F541" s="5" t="s">
        <v>244</v>
      </c>
      <c r="G541" s="5" t="s">
        <v>1325</v>
      </c>
      <c r="H541" s="5" t="s">
        <v>1326</v>
      </c>
      <c r="I541" s="5" t="s">
        <v>55</v>
      </c>
      <c r="J541" s="5" t="s">
        <v>2294</v>
      </c>
      <c r="K541" s="5" t="s">
        <v>2294</v>
      </c>
      <c r="L541" s="30" t="s">
        <v>2463</v>
      </c>
      <c r="M541" s="30" t="s">
        <v>2119</v>
      </c>
    </row>
    <row r="542" spans="1:13" x14ac:dyDescent="0.25">
      <c r="A542" s="27" t="str">
        <f t="shared" si="8"/>
        <v>79759386SANTA MARIA</v>
      </c>
      <c r="B542" s="5">
        <v>79759386</v>
      </c>
      <c r="C542" s="5" t="s">
        <v>1327</v>
      </c>
      <c r="D542" s="5">
        <v>3102000816</v>
      </c>
      <c r="E542" s="5" t="s">
        <v>66</v>
      </c>
      <c r="F542" s="5" t="s">
        <v>67</v>
      </c>
      <c r="G542" s="5" t="s">
        <v>1191</v>
      </c>
      <c r="H542" s="5" t="s">
        <v>1328</v>
      </c>
      <c r="I542" s="5" t="s">
        <v>55</v>
      </c>
      <c r="J542" s="5" t="s">
        <v>476</v>
      </c>
      <c r="K542" s="5" t="s">
        <v>476</v>
      </c>
      <c r="L542" s="31"/>
      <c r="M542" s="31"/>
    </row>
    <row r="543" spans="1:13" x14ac:dyDescent="0.25">
      <c r="A543" s="27" t="str">
        <f t="shared" si="8"/>
        <v>79770013VILLA GABRIELA</v>
      </c>
      <c r="B543" s="5">
        <v>79770013</v>
      </c>
      <c r="C543" s="5" t="s">
        <v>1329</v>
      </c>
      <c r="D543" s="5">
        <v>3212022217</v>
      </c>
      <c r="E543" s="5" t="s">
        <v>814</v>
      </c>
      <c r="F543" s="5" t="s">
        <v>234</v>
      </c>
      <c r="G543" s="5" t="s">
        <v>1330</v>
      </c>
      <c r="H543" s="5" t="s">
        <v>1331</v>
      </c>
      <c r="I543" s="5" t="s">
        <v>55</v>
      </c>
      <c r="J543" s="5" t="s">
        <v>1332</v>
      </c>
      <c r="K543" s="5" t="s">
        <v>1332</v>
      </c>
      <c r="L543" s="30" t="s">
        <v>2463</v>
      </c>
      <c r="M543" s="30" t="s">
        <v>2489</v>
      </c>
    </row>
    <row r="544" spans="1:13" x14ac:dyDescent="0.25">
      <c r="A544" s="27" t="str">
        <f t="shared" si="8"/>
        <v>79771813LA ARGENTINA</v>
      </c>
      <c r="B544" s="5">
        <v>79771813</v>
      </c>
      <c r="C544" s="5" t="s">
        <v>3131</v>
      </c>
      <c r="D544" s="5">
        <v>3212026479</v>
      </c>
      <c r="E544" s="5" t="s">
        <v>612</v>
      </c>
      <c r="F544" s="5" t="s">
        <v>52</v>
      </c>
      <c r="G544" s="5" t="s">
        <v>3132</v>
      </c>
      <c r="H544" s="5" t="s">
        <v>3133</v>
      </c>
      <c r="I544" s="5" t="s">
        <v>61</v>
      </c>
      <c r="J544" s="5" t="s">
        <v>262</v>
      </c>
      <c r="K544" s="5" t="s">
        <v>857</v>
      </c>
      <c r="L544" s="31" t="s">
        <v>2463</v>
      </c>
      <c r="M544" s="31" t="s">
        <v>2472</v>
      </c>
    </row>
    <row r="545" spans="1:13" x14ac:dyDescent="0.25">
      <c r="A545" s="27" t="str">
        <f t="shared" si="8"/>
        <v>79783650EL PORVENIR</v>
      </c>
      <c r="B545" s="5">
        <v>79783650</v>
      </c>
      <c r="C545" s="5" t="s">
        <v>1333</v>
      </c>
      <c r="D545" s="5">
        <v>3175013187</v>
      </c>
      <c r="E545" s="5" t="s">
        <v>376</v>
      </c>
      <c r="F545" s="5" t="s">
        <v>87</v>
      </c>
      <c r="G545" s="5" t="s">
        <v>946</v>
      </c>
      <c r="H545" s="5" t="s">
        <v>1334</v>
      </c>
      <c r="I545" s="5" t="s">
        <v>55</v>
      </c>
      <c r="J545" s="5" t="s">
        <v>354</v>
      </c>
      <c r="K545" s="5" t="s">
        <v>354</v>
      </c>
      <c r="L545" s="30"/>
      <c r="M545" s="30"/>
    </row>
    <row r="546" spans="1:13" x14ac:dyDescent="0.25">
      <c r="A546" s="27" t="str">
        <f t="shared" si="8"/>
        <v>79807252LOS ROSALAES</v>
      </c>
      <c r="B546" s="5">
        <v>79807252</v>
      </c>
      <c r="C546" s="5" t="s">
        <v>3134</v>
      </c>
      <c r="D546" s="5">
        <v>3184943607</v>
      </c>
      <c r="E546" s="5" t="s">
        <v>1335</v>
      </c>
      <c r="F546" s="5" t="s">
        <v>234</v>
      </c>
      <c r="G546" s="5" t="s">
        <v>843</v>
      </c>
      <c r="H546" s="5" t="s">
        <v>1139</v>
      </c>
      <c r="I546" s="5" t="s">
        <v>55</v>
      </c>
      <c r="J546" s="5" t="s">
        <v>153</v>
      </c>
      <c r="K546" s="5" t="s">
        <v>153</v>
      </c>
      <c r="L546" s="31" t="s">
        <v>2463</v>
      </c>
      <c r="M546" s="31" t="s">
        <v>2528</v>
      </c>
    </row>
    <row r="547" spans="1:13" x14ac:dyDescent="0.25">
      <c r="A547" s="27" t="str">
        <f t="shared" si="8"/>
        <v>79814326BUENA VISTA</v>
      </c>
      <c r="B547" s="5">
        <v>79814326</v>
      </c>
      <c r="C547" s="5" t="s">
        <v>1336</v>
      </c>
      <c r="D547" s="5">
        <v>3017810806</v>
      </c>
      <c r="E547" s="5" t="s">
        <v>113</v>
      </c>
      <c r="F547" s="5" t="s">
        <v>234</v>
      </c>
      <c r="G547" s="5" t="s">
        <v>1337</v>
      </c>
      <c r="H547" s="5" t="s">
        <v>1338</v>
      </c>
      <c r="I547" s="5" t="s">
        <v>55</v>
      </c>
      <c r="J547" s="5" t="s">
        <v>100</v>
      </c>
      <c r="K547" s="5" t="s">
        <v>100</v>
      </c>
      <c r="L547" s="30"/>
      <c r="M547" s="30"/>
    </row>
    <row r="548" spans="1:13" x14ac:dyDescent="0.25">
      <c r="A548" s="27" t="str">
        <f t="shared" si="8"/>
        <v>79814509LA FELICIDAD</v>
      </c>
      <c r="B548" s="5">
        <v>79814509</v>
      </c>
      <c r="C548" s="5" t="s">
        <v>2372</v>
      </c>
      <c r="D548" s="5">
        <v>3132175244</v>
      </c>
      <c r="E548" s="5" t="s">
        <v>477</v>
      </c>
      <c r="F548" s="5" t="s">
        <v>78</v>
      </c>
      <c r="G548" s="5" t="s">
        <v>2373</v>
      </c>
      <c r="H548" s="5" t="s">
        <v>2374</v>
      </c>
      <c r="I548" s="5" t="s">
        <v>61</v>
      </c>
      <c r="J548" s="5" t="s">
        <v>2375</v>
      </c>
      <c r="K548" s="5" t="s">
        <v>2375</v>
      </c>
      <c r="L548" s="31"/>
      <c r="M548" s="31"/>
    </row>
    <row r="549" spans="1:13" x14ac:dyDescent="0.25">
      <c r="A549" s="27" t="str">
        <f t="shared" si="8"/>
        <v>79814526ARRAYAN 1</v>
      </c>
      <c r="B549" s="5">
        <v>79814526</v>
      </c>
      <c r="C549" s="5" t="s">
        <v>3135</v>
      </c>
      <c r="D549" s="5">
        <v>3192156543</v>
      </c>
      <c r="E549" s="5" t="s">
        <v>1026</v>
      </c>
      <c r="F549" s="5" t="s">
        <v>52</v>
      </c>
      <c r="G549" s="5" t="s">
        <v>1339</v>
      </c>
      <c r="H549" s="5" t="s">
        <v>1340</v>
      </c>
      <c r="I549" s="5" t="s">
        <v>55</v>
      </c>
      <c r="J549" s="5" t="s">
        <v>148</v>
      </c>
      <c r="K549" s="5" t="s">
        <v>148</v>
      </c>
      <c r="L549" s="30"/>
      <c r="M549" s="30"/>
    </row>
    <row r="550" spans="1:13" x14ac:dyDescent="0.25">
      <c r="A550" s="27" t="str">
        <f t="shared" si="8"/>
        <v>79814631AGUA DULCEREQUELINA</v>
      </c>
      <c r="B550" s="5">
        <v>79814631</v>
      </c>
      <c r="C550" s="5" t="s">
        <v>1211</v>
      </c>
      <c r="D550" s="5">
        <v>3188036109</v>
      </c>
      <c r="E550" s="5" t="s">
        <v>1341</v>
      </c>
      <c r="F550" s="5" t="s">
        <v>72</v>
      </c>
      <c r="G550" s="5" t="s">
        <v>1342</v>
      </c>
      <c r="H550" s="5" t="s">
        <v>1343</v>
      </c>
      <c r="I550" s="5" t="s">
        <v>61</v>
      </c>
      <c r="J550" s="5" t="s">
        <v>229</v>
      </c>
      <c r="K550" s="5" t="s">
        <v>229</v>
      </c>
      <c r="L550" s="31" t="s">
        <v>2463</v>
      </c>
      <c r="M550" s="31" t="s">
        <v>2119</v>
      </c>
    </row>
    <row r="551" spans="1:13" x14ac:dyDescent="0.25">
      <c r="A551" s="27" t="str">
        <f t="shared" si="8"/>
        <v>79814847EL PORVENIR</v>
      </c>
      <c r="B551" s="5">
        <v>79814847</v>
      </c>
      <c r="C551" s="5" t="s">
        <v>3136</v>
      </c>
      <c r="D551" s="5">
        <v>3138444707</v>
      </c>
      <c r="E551" s="5" t="s">
        <v>376</v>
      </c>
      <c r="F551" s="5" t="s">
        <v>1838</v>
      </c>
      <c r="G551" s="5" t="s">
        <v>3137</v>
      </c>
      <c r="H551" s="5" t="s">
        <v>3138</v>
      </c>
      <c r="I551" s="5" t="s">
        <v>55</v>
      </c>
      <c r="J551" s="5" t="s">
        <v>910</v>
      </c>
      <c r="K551" s="5" t="s">
        <v>910</v>
      </c>
      <c r="L551" s="30"/>
      <c r="M551" s="30"/>
    </row>
    <row r="552" spans="1:13" x14ac:dyDescent="0.25">
      <c r="A552" s="27" t="str">
        <f t="shared" si="8"/>
        <v>79814952PLAYA LA NUTRIA</v>
      </c>
      <c r="B552" s="5">
        <v>79814952</v>
      </c>
      <c r="C552" s="5" t="s">
        <v>1345</v>
      </c>
      <c r="D552" s="5">
        <v>3212214455</v>
      </c>
      <c r="E552" s="5" t="s">
        <v>1344</v>
      </c>
      <c r="F552" s="5" t="s">
        <v>178</v>
      </c>
      <c r="G552" s="34" t="s">
        <v>3139</v>
      </c>
      <c r="H552" s="34" t="s">
        <v>2886</v>
      </c>
      <c r="I552" s="5" t="s">
        <v>55</v>
      </c>
      <c r="J552" s="5" t="s">
        <v>902</v>
      </c>
      <c r="K552" s="5" t="s">
        <v>2381</v>
      </c>
      <c r="L552" s="31" t="s">
        <v>2465</v>
      </c>
      <c r="M552" s="31" t="s">
        <v>2470</v>
      </c>
    </row>
    <row r="553" spans="1:13" x14ac:dyDescent="0.25">
      <c r="A553" s="27" t="str">
        <f t="shared" si="8"/>
        <v>79815409CEREZO 1</v>
      </c>
      <c r="B553" s="5">
        <v>79815409</v>
      </c>
      <c r="C553" s="5" t="s">
        <v>1346</v>
      </c>
      <c r="D553" s="5" t="s">
        <v>50</v>
      </c>
      <c r="E553" s="5" t="s">
        <v>1068</v>
      </c>
      <c r="F553" s="5" t="s">
        <v>72</v>
      </c>
      <c r="G553" s="5" t="s">
        <v>1347</v>
      </c>
      <c r="H553" s="5" t="s">
        <v>1348</v>
      </c>
      <c r="I553" s="5" t="s">
        <v>55</v>
      </c>
      <c r="J553" s="5" t="s">
        <v>181</v>
      </c>
      <c r="K553" s="5" t="s">
        <v>181</v>
      </c>
      <c r="L553" s="30" t="s">
        <v>2465</v>
      </c>
      <c r="M553" s="30" t="s">
        <v>2506</v>
      </c>
    </row>
    <row r="554" spans="1:13" x14ac:dyDescent="0.25">
      <c r="A554" s="27" t="str">
        <f t="shared" si="8"/>
        <v>79815457SANTA ANA</v>
      </c>
      <c r="B554" s="5">
        <v>79815457</v>
      </c>
      <c r="C554" s="5" t="s">
        <v>3140</v>
      </c>
      <c r="D554" s="5">
        <v>3224099029</v>
      </c>
      <c r="E554" s="5" t="s">
        <v>854</v>
      </c>
      <c r="F554" s="5" t="s">
        <v>234</v>
      </c>
      <c r="G554" s="5">
        <v>4291938</v>
      </c>
      <c r="H554" s="5">
        <v>7451254</v>
      </c>
      <c r="I554" s="5" t="s">
        <v>55</v>
      </c>
      <c r="J554" s="5" t="s">
        <v>2221</v>
      </c>
      <c r="K554" s="5" t="s">
        <v>2221</v>
      </c>
      <c r="L554" s="31" t="s">
        <v>2463</v>
      </c>
      <c r="M554" s="31" t="s">
        <v>2519</v>
      </c>
    </row>
    <row r="555" spans="1:13" x14ac:dyDescent="0.25">
      <c r="A555" s="27" t="str">
        <f t="shared" si="8"/>
        <v>79815476EL PORVENIR II</v>
      </c>
      <c r="B555" s="5">
        <v>79815476</v>
      </c>
      <c r="C555" s="5" t="s">
        <v>1349</v>
      </c>
      <c r="D555" s="5">
        <v>3228062241</v>
      </c>
      <c r="E555" s="5" t="s">
        <v>1350</v>
      </c>
      <c r="F555" s="5" t="s">
        <v>97</v>
      </c>
      <c r="G555" s="5" t="s">
        <v>1351</v>
      </c>
      <c r="H555" s="5" t="s">
        <v>1352</v>
      </c>
      <c r="I555" s="5" t="s">
        <v>55</v>
      </c>
      <c r="J555" s="5" t="s">
        <v>442</v>
      </c>
      <c r="K555" s="5" t="s">
        <v>50</v>
      </c>
      <c r="L555" s="30"/>
      <c r="M555" s="30"/>
    </row>
    <row r="556" spans="1:13" x14ac:dyDescent="0.25">
      <c r="A556" s="27" t="str">
        <f t="shared" si="8"/>
        <v>79815478EL PORTAL</v>
      </c>
      <c r="B556" s="5">
        <v>79815478</v>
      </c>
      <c r="C556" s="5" t="s">
        <v>3141</v>
      </c>
      <c r="D556" s="5">
        <v>3138406838</v>
      </c>
      <c r="E556" s="5" t="s">
        <v>1174</v>
      </c>
      <c r="F556" s="5" t="s">
        <v>52</v>
      </c>
      <c r="G556" s="36" t="s">
        <v>1353</v>
      </c>
      <c r="H556" s="36" t="s">
        <v>1354</v>
      </c>
      <c r="I556" s="5" t="s">
        <v>55</v>
      </c>
      <c r="J556" s="5" t="s">
        <v>1355</v>
      </c>
      <c r="K556" s="5" t="s">
        <v>1355</v>
      </c>
      <c r="L556" s="31" t="s">
        <v>2463</v>
      </c>
      <c r="M556" s="31" t="s">
        <v>2472</v>
      </c>
    </row>
    <row r="557" spans="1:13" x14ac:dyDescent="0.25">
      <c r="A557" s="27" t="str">
        <f t="shared" si="8"/>
        <v>79815478USTRELIA</v>
      </c>
      <c r="B557" s="5">
        <v>79815478</v>
      </c>
      <c r="C557" s="5" t="s">
        <v>3141</v>
      </c>
      <c r="D557" s="5">
        <v>3138406838</v>
      </c>
      <c r="E557" s="5" t="s">
        <v>2566</v>
      </c>
      <c r="F557" s="5" t="s">
        <v>97</v>
      </c>
      <c r="G557" s="36" t="s">
        <v>2567</v>
      </c>
      <c r="H557" s="36" t="s">
        <v>2568</v>
      </c>
      <c r="I557" s="5" t="s">
        <v>55</v>
      </c>
      <c r="J557" s="5" t="s">
        <v>2569</v>
      </c>
      <c r="K557" s="5" t="s">
        <v>2569</v>
      </c>
      <c r="L557" s="30" t="s">
        <v>2465</v>
      </c>
      <c r="M557" s="30" t="s">
        <v>2468</v>
      </c>
    </row>
    <row r="558" spans="1:13" x14ac:dyDescent="0.25">
      <c r="A558" s="27" t="str">
        <f t="shared" si="8"/>
        <v>79815478EL NOGAL</v>
      </c>
      <c r="B558" s="5">
        <v>79815478</v>
      </c>
      <c r="C558" s="5" t="s">
        <v>3141</v>
      </c>
      <c r="D558" s="5">
        <v>3138406838</v>
      </c>
      <c r="E558" s="5" t="s">
        <v>3142</v>
      </c>
      <c r="F558" s="5" t="s">
        <v>178</v>
      </c>
      <c r="G558" s="34" t="s">
        <v>3143</v>
      </c>
      <c r="H558" s="34" t="s">
        <v>2886</v>
      </c>
      <c r="I558" s="5" t="s">
        <v>55</v>
      </c>
      <c r="J558" s="5" t="s">
        <v>2294</v>
      </c>
      <c r="K558" s="5" t="s">
        <v>2294</v>
      </c>
      <c r="L558" s="31" t="s">
        <v>2465</v>
      </c>
      <c r="M558" s="31" t="s">
        <v>2476</v>
      </c>
    </row>
    <row r="559" spans="1:13" x14ac:dyDescent="0.25">
      <c r="A559" s="27" t="str">
        <f t="shared" si="8"/>
        <v>79815512LA ESPERANZA</v>
      </c>
      <c r="B559" s="5">
        <v>79815512</v>
      </c>
      <c r="C559" s="5" t="s">
        <v>2265</v>
      </c>
      <c r="D559" s="5">
        <v>3053472814</v>
      </c>
      <c r="E559" s="5" t="s">
        <v>216</v>
      </c>
      <c r="F559" s="5" t="s">
        <v>87</v>
      </c>
      <c r="G559" s="5" t="s">
        <v>2266</v>
      </c>
      <c r="H559" s="5" t="s">
        <v>2267</v>
      </c>
      <c r="I559" s="5" t="s">
        <v>55</v>
      </c>
      <c r="J559" s="5" t="s">
        <v>266</v>
      </c>
      <c r="K559" s="5" t="s">
        <v>266</v>
      </c>
      <c r="L559" s="30" t="s">
        <v>2465</v>
      </c>
      <c r="M559" s="30" t="s">
        <v>2466</v>
      </c>
    </row>
    <row r="560" spans="1:13" x14ac:dyDescent="0.25">
      <c r="A560" s="27" t="str">
        <f t="shared" si="8"/>
        <v>79815581EL LIBANO</v>
      </c>
      <c r="B560" s="5">
        <v>79815581</v>
      </c>
      <c r="C560" s="5" t="s">
        <v>3144</v>
      </c>
      <c r="D560" s="5">
        <v>3125694638</v>
      </c>
      <c r="E560" s="5" t="s">
        <v>1356</v>
      </c>
      <c r="F560" s="5" t="s">
        <v>64</v>
      </c>
      <c r="G560" s="34" t="s">
        <v>2752</v>
      </c>
      <c r="H560" s="34" t="s">
        <v>3145</v>
      </c>
      <c r="I560" s="5" t="s">
        <v>55</v>
      </c>
      <c r="J560" s="5" t="s">
        <v>1357</v>
      </c>
      <c r="K560" s="5" t="s">
        <v>204</v>
      </c>
      <c r="L560" s="31"/>
      <c r="M560" s="31"/>
    </row>
    <row r="561" spans="1:13" x14ac:dyDescent="0.25">
      <c r="A561" s="27" t="str">
        <f t="shared" si="8"/>
        <v>79815707CORINTO 4</v>
      </c>
      <c r="B561" s="5">
        <v>79815707</v>
      </c>
      <c r="C561" s="5" t="s">
        <v>3146</v>
      </c>
      <c r="D561" s="5" t="s">
        <v>50</v>
      </c>
      <c r="E561" s="5" t="s">
        <v>1358</v>
      </c>
      <c r="F561" s="5" t="s">
        <v>97</v>
      </c>
      <c r="G561" s="5" t="s">
        <v>1359</v>
      </c>
      <c r="H561" s="5" t="s">
        <v>1360</v>
      </c>
      <c r="I561" s="5" t="s">
        <v>50</v>
      </c>
      <c r="J561" s="5" t="s">
        <v>50</v>
      </c>
      <c r="K561" s="5" t="s">
        <v>50</v>
      </c>
      <c r="L561" s="30" t="s">
        <v>2465</v>
      </c>
      <c r="M561" s="30" t="s">
        <v>2470</v>
      </c>
    </row>
    <row r="562" spans="1:13" x14ac:dyDescent="0.25">
      <c r="A562" s="27" t="str">
        <f t="shared" si="8"/>
        <v>79815717CHIGUAZA 2</v>
      </c>
      <c r="B562" s="5">
        <v>79815717</v>
      </c>
      <c r="C562" s="5" t="s">
        <v>3147</v>
      </c>
      <c r="D562" s="5">
        <v>3205304428</v>
      </c>
      <c r="E562" s="5" t="s">
        <v>1361</v>
      </c>
      <c r="F562" s="5" t="s">
        <v>178</v>
      </c>
      <c r="G562" s="5" t="s">
        <v>1362</v>
      </c>
      <c r="H562" s="5" t="s">
        <v>1363</v>
      </c>
      <c r="I562" s="5" t="s">
        <v>55</v>
      </c>
      <c r="J562" s="5" t="s">
        <v>153</v>
      </c>
      <c r="K562" s="5" t="s">
        <v>153</v>
      </c>
      <c r="L562" s="31"/>
      <c r="M562" s="31"/>
    </row>
    <row r="563" spans="1:13" x14ac:dyDescent="0.25">
      <c r="A563" s="27" t="str">
        <f t="shared" si="8"/>
        <v>79815770LA FORTUNA</v>
      </c>
      <c r="B563" s="5">
        <v>79815770</v>
      </c>
      <c r="C563" s="5" t="s">
        <v>3148</v>
      </c>
      <c r="D563" s="5">
        <v>3185310953</v>
      </c>
      <c r="E563" s="5" t="s">
        <v>702</v>
      </c>
      <c r="F563" s="5" t="s">
        <v>78</v>
      </c>
      <c r="G563" s="34" t="s">
        <v>3149</v>
      </c>
      <c r="H563" s="34" t="s">
        <v>3150</v>
      </c>
      <c r="I563" s="5" t="s">
        <v>55</v>
      </c>
      <c r="J563" s="5" t="s">
        <v>997</v>
      </c>
      <c r="K563" s="5" t="s">
        <v>316</v>
      </c>
      <c r="L563" s="30" t="s">
        <v>2465</v>
      </c>
      <c r="M563" s="30" t="s">
        <v>2497</v>
      </c>
    </row>
    <row r="564" spans="1:13" x14ac:dyDescent="0.25">
      <c r="A564" s="27" t="str">
        <f t="shared" si="8"/>
        <v>79815770EL EDEN</v>
      </c>
      <c r="B564" s="5">
        <v>79815770</v>
      </c>
      <c r="C564" s="5" t="s">
        <v>3148</v>
      </c>
      <c r="D564" s="5">
        <v>3185311053</v>
      </c>
      <c r="E564" s="5" t="s">
        <v>134</v>
      </c>
      <c r="F564" s="5" t="s">
        <v>72</v>
      </c>
      <c r="G564" s="36" t="s">
        <v>50</v>
      </c>
      <c r="H564" s="36" t="s">
        <v>50</v>
      </c>
      <c r="I564" s="5" t="s">
        <v>55</v>
      </c>
      <c r="J564" s="5" t="s">
        <v>1215</v>
      </c>
      <c r="K564" s="5" t="s">
        <v>50</v>
      </c>
      <c r="L564" s="31"/>
      <c r="M564" s="31"/>
    </row>
    <row r="565" spans="1:13" x14ac:dyDescent="0.25">
      <c r="A565" s="27" t="str">
        <f t="shared" si="8"/>
        <v>79815770AGUALINDA</v>
      </c>
      <c r="B565" s="5">
        <v>79815770</v>
      </c>
      <c r="C565" s="5" t="s">
        <v>3148</v>
      </c>
      <c r="D565" s="5">
        <v>3185310953</v>
      </c>
      <c r="E565" s="5" t="s">
        <v>267</v>
      </c>
      <c r="F565" s="5" t="s">
        <v>78</v>
      </c>
      <c r="G565" s="36" t="s">
        <v>1364</v>
      </c>
      <c r="H565" s="36" t="s">
        <v>1365</v>
      </c>
      <c r="I565" s="5" t="s">
        <v>55</v>
      </c>
      <c r="J565" s="5" t="s">
        <v>997</v>
      </c>
      <c r="K565" s="5" t="s">
        <v>316</v>
      </c>
      <c r="L565" s="30"/>
      <c r="M565" s="30"/>
    </row>
    <row r="566" spans="1:13" x14ac:dyDescent="0.25">
      <c r="A566" s="27" t="str">
        <f t="shared" si="8"/>
        <v>79815896PORVENIR</v>
      </c>
      <c r="B566" s="5">
        <v>79815896</v>
      </c>
      <c r="C566" s="5" t="s">
        <v>3151</v>
      </c>
      <c r="D566" s="5">
        <v>3227257259</v>
      </c>
      <c r="E566" s="5" t="s">
        <v>454</v>
      </c>
      <c r="F566" s="5" t="s">
        <v>97</v>
      </c>
      <c r="G566" s="5" t="s">
        <v>1366</v>
      </c>
      <c r="H566" s="5" t="s">
        <v>1367</v>
      </c>
      <c r="I566" s="5" t="s">
        <v>55</v>
      </c>
      <c r="J566" s="5" t="s">
        <v>50</v>
      </c>
      <c r="K566" s="5" t="s">
        <v>50</v>
      </c>
      <c r="L566" s="31" t="s">
        <v>2463</v>
      </c>
      <c r="M566" s="31" t="s">
        <v>2529</v>
      </c>
    </row>
    <row r="567" spans="1:13" x14ac:dyDescent="0.25">
      <c r="A567" s="27" t="str">
        <f t="shared" si="8"/>
        <v>79816198EL RECREO</v>
      </c>
      <c r="B567" s="5">
        <v>79816198</v>
      </c>
      <c r="C567" s="5" t="s">
        <v>1368</v>
      </c>
      <c r="D567" s="5">
        <v>3118985217</v>
      </c>
      <c r="E567" s="5" t="s">
        <v>407</v>
      </c>
      <c r="F567" s="5" t="s">
        <v>234</v>
      </c>
      <c r="G567" s="5" t="s">
        <v>517</v>
      </c>
      <c r="H567" s="5" t="s">
        <v>1369</v>
      </c>
      <c r="I567" s="5" t="s">
        <v>55</v>
      </c>
      <c r="J567" s="5" t="s">
        <v>153</v>
      </c>
      <c r="K567" s="5" t="s">
        <v>153</v>
      </c>
      <c r="L567" s="30"/>
      <c r="M567" s="30"/>
    </row>
    <row r="568" spans="1:13" x14ac:dyDescent="0.25">
      <c r="A568" s="27" t="str">
        <f t="shared" si="8"/>
        <v>79816276LA COMETA</v>
      </c>
      <c r="B568" s="36">
        <v>79816276</v>
      </c>
      <c r="C568" s="36" t="s">
        <v>3152</v>
      </c>
      <c r="D568" s="36" t="s">
        <v>3153</v>
      </c>
      <c r="E568" s="36" t="s">
        <v>297</v>
      </c>
      <c r="F568" s="36" t="s">
        <v>72</v>
      </c>
      <c r="G568" s="40" t="s">
        <v>1370</v>
      </c>
      <c r="H568" s="40" t="s">
        <v>1371</v>
      </c>
      <c r="I568" s="36" t="s">
        <v>55</v>
      </c>
      <c r="J568" s="5" t="s">
        <v>3000</v>
      </c>
      <c r="K568" s="5" t="s">
        <v>3000</v>
      </c>
      <c r="L568" s="31" t="s">
        <v>2463</v>
      </c>
      <c r="M568" s="31" t="s">
        <v>2120</v>
      </c>
    </row>
    <row r="569" spans="1:13" x14ac:dyDescent="0.25">
      <c r="A569" s="27" t="str">
        <f t="shared" si="8"/>
        <v>79816321EL CONDOR</v>
      </c>
      <c r="B569" s="5">
        <v>79816321</v>
      </c>
      <c r="C569" s="5" t="s">
        <v>3154</v>
      </c>
      <c r="D569" s="5">
        <v>3193167085</v>
      </c>
      <c r="E569" s="5" t="s">
        <v>263</v>
      </c>
      <c r="F569" s="5" t="s">
        <v>52</v>
      </c>
      <c r="G569" s="5" t="s">
        <v>50</v>
      </c>
      <c r="H569" s="5" t="s">
        <v>50</v>
      </c>
      <c r="I569" s="5" t="s">
        <v>61</v>
      </c>
      <c r="J569" s="5" t="s">
        <v>1372</v>
      </c>
      <c r="K569" s="5" t="s">
        <v>50</v>
      </c>
      <c r="L569" s="30"/>
      <c r="M569" s="30"/>
    </row>
    <row r="570" spans="1:13" x14ac:dyDescent="0.25">
      <c r="A570" s="27" t="str">
        <f t="shared" si="8"/>
        <v>79816673PASA NIVEL</v>
      </c>
      <c r="B570" s="5">
        <v>79816673</v>
      </c>
      <c r="C570" s="5" t="s">
        <v>1373</v>
      </c>
      <c r="D570" s="5" t="s">
        <v>50</v>
      </c>
      <c r="E570" s="5" t="s">
        <v>1374</v>
      </c>
      <c r="F570" s="5" t="s">
        <v>340</v>
      </c>
      <c r="G570" s="5" t="s">
        <v>1375</v>
      </c>
      <c r="H570" s="5" t="s">
        <v>1376</v>
      </c>
      <c r="I570" s="5" t="s">
        <v>50</v>
      </c>
      <c r="J570" s="5" t="s">
        <v>50</v>
      </c>
      <c r="K570" s="5" t="s">
        <v>50</v>
      </c>
      <c r="L570" s="31" t="s">
        <v>2465</v>
      </c>
      <c r="M570" s="31" t="s">
        <v>2470</v>
      </c>
    </row>
    <row r="571" spans="1:13" x14ac:dyDescent="0.25">
      <c r="A571" s="27" t="str">
        <f t="shared" si="8"/>
        <v>79816722LAS QUEBRADAS</v>
      </c>
      <c r="B571" s="5">
        <v>79816722</v>
      </c>
      <c r="C571" s="5" t="s">
        <v>1377</v>
      </c>
      <c r="D571" s="5">
        <v>3012226540</v>
      </c>
      <c r="E571" s="5" t="s">
        <v>514</v>
      </c>
      <c r="F571" s="5" t="s">
        <v>87</v>
      </c>
      <c r="G571" s="5" t="s">
        <v>1378</v>
      </c>
      <c r="H571" s="5" t="s">
        <v>1379</v>
      </c>
      <c r="I571" s="5" t="s">
        <v>55</v>
      </c>
      <c r="J571" s="5" t="s">
        <v>476</v>
      </c>
      <c r="K571" s="5" t="s">
        <v>476</v>
      </c>
      <c r="L571" s="30" t="s">
        <v>2465</v>
      </c>
      <c r="M571" s="30" t="s">
        <v>2466</v>
      </c>
    </row>
    <row r="572" spans="1:13" x14ac:dyDescent="0.25">
      <c r="A572" s="27" t="str">
        <f t="shared" si="8"/>
        <v>79816842EL ARRAYAN</v>
      </c>
      <c r="B572" s="5">
        <v>79816842</v>
      </c>
      <c r="C572" s="5" t="s">
        <v>3155</v>
      </c>
      <c r="D572" s="5">
        <v>3227696363</v>
      </c>
      <c r="E572" s="5" t="s">
        <v>1539</v>
      </c>
      <c r="F572" s="5" t="s">
        <v>87</v>
      </c>
      <c r="G572" s="34" t="s">
        <v>3143</v>
      </c>
      <c r="H572" s="34" t="s">
        <v>3156</v>
      </c>
      <c r="I572" s="5" t="s">
        <v>55</v>
      </c>
      <c r="J572" s="5" t="s">
        <v>3157</v>
      </c>
      <c r="K572" s="5" t="s">
        <v>1215</v>
      </c>
      <c r="L572" s="31" t="s">
        <v>2465</v>
      </c>
      <c r="M572" s="31" t="s">
        <v>2470</v>
      </c>
    </row>
    <row r="573" spans="1:13" x14ac:dyDescent="0.25">
      <c r="A573" s="27" t="str">
        <f t="shared" si="8"/>
        <v>79817124SAN ISIDRO</v>
      </c>
      <c r="B573" s="5">
        <v>79817124</v>
      </c>
      <c r="C573" s="5" t="s">
        <v>3158</v>
      </c>
      <c r="D573" s="5">
        <v>3106006514</v>
      </c>
      <c r="E573" s="5" t="s">
        <v>96</v>
      </c>
      <c r="F573" s="5" t="s">
        <v>64</v>
      </c>
      <c r="G573" s="5" t="s">
        <v>1380</v>
      </c>
      <c r="H573" s="5" t="s">
        <v>1381</v>
      </c>
      <c r="I573" s="5" t="s">
        <v>61</v>
      </c>
      <c r="J573" s="5" t="s">
        <v>50</v>
      </c>
      <c r="K573" s="5" t="s">
        <v>50</v>
      </c>
      <c r="L573" s="30" t="s">
        <v>2465</v>
      </c>
      <c r="M573" s="30" t="s">
        <v>2468</v>
      </c>
    </row>
    <row r="574" spans="1:13" x14ac:dyDescent="0.25">
      <c r="A574" s="27" t="str">
        <f t="shared" si="8"/>
        <v>79817360EL ROSAL</v>
      </c>
      <c r="B574" s="5">
        <v>79817360</v>
      </c>
      <c r="C574" s="5" t="s">
        <v>1382</v>
      </c>
      <c r="D574" s="5">
        <v>3182757992</v>
      </c>
      <c r="E574" s="5" t="s">
        <v>77</v>
      </c>
      <c r="F574" s="5" t="s">
        <v>234</v>
      </c>
      <c r="G574" s="5" t="s">
        <v>1383</v>
      </c>
      <c r="H574" s="5" t="s">
        <v>1384</v>
      </c>
      <c r="I574" s="5" t="s">
        <v>55</v>
      </c>
      <c r="J574" s="5" t="s">
        <v>50</v>
      </c>
      <c r="K574" s="5" t="s">
        <v>50</v>
      </c>
      <c r="L574" s="31" t="s">
        <v>2465</v>
      </c>
      <c r="M574" s="31" t="s">
        <v>2468</v>
      </c>
    </row>
    <row r="575" spans="1:13" x14ac:dyDescent="0.25">
      <c r="A575" s="27" t="str">
        <f t="shared" si="8"/>
        <v>79817360EL MANZANO</v>
      </c>
      <c r="B575" s="5">
        <v>79817360</v>
      </c>
      <c r="C575" s="5" t="s">
        <v>1382</v>
      </c>
      <c r="D575" s="5">
        <v>3182757992</v>
      </c>
      <c r="E575" s="5" t="s">
        <v>165</v>
      </c>
      <c r="F575" s="5" t="s">
        <v>234</v>
      </c>
      <c r="G575" s="5" t="s">
        <v>1385</v>
      </c>
      <c r="H575" s="5" t="s">
        <v>1139</v>
      </c>
      <c r="I575" s="5" t="s">
        <v>61</v>
      </c>
      <c r="J575" s="5" t="s">
        <v>476</v>
      </c>
      <c r="K575" s="5" t="s">
        <v>476</v>
      </c>
      <c r="L575" s="30"/>
      <c r="M575" s="30"/>
    </row>
    <row r="576" spans="1:13" x14ac:dyDescent="0.25">
      <c r="A576" s="27" t="str">
        <f t="shared" si="8"/>
        <v>79817527LOS SAUCES</v>
      </c>
      <c r="B576" s="5">
        <v>79817527</v>
      </c>
      <c r="C576" s="5" t="s">
        <v>1386</v>
      </c>
      <c r="D576" s="5">
        <v>3107687180</v>
      </c>
      <c r="E576" s="5" t="s">
        <v>1387</v>
      </c>
      <c r="F576" s="5" t="s">
        <v>97</v>
      </c>
      <c r="G576" s="5" t="s">
        <v>1388</v>
      </c>
      <c r="H576" s="5" t="s">
        <v>1389</v>
      </c>
      <c r="I576" s="5" t="s">
        <v>55</v>
      </c>
      <c r="J576" s="5" t="s">
        <v>291</v>
      </c>
      <c r="K576" s="5" t="s">
        <v>291</v>
      </c>
      <c r="L576" s="31"/>
      <c r="M576" s="31"/>
    </row>
    <row r="577" spans="1:13" x14ac:dyDescent="0.25">
      <c r="A577" s="27" t="str">
        <f t="shared" si="8"/>
        <v>79817547RANCHO HUANDACAREO</v>
      </c>
      <c r="B577" s="5">
        <v>79817547</v>
      </c>
      <c r="C577" s="5" t="s">
        <v>1390</v>
      </c>
      <c r="D577" s="5">
        <v>3105657892</v>
      </c>
      <c r="E577" s="5" t="s">
        <v>1391</v>
      </c>
      <c r="F577" s="5" t="s">
        <v>178</v>
      </c>
      <c r="G577" s="5" t="s">
        <v>50</v>
      </c>
      <c r="H577" s="5" t="s">
        <v>50</v>
      </c>
      <c r="I577" s="5" t="s">
        <v>55</v>
      </c>
      <c r="J577" s="5" t="s">
        <v>1392</v>
      </c>
      <c r="K577" s="5" t="s">
        <v>50</v>
      </c>
      <c r="L577" s="30" t="s">
        <v>2463</v>
      </c>
      <c r="M577" s="30" t="s">
        <v>2495</v>
      </c>
    </row>
    <row r="578" spans="1:13" x14ac:dyDescent="0.25">
      <c r="A578" s="27" t="str">
        <f t="shared" ref="A578:A641" si="9">B578&amp;E578</f>
        <v>79817560EL ROSAL</v>
      </c>
      <c r="B578" s="35">
        <v>79817560</v>
      </c>
      <c r="C578" s="35" t="s">
        <v>1393</v>
      </c>
      <c r="D578" s="35" t="s">
        <v>50</v>
      </c>
      <c r="E578" s="35" t="s">
        <v>77</v>
      </c>
      <c r="F578" s="35" t="s">
        <v>234</v>
      </c>
      <c r="G578" s="35" t="s">
        <v>1220</v>
      </c>
      <c r="H578" s="35" t="s">
        <v>1394</v>
      </c>
      <c r="I578" s="35" t="s">
        <v>55</v>
      </c>
      <c r="J578" s="35" t="s">
        <v>2268</v>
      </c>
      <c r="K578" s="35" t="s">
        <v>2268</v>
      </c>
      <c r="L578" s="31" t="s">
        <v>2463</v>
      </c>
      <c r="M578" s="31" t="s">
        <v>2495</v>
      </c>
    </row>
    <row r="579" spans="1:13" x14ac:dyDescent="0.25">
      <c r="A579" s="27" t="str">
        <f t="shared" si="9"/>
        <v>79817873LA COMARCA</v>
      </c>
      <c r="B579" s="5">
        <v>79817873</v>
      </c>
      <c r="C579" s="5" t="s">
        <v>3159</v>
      </c>
      <c r="D579" s="5">
        <v>3234871551</v>
      </c>
      <c r="E579" s="5" t="s">
        <v>943</v>
      </c>
      <c r="F579" s="5" t="s">
        <v>87</v>
      </c>
      <c r="G579" s="5" t="s">
        <v>50</v>
      </c>
      <c r="H579" s="5" t="s">
        <v>50</v>
      </c>
      <c r="I579" s="5" t="s">
        <v>55</v>
      </c>
      <c r="J579" s="5" t="s">
        <v>3160</v>
      </c>
      <c r="K579" s="5" t="s">
        <v>3160</v>
      </c>
      <c r="L579" s="30"/>
      <c r="M579" s="30"/>
    </row>
    <row r="580" spans="1:13" x14ac:dyDescent="0.25">
      <c r="A580" s="27" t="str">
        <f t="shared" si="9"/>
        <v>79817944MONTES</v>
      </c>
      <c r="B580" s="5">
        <v>79817944</v>
      </c>
      <c r="C580" s="5" t="s">
        <v>1395</v>
      </c>
      <c r="D580" s="5" t="s">
        <v>50</v>
      </c>
      <c r="E580" s="5" t="s">
        <v>1396</v>
      </c>
      <c r="F580" s="5" t="s">
        <v>234</v>
      </c>
      <c r="G580" s="5" t="s">
        <v>50</v>
      </c>
      <c r="H580" s="5" t="s">
        <v>50</v>
      </c>
      <c r="I580" s="5" t="s">
        <v>50</v>
      </c>
      <c r="J580" s="5" t="s">
        <v>50</v>
      </c>
      <c r="K580" s="5" t="s">
        <v>50</v>
      </c>
      <c r="L580" s="31" t="s">
        <v>2465</v>
      </c>
      <c r="M580" s="31" t="s">
        <v>2466</v>
      </c>
    </row>
    <row r="581" spans="1:13" x14ac:dyDescent="0.25">
      <c r="A581" s="27" t="str">
        <f t="shared" si="9"/>
        <v>79818039EL PORVENIR</v>
      </c>
      <c r="B581" s="5">
        <v>79818039</v>
      </c>
      <c r="C581" s="5" t="s">
        <v>3161</v>
      </c>
      <c r="D581" s="5">
        <v>3193600602</v>
      </c>
      <c r="E581" s="5" t="s">
        <v>376</v>
      </c>
      <c r="F581" s="5" t="s">
        <v>244</v>
      </c>
      <c r="G581" s="5" t="s">
        <v>3162</v>
      </c>
      <c r="H581" s="5" t="s">
        <v>3163</v>
      </c>
      <c r="I581" s="5" t="s">
        <v>61</v>
      </c>
      <c r="J581" s="5" t="s">
        <v>3164</v>
      </c>
      <c r="K581" s="5" t="s">
        <v>50</v>
      </c>
      <c r="L581" s="30" t="s">
        <v>2465</v>
      </c>
      <c r="M581" s="30" t="s">
        <v>2468</v>
      </c>
    </row>
    <row r="582" spans="1:13" x14ac:dyDescent="0.25">
      <c r="A582" s="27" t="str">
        <f t="shared" si="9"/>
        <v>79818212LA BOMBA</v>
      </c>
      <c r="B582" s="5">
        <v>79818212</v>
      </c>
      <c r="C582" s="5" t="s">
        <v>1393</v>
      </c>
      <c r="D582" s="5">
        <v>3124175553</v>
      </c>
      <c r="E582" s="5" t="s">
        <v>1397</v>
      </c>
      <c r="F582" s="5" t="s">
        <v>234</v>
      </c>
      <c r="G582" s="5" t="s">
        <v>895</v>
      </c>
      <c r="H582" s="5" t="s">
        <v>1398</v>
      </c>
      <c r="I582" s="5" t="s">
        <v>61</v>
      </c>
      <c r="J582" s="5" t="s">
        <v>1399</v>
      </c>
      <c r="K582" s="5" t="s">
        <v>1399</v>
      </c>
      <c r="L582" s="31"/>
      <c r="M582" s="31"/>
    </row>
    <row r="583" spans="1:13" x14ac:dyDescent="0.25">
      <c r="A583" s="27" t="str">
        <f t="shared" si="9"/>
        <v>79818406LAS ACACIAS</v>
      </c>
      <c r="B583" s="5">
        <v>79818406</v>
      </c>
      <c r="C583" s="5" t="s">
        <v>3165</v>
      </c>
      <c r="D583" s="5">
        <v>3502613354</v>
      </c>
      <c r="E583" s="5" t="s">
        <v>1181</v>
      </c>
      <c r="F583" s="5" t="s">
        <v>97</v>
      </c>
      <c r="G583" s="5" t="s">
        <v>1400</v>
      </c>
      <c r="H583" s="5" t="s">
        <v>1401</v>
      </c>
      <c r="I583" s="5" t="s">
        <v>55</v>
      </c>
      <c r="J583" s="5" t="s">
        <v>807</v>
      </c>
      <c r="K583" s="5" t="s">
        <v>807</v>
      </c>
      <c r="L583" s="30" t="s">
        <v>2465</v>
      </c>
      <c r="M583" s="30" t="s">
        <v>2470</v>
      </c>
    </row>
    <row r="584" spans="1:13" x14ac:dyDescent="0.25">
      <c r="A584" s="27" t="str">
        <f t="shared" si="9"/>
        <v>79818458AUDOLITO</v>
      </c>
      <c r="B584" s="5">
        <v>79818458</v>
      </c>
      <c r="C584" s="5" t="s">
        <v>3166</v>
      </c>
      <c r="D584" s="5">
        <v>3112066819</v>
      </c>
      <c r="E584" s="5" t="s">
        <v>1402</v>
      </c>
      <c r="F584" s="5" t="s">
        <v>97</v>
      </c>
      <c r="G584" s="34" t="s">
        <v>3167</v>
      </c>
      <c r="H584" s="34" t="s">
        <v>3168</v>
      </c>
      <c r="I584" s="5" t="s">
        <v>55</v>
      </c>
      <c r="J584" s="5" t="s">
        <v>2269</v>
      </c>
      <c r="K584" s="5" t="s">
        <v>2269</v>
      </c>
      <c r="L584" s="31"/>
      <c r="M584" s="31"/>
    </row>
    <row r="585" spans="1:13" x14ac:dyDescent="0.25">
      <c r="A585" s="27" t="str">
        <f t="shared" si="9"/>
        <v>79818501EL HIGUERON</v>
      </c>
      <c r="B585" s="5">
        <v>79818501</v>
      </c>
      <c r="C585" s="5" t="s">
        <v>1404</v>
      </c>
      <c r="D585" s="5" t="s">
        <v>50</v>
      </c>
      <c r="E585" s="5" t="s">
        <v>222</v>
      </c>
      <c r="F585" s="5" t="s">
        <v>87</v>
      </c>
      <c r="G585" s="5" t="s">
        <v>1405</v>
      </c>
      <c r="H585" s="5" t="s">
        <v>1406</v>
      </c>
      <c r="I585" s="5" t="s">
        <v>55</v>
      </c>
      <c r="J585" s="5" t="s">
        <v>322</v>
      </c>
      <c r="K585" s="5" t="s">
        <v>50</v>
      </c>
      <c r="L585" s="30"/>
      <c r="M585" s="30"/>
    </row>
    <row r="586" spans="1:13" x14ac:dyDescent="0.25">
      <c r="A586" s="27" t="str">
        <f t="shared" si="9"/>
        <v>79818544SAN NICOLAS</v>
      </c>
      <c r="B586" s="5">
        <v>79818544</v>
      </c>
      <c r="C586" s="5" t="s">
        <v>2270</v>
      </c>
      <c r="D586" s="5">
        <v>3207029180</v>
      </c>
      <c r="E586" s="5" t="s">
        <v>2271</v>
      </c>
      <c r="F586" s="5" t="s">
        <v>97</v>
      </c>
      <c r="G586" s="5" t="s">
        <v>2272</v>
      </c>
      <c r="H586" s="5" t="s">
        <v>2273</v>
      </c>
      <c r="I586" s="5" t="s">
        <v>55</v>
      </c>
      <c r="J586" s="5" t="s">
        <v>2209</v>
      </c>
      <c r="K586" s="5" t="s">
        <v>2209</v>
      </c>
      <c r="L586" s="31"/>
      <c r="M586" s="31"/>
    </row>
    <row r="587" spans="1:13" x14ac:dyDescent="0.25">
      <c r="A587" s="27" t="str">
        <f t="shared" si="9"/>
        <v>79818636TRES QUEBRADAS</v>
      </c>
      <c r="B587" s="5">
        <v>79818636</v>
      </c>
      <c r="C587" s="5" t="s">
        <v>2274</v>
      </c>
      <c r="D587" s="5">
        <v>3012226540</v>
      </c>
      <c r="E587" s="5" t="s">
        <v>1407</v>
      </c>
      <c r="F587" s="5" t="s">
        <v>87</v>
      </c>
      <c r="G587" s="5" t="s">
        <v>1408</v>
      </c>
      <c r="H587" s="5" t="s">
        <v>1409</v>
      </c>
      <c r="I587" s="5" t="s">
        <v>55</v>
      </c>
      <c r="J587" s="5" t="s">
        <v>153</v>
      </c>
      <c r="K587" s="5" t="s">
        <v>153</v>
      </c>
      <c r="L587" s="30" t="s">
        <v>2463</v>
      </c>
      <c r="M587" s="30" t="s">
        <v>2530</v>
      </c>
    </row>
    <row r="588" spans="1:13" x14ac:dyDescent="0.25">
      <c r="A588" s="27" t="str">
        <f t="shared" si="9"/>
        <v>79818636EL CEREZO</v>
      </c>
      <c r="B588" s="5">
        <v>79818636</v>
      </c>
      <c r="C588" s="5" t="s">
        <v>2274</v>
      </c>
      <c r="D588" s="5">
        <v>3012226540</v>
      </c>
      <c r="E588" s="5" t="s">
        <v>2275</v>
      </c>
      <c r="F588" s="5" t="s">
        <v>87</v>
      </c>
      <c r="G588" s="34" t="s">
        <v>3169</v>
      </c>
      <c r="H588" s="34" t="s">
        <v>3170</v>
      </c>
      <c r="I588" s="5" t="s">
        <v>55</v>
      </c>
      <c r="J588" s="5" t="s">
        <v>2276</v>
      </c>
      <c r="K588" s="5" t="s">
        <v>2276</v>
      </c>
      <c r="L588" s="31" t="s">
        <v>2465</v>
      </c>
      <c r="M588" s="31" t="s">
        <v>2470</v>
      </c>
    </row>
    <row r="589" spans="1:13" x14ac:dyDescent="0.25">
      <c r="A589" s="27" t="str">
        <f t="shared" si="9"/>
        <v>79818947LAS FLORES</v>
      </c>
      <c r="B589" s="5">
        <v>79818947</v>
      </c>
      <c r="C589" s="5" t="s">
        <v>1410</v>
      </c>
      <c r="D589" s="5" t="s">
        <v>50</v>
      </c>
      <c r="E589" s="5" t="s">
        <v>1411</v>
      </c>
      <c r="F589" s="5" t="s">
        <v>87</v>
      </c>
      <c r="G589" s="5" t="s">
        <v>1412</v>
      </c>
      <c r="H589" s="5" t="s">
        <v>1413</v>
      </c>
      <c r="I589" s="5" t="s">
        <v>55</v>
      </c>
      <c r="J589" s="5" t="s">
        <v>153</v>
      </c>
      <c r="K589" s="5" t="s">
        <v>153</v>
      </c>
      <c r="L589" s="30" t="s">
        <v>2465</v>
      </c>
      <c r="M589" s="30" t="s">
        <v>2470</v>
      </c>
    </row>
    <row r="590" spans="1:13" x14ac:dyDescent="0.25">
      <c r="A590" s="27" t="str">
        <f t="shared" si="9"/>
        <v>79819057VILLA MARTHA</v>
      </c>
      <c r="B590" s="5">
        <v>79819057</v>
      </c>
      <c r="C590" s="5" t="s">
        <v>1414</v>
      </c>
      <c r="D590" s="5">
        <v>3144294414</v>
      </c>
      <c r="E590" s="5" t="s">
        <v>667</v>
      </c>
      <c r="F590" s="5" t="s">
        <v>52</v>
      </c>
      <c r="G590" s="5" t="s">
        <v>1415</v>
      </c>
      <c r="H590" s="5" t="s">
        <v>1034</v>
      </c>
      <c r="I590" s="5" t="s">
        <v>61</v>
      </c>
      <c r="J590" s="5" t="s">
        <v>1416</v>
      </c>
      <c r="K590" s="5" t="s">
        <v>1417</v>
      </c>
      <c r="L590" s="31" t="s">
        <v>2463</v>
      </c>
      <c r="M590" s="31" t="s">
        <v>2531</v>
      </c>
    </row>
    <row r="591" spans="1:13" x14ac:dyDescent="0.25">
      <c r="A591" s="27" t="str">
        <f t="shared" si="9"/>
        <v>79819255EL CAMPAMENTO</v>
      </c>
      <c r="B591" s="5">
        <v>79819255</v>
      </c>
      <c r="C591" s="5" t="s">
        <v>1418</v>
      </c>
      <c r="D591" s="5">
        <v>3165549009</v>
      </c>
      <c r="E591" s="5" t="s">
        <v>1419</v>
      </c>
      <c r="F591" s="5" t="s">
        <v>145</v>
      </c>
      <c r="G591" s="5" t="s">
        <v>1420</v>
      </c>
      <c r="H591" s="5" t="s">
        <v>1421</v>
      </c>
      <c r="I591" s="5" t="s">
        <v>61</v>
      </c>
      <c r="J591" s="5" t="s">
        <v>359</v>
      </c>
      <c r="K591" s="5" t="s">
        <v>359</v>
      </c>
      <c r="L591" s="30" t="s">
        <v>2463</v>
      </c>
      <c r="M591" s="30" t="s">
        <v>2532</v>
      </c>
    </row>
    <row r="592" spans="1:13" x14ac:dyDescent="0.25">
      <c r="A592" s="27" t="str">
        <f t="shared" si="9"/>
        <v>79819255LA PALMA 1</v>
      </c>
      <c r="B592" s="5">
        <v>79819255</v>
      </c>
      <c r="C592" s="5" t="s">
        <v>1418</v>
      </c>
      <c r="D592" s="5">
        <v>3192929563</v>
      </c>
      <c r="E592" s="5" t="s">
        <v>532</v>
      </c>
      <c r="F592" s="5" t="s">
        <v>145</v>
      </c>
      <c r="G592" s="34" t="s">
        <v>2735</v>
      </c>
      <c r="H592" s="34" t="s">
        <v>3171</v>
      </c>
      <c r="I592" s="5" t="s">
        <v>55</v>
      </c>
      <c r="J592" s="5" t="s">
        <v>148</v>
      </c>
      <c r="K592" s="5" t="s">
        <v>148</v>
      </c>
      <c r="L592" s="31" t="s">
        <v>2465</v>
      </c>
      <c r="M592" s="31" t="s">
        <v>2468</v>
      </c>
    </row>
    <row r="593" spans="1:13" x14ac:dyDescent="0.25">
      <c r="A593" s="27" t="str">
        <f t="shared" si="9"/>
        <v>79819286VILLA MARIA</v>
      </c>
      <c r="B593" s="5">
        <v>79819286</v>
      </c>
      <c r="C593" s="5" t="s">
        <v>3172</v>
      </c>
      <c r="D593" s="5" t="s">
        <v>50</v>
      </c>
      <c r="E593" s="5" t="s">
        <v>1422</v>
      </c>
      <c r="F593" s="5" t="s">
        <v>92</v>
      </c>
      <c r="G593" s="5" t="s">
        <v>1423</v>
      </c>
      <c r="H593" s="5" t="s">
        <v>1424</v>
      </c>
      <c r="I593" s="5" t="s">
        <v>50</v>
      </c>
      <c r="J593" s="5" t="s">
        <v>50</v>
      </c>
      <c r="K593" s="5" t="s">
        <v>50</v>
      </c>
      <c r="L593" s="30" t="s">
        <v>2465</v>
      </c>
      <c r="M593" s="30" t="s">
        <v>2466</v>
      </c>
    </row>
    <row r="594" spans="1:13" x14ac:dyDescent="0.25">
      <c r="A594" s="27" t="str">
        <f t="shared" si="9"/>
        <v>79822669LOS PINOS 2</v>
      </c>
      <c r="B594" s="5">
        <v>79822669</v>
      </c>
      <c r="C594" s="5" t="s">
        <v>3173</v>
      </c>
      <c r="D594" s="5">
        <v>3502268504</v>
      </c>
      <c r="E594" s="5" t="s">
        <v>1425</v>
      </c>
      <c r="F594" s="5" t="s">
        <v>78</v>
      </c>
      <c r="G594" s="5" t="s">
        <v>1325</v>
      </c>
      <c r="H594" s="5" t="s">
        <v>1426</v>
      </c>
      <c r="I594" s="5" t="s">
        <v>61</v>
      </c>
      <c r="J594" s="5" t="s">
        <v>50</v>
      </c>
      <c r="K594" s="5" t="s">
        <v>50</v>
      </c>
      <c r="L594" s="31" t="s">
        <v>2465</v>
      </c>
      <c r="M594" s="31" t="s">
        <v>2468</v>
      </c>
    </row>
    <row r="595" spans="1:13" x14ac:dyDescent="0.25">
      <c r="A595" s="27" t="str">
        <f t="shared" si="9"/>
        <v>79824450EL HATO PESCA</v>
      </c>
      <c r="B595" s="5">
        <v>79824450</v>
      </c>
      <c r="C595" s="5" t="s">
        <v>1427</v>
      </c>
      <c r="D595" s="5">
        <v>3164936635</v>
      </c>
      <c r="E595" s="5" t="s">
        <v>1428</v>
      </c>
      <c r="F595" s="5" t="s">
        <v>145</v>
      </c>
      <c r="G595" s="5" t="s">
        <v>1429</v>
      </c>
      <c r="H595" s="5" t="s">
        <v>1430</v>
      </c>
      <c r="I595" s="5" t="s">
        <v>55</v>
      </c>
      <c r="J595" s="5" t="s">
        <v>1431</v>
      </c>
      <c r="K595" s="5" t="s">
        <v>1432</v>
      </c>
      <c r="L595" s="30" t="s">
        <v>2465</v>
      </c>
      <c r="M595" s="30" t="s">
        <v>2468</v>
      </c>
    </row>
    <row r="596" spans="1:13" x14ac:dyDescent="0.25">
      <c r="A596" s="27" t="str">
        <f t="shared" si="9"/>
        <v>79824666LA PARADITA</v>
      </c>
      <c r="B596" s="5">
        <v>79824666</v>
      </c>
      <c r="C596" s="5" t="s">
        <v>1433</v>
      </c>
      <c r="D596" s="35">
        <v>31182558488</v>
      </c>
      <c r="E596" s="5" t="s">
        <v>1434</v>
      </c>
      <c r="F596" s="5" t="s">
        <v>244</v>
      </c>
      <c r="G596" s="5" t="s">
        <v>50</v>
      </c>
      <c r="H596" s="5" t="s">
        <v>50</v>
      </c>
      <c r="I596" s="5" t="s">
        <v>55</v>
      </c>
      <c r="J596" s="5" t="s">
        <v>50</v>
      </c>
      <c r="K596" s="5" t="s">
        <v>50</v>
      </c>
      <c r="L596" s="31" t="s">
        <v>2463</v>
      </c>
      <c r="M596" s="31" t="s">
        <v>2464</v>
      </c>
    </row>
    <row r="597" spans="1:13" x14ac:dyDescent="0.25">
      <c r="A597" s="27" t="str">
        <f t="shared" si="9"/>
        <v>79893659LA TRINIDAD</v>
      </c>
      <c r="B597" s="5">
        <v>79893659</v>
      </c>
      <c r="C597" s="5" t="s">
        <v>3174</v>
      </c>
      <c r="D597" s="5">
        <v>3012481735</v>
      </c>
      <c r="E597" s="5" t="s">
        <v>3175</v>
      </c>
      <c r="F597" s="5" t="s">
        <v>64</v>
      </c>
      <c r="G597" s="36" t="s">
        <v>3176</v>
      </c>
      <c r="H597" s="36" t="s">
        <v>3177</v>
      </c>
      <c r="I597" s="5" t="s">
        <v>55</v>
      </c>
      <c r="J597" s="5" t="s">
        <v>2377</v>
      </c>
      <c r="K597" s="5" t="s">
        <v>2377</v>
      </c>
      <c r="L597" s="30"/>
      <c r="M597" s="30"/>
    </row>
    <row r="598" spans="1:13" x14ac:dyDescent="0.25">
      <c r="A598" s="27" t="str">
        <f t="shared" si="9"/>
        <v>79939702EL RECUERDO</v>
      </c>
      <c r="B598" s="35">
        <v>79939702</v>
      </c>
      <c r="C598" s="35" t="s">
        <v>1435</v>
      </c>
      <c r="D598" s="35">
        <v>3227938703</v>
      </c>
      <c r="E598" s="35" t="s">
        <v>91</v>
      </c>
      <c r="F598" s="35" t="s">
        <v>97</v>
      </c>
      <c r="G598" s="35" t="s">
        <v>50</v>
      </c>
      <c r="H598" s="35" t="s">
        <v>50</v>
      </c>
      <c r="I598" s="35" t="s">
        <v>61</v>
      </c>
      <c r="J598" s="35" t="s">
        <v>50</v>
      </c>
      <c r="K598" s="35" t="s">
        <v>50</v>
      </c>
      <c r="L598" s="31" t="s">
        <v>2465</v>
      </c>
      <c r="M598" s="31" t="s">
        <v>2470</v>
      </c>
    </row>
    <row r="599" spans="1:13" x14ac:dyDescent="0.25">
      <c r="A599" s="27" t="str">
        <f t="shared" si="9"/>
        <v>80047455LA ALBANIA</v>
      </c>
      <c r="B599" s="5">
        <v>80047455</v>
      </c>
      <c r="C599" s="5" t="s">
        <v>2563</v>
      </c>
      <c r="D599" s="5">
        <v>3114679114</v>
      </c>
      <c r="E599" s="5" t="s">
        <v>2564</v>
      </c>
      <c r="F599" s="5" t="s">
        <v>145</v>
      </c>
      <c r="G599" s="5" t="s">
        <v>2565</v>
      </c>
      <c r="H599" s="5" t="s">
        <v>2050</v>
      </c>
      <c r="I599" s="5" t="s">
        <v>55</v>
      </c>
      <c r="J599" s="5" t="s">
        <v>2209</v>
      </c>
      <c r="K599" s="5" t="s">
        <v>2209</v>
      </c>
      <c r="L599" s="30"/>
      <c r="M599" s="30"/>
    </row>
    <row r="600" spans="1:13" x14ac:dyDescent="0.25">
      <c r="A600" s="27" t="str">
        <f t="shared" si="9"/>
        <v>80051453EL RECUERDO</v>
      </c>
      <c r="B600" s="5">
        <v>80051453</v>
      </c>
      <c r="C600" s="5" t="s">
        <v>1436</v>
      </c>
      <c r="D600" s="5" t="s">
        <v>1437</v>
      </c>
      <c r="E600" s="5" t="s">
        <v>91</v>
      </c>
      <c r="F600" s="5" t="s">
        <v>178</v>
      </c>
      <c r="G600" s="5" t="s">
        <v>995</v>
      </c>
      <c r="H600" s="5" t="s">
        <v>996</v>
      </c>
      <c r="I600" s="5" t="s">
        <v>55</v>
      </c>
      <c r="J600" s="5" t="s">
        <v>997</v>
      </c>
      <c r="K600" s="5" t="s">
        <v>997</v>
      </c>
      <c r="L600" s="31" t="s">
        <v>2465</v>
      </c>
      <c r="M600" s="31" t="s">
        <v>2466</v>
      </c>
    </row>
    <row r="601" spans="1:13" x14ac:dyDescent="0.25">
      <c r="A601" s="27" t="str">
        <f t="shared" si="9"/>
        <v>80059635COLEGIO EL DESTINO</v>
      </c>
      <c r="B601" s="5">
        <v>80059635</v>
      </c>
      <c r="C601" s="5" t="s">
        <v>1438</v>
      </c>
      <c r="D601" s="5">
        <v>3114986795</v>
      </c>
      <c r="E601" s="5" t="s">
        <v>1439</v>
      </c>
      <c r="F601" s="5" t="s">
        <v>97</v>
      </c>
      <c r="G601" s="5" t="s">
        <v>50</v>
      </c>
      <c r="H601" s="5" t="s">
        <v>50</v>
      </c>
      <c r="I601" s="5" t="s">
        <v>61</v>
      </c>
      <c r="J601" s="5" t="s">
        <v>70</v>
      </c>
      <c r="K601" s="5" t="s">
        <v>70</v>
      </c>
      <c r="L601" s="30" t="s">
        <v>2465</v>
      </c>
      <c r="M601" s="30" t="s">
        <v>2466</v>
      </c>
    </row>
    <row r="602" spans="1:13" x14ac:dyDescent="0.25">
      <c r="A602" s="27" t="str">
        <f t="shared" si="9"/>
        <v>80062180EL PLACER</v>
      </c>
      <c r="B602" s="5">
        <v>80062180</v>
      </c>
      <c r="C602" s="5" t="s">
        <v>1440</v>
      </c>
      <c r="D602" s="35">
        <v>314593069</v>
      </c>
      <c r="E602" s="5" t="s">
        <v>615</v>
      </c>
      <c r="F602" s="5" t="s">
        <v>189</v>
      </c>
      <c r="G602" s="5" t="s">
        <v>1441</v>
      </c>
      <c r="H602" s="5" t="s">
        <v>1442</v>
      </c>
      <c r="I602" s="5" t="s">
        <v>55</v>
      </c>
      <c r="J602" s="5" t="s">
        <v>564</v>
      </c>
      <c r="K602" s="5" t="s">
        <v>1443</v>
      </c>
      <c r="L602" s="31"/>
      <c r="M602" s="31"/>
    </row>
    <row r="603" spans="1:13" x14ac:dyDescent="0.25">
      <c r="A603" s="27" t="str">
        <f t="shared" si="9"/>
        <v>80116502SANTA ISABEL</v>
      </c>
      <c r="B603" s="5">
        <v>80116502</v>
      </c>
      <c r="C603" s="5" t="s">
        <v>1444</v>
      </c>
      <c r="D603" s="5">
        <v>3123475069</v>
      </c>
      <c r="E603" s="5" t="s">
        <v>1445</v>
      </c>
      <c r="F603" s="5" t="s">
        <v>234</v>
      </c>
      <c r="G603" s="5" t="s">
        <v>1446</v>
      </c>
      <c r="H603" s="5" t="s">
        <v>1447</v>
      </c>
      <c r="I603" s="5" t="s">
        <v>55</v>
      </c>
      <c r="J603" s="5" t="s">
        <v>1448</v>
      </c>
      <c r="K603" s="5" t="s">
        <v>316</v>
      </c>
      <c r="L603" s="30" t="s">
        <v>2463</v>
      </c>
      <c r="M603" s="30" t="s">
        <v>2467</v>
      </c>
    </row>
    <row r="604" spans="1:13" x14ac:dyDescent="0.25">
      <c r="A604" s="27" t="str">
        <f t="shared" si="9"/>
        <v>80127880VILLA ISRAEL</v>
      </c>
      <c r="B604" s="5">
        <v>80127880</v>
      </c>
      <c r="C604" s="5" t="s">
        <v>3178</v>
      </c>
      <c r="D604" s="5">
        <v>3177001355</v>
      </c>
      <c r="E604" s="5" t="s">
        <v>3179</v>
      </c>
      <c r="F604" s="5" t="s">
        <v>234</v>
      </c>
      <c r="G604" s="5" t="s">
        <v>3180</v>
      </c>
      <c r="H604" s="5" t="s">
        <v>3181</v>
      </c>
      <c r="I604" s="5" t="s">
        <v>55</v>
      </c>
      <c r="J604" s="5" t="s">
        <v>153</v>
      </c>
      <c r="K604" s="5" t="s">
        <v>266</v>
      </c>
      <c r="L604" s="31" t="s">
        <v>2463</v>
      </c>
      <c r="M604" s="31" t="s">
        <v>2119</v>
      </c>
    </row>
    <row r="605" spans="1:13" x14ac:dyDescent="0.25">
      <c r="A605" s="27" t="str">
        <f t="shared" si="9"/>
        <v>80130151LA ROSELA</v>
      </c>
      <c r="B605" s="5">
        <v>80130151</v>
      </c>
      <c r="C605" s="5" t="s">
        <v>1449</v>
      </c>
      <c r="D605" s="5" t="s">
        <v>50</v>
      </c>
      <c r="E605" s="5" t="s">
        <v>1450</v>
      </c>
      <c r="F605" s="5" t="s">
        <v>52</v>
      </c>
      <c r="G605" s="5" t="s">
        <v>1403</v>
      </c>
      <c r="H605" s="5" t="s">
        <v>1451</v>
      </c>
      <c r="I605" s="5" t="s">
        <v>50</v>
      </c>
      <c r="J605" s="5" t="s">
        <v>50</v>
      </c>
      <c r="K605" s="5" t="s">
        <v>50</v>
      </c>
      <c r="L605" s="30" t="s">
        <v>2465</v>
      </c>
      <c r="M605" s="30" t="s">
        <v>2488</v>
      </c>
    </row>
    <row r="606" spans="1:13" x14ac:dyDescent="0.25">
      <c r="A606" s="27" t="str">
        <f t="shared" si="9"/>
        <v>80165095PORVENIR</v>
      </c>
      <c r="B606" s="5">
        <v>80165095</v>
      </c>
      <c r="C606" s="5" t="s">
        <v>1452</v>
      </c>
      <c r="D606" s="5">
        <v>3212916186</v>
      </c>
      <c r="E606" s="5" t="s">
        <v>454</v>
      </c>
      <c r="F606" s="5" t="s">
        <v>234</v>
      </c>
      <c r="G606" s="5" t="s">
        <v>1453</v>
      </c>
      <c r="H606" s="5" t="s">
        <v>1454</v>
      </c>
      <c r="I606" s="5" t="s">
        <v>55</v>
      </c>
      <c r="J606" s="5" t="s">
        <v>1455</v>
      </c>
      <c r="K606" s="5" t="s">
        <v>1455</v>
      </c>
      <c r="L606" s="31"/>
      <c r="M606" s="31"/>
    </row>
    <row r="607" spans="1:13" x14ac:dyDescent="0.25">
      <c r="A607" s="27" t="str">
        <f t="shared" si="9"/>
        <v>80179671EL RECUERDO</v>
      </c>
      <c r="B607" s="5">
        <v>80179671</v>
      </c>
      <c r="C607" s="5" t="s">
        <v>3182</v>
      </c>
      <c r="D607" s="5">
        <v>3115720990</v>
      </c>
      <c r="E607" s="5" t="s">
        <v>91</v>
      </c>
      <c r="F607" s="5" t="s">
        <v>97</v>
      </c>
      <c r="G607" s="5" t="s">
        <v>1456</v>
      </c>
      <c r="H607" s="5" t="s">
        <v>1457</v>
      </c>
      <c r="I607" s="5" t="s">
        <v>61</v>
      </c>
      <c r="J607" s="5" t="s">
        <v>1448</v>
      </c>
      <c r="K607" s="5" t="s">
        <v>1448</v>
      </c>
      <c r="L607" s="30"/>
      <c r="M607" s="30"/>
    </row>
    <row r="608" spans="1:13" x14ac:dyDescent="0.25">
      <c r="A608" s="27" t="str">
        <f t="shared" si="9"/>
        <v>80179671SANTA ALBA</v>
      </c>
      <c r="B608" s="5">
        <v>80179671</v>
      </c>
      <c r="C608" s="5" t="s">
        <v>3182</v>
      </c>
      <c r="D608" s="5">
        <v>3115720990</v>
      </c>
      <c r="E608" s="5" t="s">
        <v>2570</v>
      </c>
      <c r="F608" s="5" t="s">
        <v>92</v>
      </c>
      <c r="G608" s="5" t="s">
        <v>2571</v>
      </c>
      <c r="H608" s="5" t="s">
        <v>2572</v>
      </c>
      <c r="I608" s="5" t="s">
        <v>55</v>
      </c>
      <c r="J608" s="5" t="s">
        <v>2573</v>
      </c>
      <c r="K608" s="5" t="s">
        <v>2573</v>
      </c>
      <c r="L608" s="31"/>
      <c r="M608" s="31"/>
    </row>
    <row r="609" spans="1:13" x14ac:dyDescent="0.25">
      <c r="A609" s="27" t="str">
        <f t="shared" si="9"/>
        <v>80202775PORVENIR</v>
      </c>
      <c r="B609" s="5">
        <v>80202775</v>
      </c>
      <c r="C609" s="5" t="s">
        <v>1458</v>
      </c>
      <c r="D609" s="5">
        <v>3204074320</v>
      </c>
      <c r="E609" s="5" t="s">
        <v>454</v>
      </c>
      <c r="F609" s="5" t="s">
        <v>92</v>
      </c>
      <c r="G609" s="5" t="s">
        <v>1459</v>
      </c>
      <c r="H609" s="5" t="s">
        <v>1460</v>
      </c>
      <c r="I609" s="5" t="s">
        <v>55</v>
      </c>
      <c r="J609" s="5" t="s">
        <v>50</v>
      </c>
      <c r="K609" s="5" t="s">
        <v>50</v>
      </c>
      <c r="L609" s="30" t="s">
        <v>2463</v>
      </c>
      <c r="M609" s="30" t="s">
        <v>2533</v>
      </c>
    </row>
    <row r="610" spans="1:13" x14ac:dyDescent="0.25">
      <c r="A610" s="27" t="str">
        <f t="shared" si="9"/>
        <v>80207678EL PORVENIR</v>
      </c>
      <c r="B610" s="5">
        <v>80207678</v>
      </c>
      <c r="C610" s="5" t="s">
        <v>3183</v>
      </c>
      <c r="D610" s="5">
        <v>3173750165</v>
      </c>
      <c r="E610" s="5" t="s">
        <v>376</v>
      </c>
      <c r="F610" s="5" t="s">
        <v>92</v>
      </c>
      <c r="G610" s="5" t="s">
        <v>1461</v>
      </c>
      <c r="H610" s="5" t="s">
        <v>1462</v>
      </c>
      <c r="I610" s="5" t="s">
        <v>50</v>
      </c>
      <c r="J610" s="5" t="s">
        <v>50</v>
      </c>
      <c r="K610" s="5" t="s">
        <v>50</v>
      </c>
      <c r="L610" s="31" t="s">
        <v>2465</v>
      </c>
      <c r="M610" s="31" t="s">
        <v>2470</v>
      </c>
    </row>
    <row r="611" spans="1:13" x14ac:dyDescent="0.25">
      <c r="A611" s="27" t="str">
        <f t="shared" si="9"/>
        <v>80212552SALERO 2</v>
      </c>
      <c r="B611" s="5">
        <v>80212552</v>
      </c>
      <c r="C611" s="5" t="s">
        <v>1463</v>
      </c>
      <c r="D611" s="5">
        <v>3112173830</v>
      </c>
      <c r="E611" s="5" t="s">
        <v>884</v>
      </c>
      <c r="F611" s="5" t="s">
        <v>92</v>
      </c>
      <c r="G611" s="39" t="s">
        <v>1465</v>
      </c>
      <c r="H611" s="39" t="s">
        <v>1466</v>
      </c>
      <c r="I611" s="5" t="s">
        <v>55</v>
      </c>
      <c r="J611" s="5" t="s">
        <v>1304</v>
      </c>
      <c r="K611" s="5" t="s">
        <v>261</v>
      </c>
      <c r="L611" s="30" t="s">
        <v>2465</v>
      </c>
      <c r="M611" s="30" t="s">
        <v>2470</v>
      </c>
    </row>
    <row r="612" spans="1:13" x14ac:dyDescent="0.25">
      <c r="A612" s="27" t="str">
        <f t="shared" si="9"/>
        <v>80253158EL PARAÍSO</v>
      </c>
      <c r="B612" s="5">
        <v>80253158</v>
      </c>
      <c r="C612" s="5" t="s">
        <v>1467</v>
      </c>
      <c r="D612" s="5">
        <v>3167675629</v>
      </c>
      <c r="E612" s="5" t="s">
        <v>1468</v>
      </c>
      <c r="F612" s="5" t="s">
        <v>178</v>
      </c>
      <c r="G612" s="5" t="s">
        <v>1469</v>
      </c>
      <c r="H612" s="5" t="s">
        <v>1470</v>
      </c>
      <c r="I612" s="5" t="s">
        <v>55</v>
      </c>
      <c r="J612" s="5" t="s">
        <v>1243</v>
      </c>
      <c r="K612" s="5" t="s">
        <v>1243</v>
      </c>
      <c r="L612" s="31" t="s">
        <v>2465</v>
      </c>
      <c r="M612" s="31" t="s">
        <v>2470</v>
      </c>
    </row>
    <row r="613" spans="1:13" x14ac:dyDescent="0.25">
      <c r="A613" s="27" t="str">
        <f t="shared" si="9"/>
        <v>80253419EL CONDOR</v>
      </c>
      <c r="B613" s="5">
        <v>80253419</v>
      </c>
      <c r="C613" s="5" t="s">
        <v>3184</v>
      </c>
      <c r="D613" s="5">
        <v>3195286660</v>
      </c>
      <c r="E613" s="5" t="s">
        <v>263</v>
      </c>
      <c r="F613" s="5" t="s">
        <v>64</v>
      </c>
      <c r="G613" s="5" t="s">
        <v>1471</v>
      </c>
      <c r="H613" s="5" t="s">
        <v>1472</v>
      </c>
      <c r="I613" s="5" t="s">
        <v>55</v>
      </c>
      <c r="J613" s="5" t="s">
        <v>1473</v>
      </c>
      <c r="K613" s="5" t="s">
        <v>50</v>
      </c>
      <c r="L613" s="30" t="s">
        <v>2465</v>
      </c>
      <c r="M613" s="30" t="s">
        <v>2534</v>
      </c>
    </row>
    <row r="614" spans="1:13" x14ac:dyDescent="0.25">
      <c r="A614" s="27" t="str">
        <f t="shared" si="9"/>
        <v>80253842CONSUELO</v>
      </c>
      <c r="B614" s="5">
        <v>80253842</v>
      </c>
      <c r="C614" s="5" t="s">
        <v>3185</v>
      </c>
      <c r="D614" s="5">
        <v>3125193163</v>
      </c>
      <c r="E614" s="5" t="s">
        <v>726</v>
      </c>
      <c r="F614" s="5" t="s">
        <v>178</v>
      </c>
      <c r="G614" s="5" t="s">
        <v>3186</v>
      </c>
      <c r="H614" s="5" t="s">
        <v>3187</v>
      </c>
      <c r="I614" s="5" t="s">
        <v>55</v>
      </c>
      <c r="J614" s="5" t="s">
        <v>3188</v>
      </c>
      <c r="K614" s="5" t="s">
        <v>3188</v>
      </c>
      <c r="L614" s="31" t="s">
        <v>2463</v>
      </c>
      <c r="M614" s="31" t="s">
        <v>2120</v>
      </c>
    </row>
    <row r="615" spans="1:13" x14ac:dyDescent="0.25">
      <c r="A615" s="27" t="str">
        <f t="shared" si="9"/>
        <v>80253998LA MANITO 1</v>
      </c>
      <c r="B615" s="5">
        <v>80253998</v>
      </c>
      <c r="C615" s="5" t="s">
        <v>1474</v>
      </c>
      <c r="D615" s="5">
        <v>3116574890</v>
      </c>
      <c r="E615" s="5" t="s">
        <v>1475</v>
      </c>
      <c r="F615" s="5" t="s">
        <v>72</v>
      </c>
      <c r="G615" s="5" t="s">
        <v>1476</v>
      </c>
      <c r="H615" s="5" t="s">
        <v>1477</v>
      </c>
      <c r="I615" s="5" t="s">
        <v>50</v>
      </c>
      <c r="J615" s="5" t="s">
        <v>857</v>
      </c>
      <c r="K615" s="5" t="s">
        <v>857</v>
      </c>
      <c r="L615" s="30"/>
      <c r="M615" s="30"/>
    </row>
    <row r="616" spans="1:13" x14ac:dyDescent="0.25">
      <c r="A616" s="27" t="str">
        <f t="shared" si="9"/>
        <v>80254294BUENAVISTA</v>
      </c>
      <c r="B616" s="5">
        <v>80254294</v>
      </c>
      <c r="C616" s="5" t="s">
        <v>1478</v>
      </c>
      <c r="D616" s="5">
        <v>3212669727</v>
      </c>
      <c r="E616" s="5" t="s">
        <v>205</v>
      </c>
      <c r="F616" s="5" t="s">
        <v>87</v>
      </c>
      <c r="G616" s="5" t="s">
        <v>227</v>
      </c>
      <c r="H616" s="5" t="s">
        <v>228</v>
      </c>
      <c r="I616" s="5" t="s">
        <v>61</v>
      </c>
      <c r="J616" s="5" t="s">
        <v>50</v>
      </c>
      <c r="K616" s="5" t="s">
        <v>50</v>
      </c>
      <c r="L616" s="31" t="s">
        <v>2463</v>
      </c>
      <c r="M616" s="31" t="s">
        <v>2119</v>
      </c>
    </row>
    <row r="617" spans="1:13" x14ac:dyDescent="0.25">
      <c r="A617" s="27" t="str">
        <f t="shared" si="9"/>
        <v>80254434LA ESPERANZA</v>
      </c>
      <c r="B617" s="5">
        <v>80254434</v>
      </c>
      <c r="C617" s="5" t="s">
        <v>1479</v>
      </c>
      <c r="D617" s="5">
        <v>3224468531</v>
      </c>
      <c r="E617" s="5" t="s">
        <v>216</v>
      </c>
      <c r="F617" s="5" t="s">
        <v>97</v>
      </c>
      <c r="G617" s="5" t="s">
        <v>930</v>
      </c>
      <c r="H617" s="5" t="s">
        <v>931</v>
      </c>
      <c r="I617" s="5" t="s">
        <v>55</v>
      </c>
      <c r="J617" s="5" t="s">
        <v>100</v>
      </c>
      <c r="K617" s="5" t="s">
        <v>100</v>
      </c>
      <c r="L617" s="30" t="s">
        <v>2465</v>
      </c>
      <c r="M617" s="30" t="s">
        <v>2466</v>
      </c>
    </row>
    <row r="618" spans="1:13" x14ac:dyDescent="0.25">
      <c r="A618" s="27" t="str">
        <f t="shared" si="9"/>
        <v>80254501EL MANZANO</v>
      </c>
      <c r="B618" s="5">
        <v>80254501</v>
      </c>
      <c r="C618" s="5" t="s">
        <v>2277</v>
      </c>
      <c r="D618" s="5">
        <v>3153404350</v>
      </c>
      <c r="E618" s="5" t="s">
        <v>165</v>
      </c>
      <c r="F618" s="5" t="s">
        <v>87</v>
      </c>
      <c r="G618" s="5">
        <v>4285067</v>
      </c>
      <c r="H618" s="5">
        <v>7463700</v>
      </c>
      <c r="I618" s="5" t="s">
        <v>55</v>
      </c>
      <c r="J618" s="5" t="s">
        <v>2278</v>
      </c>
      <c r="K618" s="5" t="s">
        <v>2278</v>
      </c>
      <c r="L618" s="31" t="s">
        <v>2465</v>
      </c>
      <c r="M618" s="31" t="s">
        <v>2470</v>
      </c>
    </row>
    <row r="619" spans="1:13" x14ac:dyDescent="0.25">
      <c r="A619" s="27" t="str">
        <f t="shared" si="9"/>
        <v>80254619PORVENIR</v>
      </c>
      <c r="B619" s="5">
        <v>80254619</v>
      </c>
      <c r="C619" s="5" t="s">
        <v>1480</v>
      </c>
      <c r="D619" s="5">
        <v>3128151123</v>
      </c>
      <c r="E619" s="5" t="s">
        <v>454</v>
      </c>
      <c r="F619" s="5" t="s">
        <v>92</v>
      </c>
      <c r="G619" s="5" t="s">
        <v>570</v>
      </c>
      <c r="H619" s="5" t="s">
        <v>1481</v>
      </c>
      <c r="I619" s="5" t="s">
        <v>55</v>
      </c>
      <c r="J619" s="5" t="s">
        <v>153</v>
      </c>
      <c r="K619" s="5" t="s">
        <v>153</v>
      </c>
      <c r="L619" s="30"/>
      <c r="M619" s="30"/>
    </row>
    <row r="620" spans="1:13" x14ac:dyDescent="0.25">
      <c r="A620" s="27" t="str">
        <f t="shared" si="9"/>
        <v>80254812EL MIRADOR</v>
      </c>
      <c r="B620" s="5">
        <v>80254812</v>
      </c>
      <c r="C620" s="5" t="s">
        <v>1482</v>
      </c>
      <c r="D620" s="5" t="s">
        <v>50</v>
      </c>
      <c r="E620" s="5" t="s">
        <v>136</v>
      </c>
      <c r="F620" s="5" t="s">
        <v>78</v>
      </c>
      <c r="G620" s="5" t="s">
        <v>1483</v>
      </c>
      <c r="H620" s="5" t="s">
        <v>1484</v>
      </c>
      <c r="I620" s="5" t="s">
        <v>50</v>
      </c>
      <c r="J620" s="5" t="s">
        <v>50</v>
      </c>
      <c r="K620" s="5" t="s">
        <v>50</v>
      </c>
      <c r="L620" s="31"/>
      <c r="M620" s="31"/>
    </row>
    <row r="621" spans="1:13" x14ac:dyDescent="0.25">
      <c r="A621" s="27" t="str">
        <f t="shared" si="9"/>
        <v>80274442EL MIRADOR</v>
      </c>
      <c r="B621" s="5">
        <v>80274442</v>
      </c>
      <c r="C621" s="5" t="s">
        <v>1485</v>
      </c>
      <c r="D621" s="5">
        <v>3239719290</v>
      </c>
      <c r="E621" s="5" t="s">
        <v>136</v>
      </c>
      <c r="F621" s="5" t="s">
        <v>78</v>
      </c>
      <c r="G621" s="5" t="s">
        <v>658</v>
      </c>
      <c r="H621" s="5" t="s">
        <v>1486</v>
      </c>
      <c r="I621" s="5" t="s">
        <v>55</v>
      </c>
      <c r="J621" s="5" t="s">
        <v>70</v>
      </c>
      <c r="K621" s="5" t="s">
        <v>70</v>
      </c>
      <c r="L621" s="30" t="s">
        <v>2463</v>
      </c>
      <c r="M621" s="30" t="s">
        <v>2535</v>
      </c>
    </row>
    <row r="622" spans="1:13" x14ac:dyDescent="0.25">
      <c r="A622" s="27" t="str">
        <f t="shared" si="9"/>
        <v>80360273VILLA HELENA</v>
      </c>
      <c r="B622" s="5">
        <v>80360273</v>
      </c>
      <c r="C622" s="5" t="s">
        <v>3189</v>
      </c>
      <c r="D622" s="5">
        <v>3114771027</v>
      </c>
      <c r="E622" s="5" t="s">
        <v>1487</v>
      </c>
      <c r="F622" s="5" t="s">
        <v>178</v>
      </c>
      <c r="G622" s="5" t="s">
        <v>1488</v>
      </c>
      <c r="H622" s="5" t="s">
        <v>1489</v>
      </c>
      <c r="I622" s="5" t="s">
        <v>55</v>
      </c>
      <c r="J622" s="5" t="s">
        <v>50</v>
      </c>
      <c r="K622" s="5" t="s">
        <v>50</v>
      </c>
      <c r="L622" s="31" t="s">
        <v>2465</v>
      </c>
      <c r="M622" s="31" t="s">
        <v>2470</v>
      </c>
    </row>
    <row r="623" spans="1:13" x14ac:dyDescent="0.25">
      <c r="A623" s="27" t="str">
        <f t="shared" si="9"/>
        <v>80360928REFUGIO</v>
      </c>
      <c r="B623" s="35">
        <v>80360928</v>
      </c>
      <c r="C623" s="35" t="s">
        <v>3190</v>
      </c>
      <c r="D623" s="35">
        <v>3224531852</v>
      </c>
      <c r="E623" s="35" t="s">
        <v>3191</v>
      </c>
      <c r="F623" s="35" t="s">
        <v>189</v>
      </c>
      <c r="G623" s="35" t="s">
        <v>3192</v>
      </c>
      <c r="H623" s="35" t="s">
        <v>3193</v>
      </c>
      <c r="I623" s="35" t="s">
        <v>55</v>
      </c>
      <c r="J623" s="35" t="s">
        <v>3194</v>
      </c>
      <c r="K623" s="35" t="s">
        <v>3194</v>
      </c>
      <c r="L623" s="30" t="s">
        <v>2465</v>
      </c>
      <c r="M623" s="30" t="s">
        <v>2470</v>
      </c>
    </row>
    <row r="624" spans="1:13" x14ac:dyDescent="0.25">
      <c r="A624" s="27" t="str">
        <f t="shared" si="9"/>
        <v>80361907EL PRADO</v>
      </c>
      <c r="B624" s="5">
        <v>80361907</v>
      </c>
      <c r="C624" s="5" t="s">
        <v>2376</v>
      </c>
      <c r="D624" s="5">
        <v>3105530408</v>
      </c>
      <c r="E624" s="5" t="s">
        <v>723</v>
      </c>
      <c r="F624" s="5" t="s">
        <v>64</v>
      </c>
      <c r="G624" s="34" t="s">
        <v>3195</v>
      </c>
      <c r="H624" s="34" t="s">
        <v>3196</v>
      </c>
      <c r="I624" s="5" t="s">
        <v>55</v>
      </c>
      <c r="J624" s="5" t="s">
        <v>3164</v>
      </c>
      <c r="K624" s="5" t="s">
        <v>3164</v>
      </c>
      <c r="L624" s="31" t="s">
        <v>2465</v>
      </c>
      <c r="M624" s="31" t="s">
        <v>2466</v>
      </c>
    </row>
    <row r="625" spans="1:13" x14ac:dyDescent="0.25">
      <c r="A625" s="27" t="str">
        <f t="shared" si="9"/>
        <v>80362804MIROLINDO</v>
      </c>
      <c r="B625" s="5">
        <v>80362804</v>
      </c>
      <c r="C625" s="5" t="s">
        <v>2279</v>
      </c>
      <c r="D625" s="5">
        <v>3502294434</v>
      </c>
      <c r="E625" s="5" t="s">
        <v>1490</v>
      </c>
      <c r="F625" s="5" t="s">
        <v>64</v>
      </c>
      <c r="G625" s="34" t="s">
        <v>3197</v>
      </c>
      <c r="H625" s="34" t="s">
        <v>3198</v>
      </c>
      <c r="I625" s="5" t="s">
        <v>55</v>
      </c>
      <c r="J625" s="5" t="s">
        <v>3199</v>
      </c>
      <c r="K625" s="5" t="s">
        <v>3199</v>
      </c>
      <c r="L625" s="30" t="s">
        <v>2465</v>
      </c>
      <c r="M625" s="30" t="s">
        <v>2470</v>
      </c>
    </row>
    <row r="626" spans="1:13" x14ac:dyDescent="0.25">
      <c r="A626" s="27" t="str">
        <f t="shared" si="9"/>
        <v>80366928EL REFUGIO</v>
      </c>
      <c r="B626" s="5">
        <v>80366928</v>
      </c>
      <c r="C626" s="5" t="s">
        <v>3200</v>
      </c>
      <c r="D626" s="5">
        <v>3224531852</v>
      </c>
      <c r="E626" s="5" t="s">
        <v>1205</v>
      </c>
      <c r="F626" s="5" t="s">
        <v>189</v>
      </c>
      <c r="G626" s="34" t="s">
        <v>3201</v>
      </c>
      <c r="H626" s="34" t="s">
        <v>3202</v>
      </c>
      <c r="I626" s="5" t="s">
        <v>61</v>
      </c>
      <c r="J626" s="5" t="s">
        <v>2378</v>
      </c>
      <c r="K626" s="5" t="s">
        <v>2378</v>
      </c>
      <c r="L626" s="31" t="s">
        <v>2463</v>
      </c>
      <c r="M626" s="31" t="s">
        <v>2119</v>
      </c>
    </row>
    <row r="627" spans="1:13" x14ac:dyDescent="0.25">
      <c r="A627" s="27" t="str">
        <f t="shared" si="9"/>
        <v>80368431POTRERITOS</v>
      </c>
      <c r="B627" s="5">
        <v>80368431</v>
      </c>
      <c r="C627" s="5" t="s">
        <v>3203</v>
      </c>
      <c r="D627" s="5">
        <v>3224833856</v>
      </c>
      <c r="E627" s="5" t="s">
        <v>1664</v>
      </c>
      <c r="F627" s="5" t="s">
        <v>64</v>
      </c>
      <c r="G627" s="36" t="s">
        <v>3204</v>
      </c>
      <c r="H627" s="36" t="s">
        <v>3205</v>
      </c>
      <c r="I627" s="5" t="s">
        <v>55</v>
      </c>
      <c r="J627" s="5" t="s">
        <v>2577</v>
      </c>
      <c r="K627" s="5" t="s">
        <v>3206</v>
      </c>
      <c r="L627" s="30" t="s">
        <v>2465</v>
      </c>
      <c r="M627" s="30" t="s">
        <v>2470</v>
      </c>
    </row>
    <row r="628" spans="1:13" x14ac:dyDescent="0.25">
      <c r="A628" s="27" t="str">
        <f t="shared" si="9"/>
        <v>80380058EL TRIUNFO</v>
      </c>
      <c r="B628" s="5">
        <v>80380058</v>
      </c>
      <c r="C628" s="5" t="s">
        <v>1491</v>
      </c>
      <c r="D628" s="5">
        <v>3142964549</v>
      </c>
      <c r="E628" s="5" t="s">
        <v>619</v>
      </c>
      <c r="F628" s="5" t="s">
        <v>72</v>
      </c>
      <c r="G628" s="34" t="s">
        <v>3207</v>
      </c>
      <c r="H628" s="34" t="s">
        <v>3208</v>
      </c>
      <c r="I628" s="5" t="s">
        <v>55</v>
      </c>
      <c r="J628" s="5" t="s">
        <v>261</v>
      </c>
      <c r="K628" s="5" t="s">
        <v>261</v>
      </c>
      <c r="L628" s="31"/>
      <c r="M628" s="31"/>
    </row>
    <row r="629" spans="1:13" x14ac:dyDescent="0.25">
      <c r="A629" s="27" t="str">
        <f t="shared" si="9"/>
        <v>80380060EL REPOSO</v>
      </c>
      <c r="B629" s="5">
        <v>80380060</v>
      </c>
      <c r="C629" s="5" t="s">
        <v>1492</v>
      </c>
      <c r="D629" s="5">
        <v>3127438420</v>
      </c>
      <c r="E629" s="5" t="s">
        <v>1183</v>
      </c>
      <c r="F629" s="5" t="s">
        <v>97</v>
      </c>
      <c r="G629" s="5" t="s">
        <v>1493</v>
      </c>
      <c r="H629" s="5" t="s">
        <v>1494</v>
      </c>
      <c r="I629" s="5" t="s">
        <v>50</v>
      </c>
      <c r="J629" s="5" t="s">
        <v>50</v>
      </c>
      <c r="K629" s="5" t="s">
        <v>50</v>
      </c>
      <c r="L629" s="30"/>
      <c r="M629" s="30"/>
    </row>
    <row r="630" spans="1:13" x14ac:dyDescent="0.25">
      <c r="A630" s="27" t="str">
        <f t="shared" si="9"/>
        <v>80380187LA PIEDRA</v>
      </c>
      <c r="B630" s="5">
        <v>80380187</v>
      </c>
      <c r="C630" s="5" t="s">
        <v>1495</v>
      </c>
      <c r="D630" s="5">
        <v>3108409876</v>
      </c>
      <c r="E630" s="5" t="s">
        <v>1496</v>
      </c>
      <c r="F630" s="5" t="s">
        <v>87</v>
      </c>
      <c r="G630" s="5" t="s">
        <v>738</v>
      </c>
      <c r="H630" s="5" t="s">
        <v>1497</v>
      </c>
      <c r="I630" s="5" t="s">
        <v>55</v>
      </c>
      <c r="J630" s="5" t="s">
        <v>476</v>
      </c>
      <c r="K630" s="5" t="s">
        <v>476</v>
      </c>
      <c r="L630" s="31" t="s">
        <v>2463</v>
      </c>
      <c r="M630" s="31" t="s">
        <v>2522</v>
      </c>
    </row>
    <row r="631" spans="1:13" x14ac:dyDescent="0.25">
      <c r="A631" s="27" t="str">
        <f t="shared" si="9"/>
        <v>80380243NOGAL</v>
      </c>
      <c r="B631" s="5">
        <v>80380243</v>
      </c>
      <c r="C631" s="5" t="s">
        <v>3209</v>
      </c>
      <c r="D631" s="5">
        <v>3054220737</v>
      </c>
      <c r="E631" s="5" t="s">
        <v>1498</v>
      </c>
      <c r="F631" s="5" t="s">
        <v>178</v>
      </c>
      <c r="G631" s="36" t="s">
        <v>1499</v>
      </c>
      <c r="H631" s="36" t="s">
        <v>1500</v>
      </c>
      <c r="I631" s="5" t="s">
        <v>55</v>
      </c>
      <c r="J631" s="5" t="s">
        <v>322</v>
      </c>
      <c r="K631" s="5" t="s">
        <v>261</v>
      </c>
      <c r="L631" s="30" t="s">
        <v>2465</v>
      </c>
      <c r="M631" s="30" t="s">
        <v>2470</v>
      </c>
    </row>
    <row r="632" spans="1:13" x14ac:dyDescent="0.25">
      <c r="A632" s="27" t="str">
        <f t="shared" si="9"/>
        <v>80380243LA PARMELITA</v>
      </c>
      <c r="B632" s="5">
        <v>80380243</v>
      </c>
      <c r="C632" s="5" t="s">
        <v>3209</v>
      </c>
      <c r="D632" s="5">
        <v>3054220737</v>
      </c>
      <c r="E632" s="5" t="s">
        <v>1501</v>
      </c>
      <c r="F632" s="5" t="s">
        <v>178</v>
      </c>
      <c r="G632" s="34" t="s">
        <v>3210</v>
      </c>
      <c r="H632" s="34" t="s">
        <v>2848</v>
      </c>
      <c r="I632" s="5" t="s">
        <v>55</v>
      </c>
      <c r="J632" s="5" t="s">
        <v>1215</v>
      </c>
      <c r="K632" s="5" t="s">
        <v>857</v>
      </c>
      <c r="L632" s="31"/>
      <c r="M632" s="31"/>
    </row>
    <row r="633" spans="1:13" x14ac:dyDescent="0.25">
      <c r="A633" s="27" t="str">
        <f t="shared" si="9"/>
        <v>80380315EL PORVENIR</v>
      </c>
      <c r="B633" s="5">
        <v>80380315</v>
      </c>
      <c r="C633" s="5" t="s">
        <v>1503</v>
      </c>
      <c r="D633" s="5">
        <v>3212774743</v>
      </c>
      <c r="E633" s="5" t="s">
        <v>376</v>
      </c>
      <c r="F633" s="5" t="s">
        <v>97</v>
      </c>
      <c r="G633" s="5" t="s">
        <v>50</v>
      </c>
      <c r="H633" s="5" t="s">
        <v>50</v>
      </c>
      <c r="I633" s="5" t="s">
        <v>55</v>
      </c>
      <c r="J633" s="5" t="s">
        <v>50</v>
      </c>
      <c r="K633" s="5" t="s">
        <v>50</v>
      </c>
      <c r="L633" s="30" t="s">
        <v>2465</v>
      </c>
      <c r="M633" s="30" t="s">
        <v>2488</v>
      </c>
    </row>
    <row r="634" spans="1:13" x14ac:dyDescent="0.25">
      <c r="A634" s="27" t="str">
        <f t="shared" si="9"/>
        <v>80380315EL SALITRE</v>
      </c>
      <c r="B634" s="5">
        <v>80380315</v>
      </c>
      <c r="C634" s="5" t="s">
        <v>1503</v>
      </c>
      <c r="D634" s="5">
        <v>3123684544</v>
      </c>
      <c r="E634" s="5" t="s">
        <v>1504</v>
      </c>
      <c r="F634" s="5" t="s">
        <v>244</v>
      </c>
      <c r="G634" s="5" t="s">
        <v>50</v>
      </c>
      <c r="H634" s="5" t="s">
        <v>50</v>
      </c>
      <c r="I634" s="5" t="s">
        <v>55</v>
      </c>
      <c r="J634" s="5" t="s">
        <v>50</v>
      </c>
      <c r="K634" s="5" t="s">
        <v>50</v>
      </c>
      <c r="L634" s="31" t="s">
        <v>2465</v>
      </c>
      <c r="M634" s="31" t="s">
        <v>2488</v>
      </c>
    </row>
    <row r="635" spans="1:13" x14ac:dyDescent="0.25">
      <c r="A635" s="27" t="str">
        <f t="shared" si="9"/>
        <v>80380735SAN LUCAS</v>
      </c>
      <c r="B635" s="5">
        <v>80380735</v>
      </c>
      <c r="C635" s="5" t="s">
        <v>2439</v>
      </c>
      <c r="D635" s="5">
        <v>3204433870</v>
      </c>
      <c r="E635" s="5" t="s">
        <v>1995</v>
      </c>
      <c r="F635" s="5" t="s">
        <v>92</v>
      </c>
      <c r="G635" s="5" t="s">
        <v>2355</v>
      </c>
      <c r="H635" s="5" t="s">
        <v>2201</v>
      </c>
      <c r="I635" s="5" t="s">
        <v>55</v>
      </c>
      <c r="J635" s="5" t="s">
        <v>1585</v>
      </c>
      <c r="K635" s="5" t="s">
        <v>1585</v>
      </c>
      <c r="L635" s="30" t="s">
        <v>2463</v>
      </c>
      <c r="M635" s="30" t="s">
        <v>2536</v>
      </c>
    </row>
    <row r="636" spans="1:13" x14ac:dyDescent="0.25">
      <c r="A636" s="27" t="str">
        <f t="shared" si="9"/>
        <v>80380821EL PORVENIR</v>
      </c>
      <c r="B636" s="5">
        <v>80380821</v>
      </c>
      <c r="C636" s="5" t="s">
        <v>1505</v>
      </c>
      <c r="D636" s="5">
        <v>3192119298</v>
      </c>
      <c r="E636" s="5" t="s">
        <v>376</v>
      </c>
      <c r="F636" s="5" t="s">
        <v>178</v>
      </c>
      <c r="G636" s="5" t="s">
        <v>1506</v>
      </c>
      <c r="H636" s="5" t="s">
        <v>1507</v>
      </c>
      <c r="I636" s="5" t="s">
        <v>55</v>
      </c>
      <c r="J636" s="5" t="s">
        <v>76</v>
      </c>
      <c r="K636" s="5" t="s">
        <v>1508</v>
      </c>
      <c r="L636" s="31" t="s">
        <v>2465</v>
      </c>
      <c r="M636" s="31" t="s">
        <v>2537</v>
      </c>
    </row>
    <row r="637" spans="1:13" x14ac:dyDescent="0.25">
      <c r="A637" s="27" t="str">
        <f t="shared" si="9"/>
        <v>80380833EL RUBI</v>
      </c>
      <c r="B637" s="5">
        <v>80380833</v>
      </c>
      <c r="C637" s="5" t="s">
        <v>1509</v>
      </c>
      <c r="D637" s="5">
        <v>3125758106</v>
      </c>
      <c r="E637" s="5" t="s">
        <v>920</v>
      </c>
      <c r="F637" s="5" t="s">
        <v>97</v>
      </c>
      <c r="G637" s="5" t="s">
        <v>1510</v>
      </c>
      <c r="H637" s="5" t="s">
        <v>1511</v>
      </c>
      <c r="I637" s="5" t="s">
        <v>55</v>
      </c>
      <c r="J637" s="5" t="s">
        <v>322</v>
      </c>
      <c r="K637" s="5" t="s">
        <v>50</v>
      </c>
      <c r="L637" s="30" t="s">
        <v>2463</v>
      </c>
      <c r="M637" s="30" t="s">
        <v>2538</v>
      </c>
    </row>
    <row r="638" spans="1:13" x14ac:dyDescent="0.25">
      <c r="A638" s="27" t="str">
        <f t="shared" si="9"/>
        <v>80380858LA ESPERANZA</v>
      </c>
      <c r="B638" s="5">
        <v>80380858</v>
      </c>
      <c r="C638" s="5" t="s">
        <v>1512</v>
      </c>
      <c r="D638" s="5">
        <v>3138843023</v>
      </c>
      <c r="E638" s="5" t="s">
        <v>216</v>
      </c>
      <c r="F638" s="5" t="s">
        <v>64</v>
      </c>
      <c r="G638" s="5" t="s">
        <v>1513</v>
      </c>
      <c r="H638" s="5" t="s">
        <v>1514</v>
      </c>
      <c r="I638" s="5" t="s">
        <v>55</v>
      </c>
      <c r="J638" s="5" t="s">
        <v>204</v>
      </c>
      <c r="K638" s="5" t="s">
        <v>50</v>
      </c>
      <c r="L638" s="31" t="s">
        <v>2463</v>
      </c>
      <c r="M638" s="31" t="s">
        <v>2539</v>
      </c>
    </row>
    <row r="639" spans="1:13" x14ac:dyDescent="0.25">
      <c r="A639" s="27" t="str">
        <f t="shared" si="9"/>
        <v>80380865EL PEDREGAL</v>
      </c>
      <c r="B639" s="35">
        <v>80380865</v>
      </c>
      <c r="C639" s="35" t="s">
        <v>1515</v>
      </c>
      <c r="D639" s="35">
        <v>3134895040</v>
      </c>
      <c r="E639" s="35" t="s">
        <v>542</v>
      </c>
      <c r="F639" s="35" t="s">
        <v>87</v>
      </c>
      <c r="G639" s="35" t="s">
        <v>1516</v>
      </c>
      <c r="H639" s="35" t="s">
        <v>1517</v>
      </c>
      <c r="I639" s="35" t="s">
        <v>55</v>
      </c>
      <c r="J639" s="35" t="s">
        <v>153</v>
      </c>
      <c r="K639" s="35" t="s">
        <v>50</v>
      </c>
      <c r="L639" s="30"/>
      <c r="M639" s="30"/>
    </row>
    <row r="640" spans="1:13" x14ac:dyDescent="0.25">
      <c r="A640" s="27" t="str">
        <f t="shared" si="9"/>
        <v>80380866EL PEDREGAL</v>
      </c>
      <c r="B640" s="5">
        <v>80380866</v>
      </c>
      <c r="C640" s="5" t="s">
        <v>3211</v>
      </c>
      <c r="D640" s="5">
        <v>3134895040</v>
      </c>
      <c r="E640" s="5" t="s">
        <v>542</v>
      </c>
      <c r="F640" s="5" t="s">
        <v>87</v>
      </c>
      <c r="G640" s="5" t="s">
        <v>1518</v>
      </c>
      <c r="H640" s="5" t="s">
        <v>1173</v>
      </c>
      <c r="I640" s="5" t="s">
        <v>55</v>
      </c>
      <c r="J640" s="5" t="s">
        <v>359</v>
      </c>
      <c r="K640" s="5" t="s">
        <v>359</v>
      </c>
      <c r="L640" s="31"/>
      <c r="M640" s="31"/>
    </row>
    <row r="641" spans="1:13" x14ac:dyDescent="0.25">
      <c r="A641" s="27" t="str">
        <f t="shared" si="9"/>
        <v>80380893MARIA</v>
      </c>
      <c r="B641" s="5">
        <v>80380893</v>
      </c>
      <c r="C641" s="5" t="s">
        <v>1519</v>
      </c>
      <c r="D641" s="5">
        <v>3212946084</v>
      </c>
      <c r="E641" s="5" t="s">
        <v>1520</v>
      </c>
      <c r="F641" s="5" t="s">
        <v>67</v>
      </c>
      <c r="G641" s="5" t="s">
        <v>351</v>
      </c>
      <c r="H641" s="5" t="s">
        <v>1521</v>
      </c>
      <c r="I641" s="5" t="s">
        <v>61</v>
      </c>
      <c r="J641" s="5" t="s">
        <v>1522</v>
      </c>
      <c r="K641" s="5" t="s">
        <v>1522</v>
      </c>
      <c r="L641" s="30"/>
      <c r="M641" s="30"/>
    </row>
    <row r="642" spans="1:13" x14ac:dyDescent="0.25">
      <c r="A642" s="27" t="str">
        <f t="shared" ref="A642:A705" si="10">B642&amp;E642</f>
        <v>80380905LA ESPERANZA</v>
      </c>
      <c r="B642" s="5">
        <v>80380905</v>
      </c>
      <c r="C642" s="5" t="s">
        <v>3212</v>
      </c>
      <c r="D642" s="5">
        <v>3138026122</v>
      </c>
      <c r="E642" s="5" t="s">
        <v>216</v>
      </c>
      <c r="F642" s="5" t="s">
        <v>178</v>
      </c>
      <c r="G642" s="5" t="s">
        <v>2379</v>
      </c>
      <c r="H642" s="5" t="s">
        <v>2380</v>
      </c>
      <c r="I642" s="5" t="s">
        <v>55</v>
      </c>
      <c r="J642" s="5" t="s">
        <v>266</v>
      </c>
      <c r="K642" s="5" t="s">
        <v>2381</v>
      </c>
      <c r="L642" s="31"/>
      <c r="M642" s="31"/>
    </row>
    <row r="643" spans="1:13" x14ac:dyDescent="0.25">
      <c r="A643" s="27" t="str">
        <f t="shared" si="10"/>
        <v>80381035EL ALTO</v>
      </c>
      <c r="B643" s="5">
        <v>80381035</v>
      </c>
      <c r="C643" s="5" t="s">
        <v>1523</v>
      </c>
      <c r="D643" s="5" t="s">
        <v>50</v>
      </c>
      <c r="E643" s="5" t="s">
        <v>1524</v>
      </c>
      <c r="F643" s="5" t="s">
        <v>72</v>
      </c>
      <c r="G643" s="5" t="s">
        <v>1525</v>
      </c>
      <c r="H643" s="5" t="s">
        <v>1526</v>
      </c>
      <c r="I643" s="5" t="s">
        <v>50</v>
      </c>
      <c r="J643" s="5" t="s">
        <v>50</v>
      </c>
      <c r="K643" s="5" t="s">
        <v>50</v>
      </c>
      <c r="L643" s="30" t="s">
        <v>2465</v>
      </c>
      <c r="M643" s="30" t="s">
        <v>2470</v>
      </c>
    </row>
    <row r="644" spans="1:13" x14ac:dyDescent="0.25">
      <c r="A644" s="27" t="str">
        <f t="shared" si="10"/>
        <v>80381101EL CIPRES</v>
      </c>
      <c r="B644" s="5">
        <v>80381101</v>
      </c>
      <c r="C644" s="5" t="s">
        <v>3213</v>
      </c>
      <c r="D644" s="5">
        <v>3153685961</v>
      </c>
      <c r="E644" s="5" t="s">
        <v>446</v>
      </c>
      <c r="F644" s="5" t="s">
        <v>72</v>
      </c>
      <c r="G644" s="34" t="s">
        <v>2630</v>
      </c>
      <c r="H644" s="34" t="s">
        <v>3214</v>
      </c>
      <c r="I644" s="5" t="s">
        <v>55</v>
      </c>
      <c r="J644" s="5" t="s">
        <v>50</v>
      </c>
      <c r="K644" s="5" t="s">
        <v>50</v>
      </c>
      <c r="L644" s="31" t="s">
        <v>2463</v>
      </c>
      <c r="M644" s="31" t="s">
        <v>2540</v>
      </c>
    </row>
    <row r="645" spans="1:13" x14ac:dyDescent="0.25">
      <c r="A645" s="27" t="str">
        <f t="shared" si="10"/>
        <v>80381104BELLA VISTA</v>
      </c>
      <c r="B645" s="5">
        <v>80381104</v>
      </c>
      <c r="C645" s="5" t="s">
        <v>1527</v>
      </c>
      <c r="D645" s="5">
        <v>3184015263</v>
      </c>
      <c r="E645" s="5" t="s">
        <v>192</v>
      </c>
      <c r="F645" s="5" t="s">
        <v>97</v>
      </c>
      <c r="G645" s="5" t="s">
        <v>1528</v>
      </c>
      <c r="H645" s="5" t="s">
        <v>1529</v>
      </c>
      <c r="I645" s="5" t="s">
        <v>55</v>
      </c>
      <c r="J645" s="5" t="s">
        <v>1530</v>
      </c>
      <c r="K645" s="5" t="s">
        <v>1530</v>
      </c>
      <c r="L645" s="30" t="s">
        <v>2463</v>
      </c>
      <c r="M645" s="30" t="s">
        <v>2472</v>
      </c>
    </row>
    <row r="646" spans="1:13" x14ac:dyDescent="0.25">
      <c r="A646" s="27" t="str">
        <f t="shared" si="10"/>
        <v>80381180ARRAYANES</v>
      </c>
      <c r="B646" s="5">
        <v>80381180</v>
      </c>
      <c r="C646" s="5" t="s">
        <v>1531</v>
      </c>
      <c r="D646" s="5">
        <v>3123935314</v>
      </c>
      <c r="E646" s="5" t="s">
        <v>92</v>
      </c>
      <c r="F646" s="5" t="s">
        <v>97</v>
      </c>
      <c r="G646" s="5" t="s">
        <v>1532</v>
      </c>
      <c r="H646" s="5" t="s">
        <v>1533</v>
      </c>
      <c r="I646" s="5" t="s">
        <v>55</v>
      </c>
      <c r="J646" s="5" t="s">
        <v>1534</v>
      </c>
      <c r="K646" s="5" t="s">
        <v>1534</v>
      </c>
      <c r="L646" s="31" t="s">
        <v>2463</v>
      </c>
      <c r="M646" s="31" t="s">
        <v>2499</v>
      </c>
    </row>
    <row r="647" spans="1:13" x14ac:dyDescent="0.25">
      <c r="A647" s="27" t="str">
        <f t="shared" si="10"/>
        <v>80381353BUENOS AIRES</v>
      </c>
      <c r="B647" s="5">
        <v>80381353</v>
      </c>
      <c r="C647" s="5" t="s">
        <v>3215</v>
      </c>
      <c r="D647" s="5">
        <v>3115991801</v>
      </c>
      <c r="E647" s="5" t="s">
        <v>174</v>
      </c>
      <c r="F647" s="5" t="s">
        <v>244</v>
      </c>
      <c r="G647" s="5" t="s">
        <v>1044</v>
      </c>
      <c r="H647" s="5" t="s">
        <v>1045</v>
      </c>
      <c r="I647" s="5" t="s">
        <v>55</v>
      </c>
      <c r="J647" s="5" t="s">
        <v>100</v>
      </c>
      <c r="K647" s="5" t="s">
        <v>100</v>
      </c>
      <c r="L647" s="30" t="s">
        <v>2465</v>
      </c>
      <c r="M647" s="30" t="s">
        <v>2470</v>
      </c>
    </row>
    <row r="648" spans="1:13" x14ac:dyDescent="0.25">
      <c r="A648" s="27" t="str">
        <f t="shared" si="10"/>
        <v>80381529LA PRIMAVERA</v>
      </c>
      <c r="B648" s="5">
        <v>80381529</v>
      </c>
      <c r="C648" s="5" t="s">
        <v>1535</v>
      </c>
      <c r="D648" s="5">
        <v>3152153968</v>
      </c>
      <c r="E648" s="5" t="s">
        <v>529</v>
      </c>
      <c r="F648" s="5" t="s">
        <v>145</v>
      </c>
      <c r="G648" s="5" t="s">
        <v>1536</v>
      </c>
      <c r="H648" s="5" t="s">
        <v>1537</v>
      </c>
      <c r="I648" s="5" t="s">
        <v>55</v>
      </c>
      <c r="J648" s="5" t="s">
        <v>291</v>
      </c>
      <c r="K648" s="5" t="s">
        <v>1304</v>
      </c>
      <c r="L648" s="31" t="s">
        <v>2463</v>
      </c>
      <c r="M648" s="31" t="s">
        <v>2528</v>
      </c>
    </row>
    <row r="649" spans="1:13" x14ac:dyDescent="0.25">
      <c r="A649" s="27" t="str">
        <f t="shared" si="10"/>
        <v>80381576EL ARRAYAN</v>
      </c>
      <c r="B649" s="5">
        <v>80381576</v>
      </c>
      <c r="C649" s="5" t="s">
        <v>1538</v>
      </c>
      <c r="D649" s="5">
        <v>3214057602</v>
      </c>
      <c r="E649" s="5" t="s">
        <v>1539</v>
      </c>
      <c r="F649" s="5" t="s">
        <v>97</v>
      </c>
      <c r="G649" s="5" t="s">
        <v>1540</v>
      </c>
      <c r="H649" s="5" t="s">
        <v>1541</v>
      </c>
      <c r="I649" s="5" t="s">
        <v>61</v>
      </c>
      <c r="J649" s="5" t="s">
        <v>261</v>
      </c>
      <c r="K649" s="5" t="s">
        <v>261</v>
      </c>
      <c r="L649" s="30" t="s">
        <v>2463</v>
      </c>
      <c r="M649" s="30" t="s">
        <v>2528</v>
      </c>
    </row>
    <row r="650" spans="1:13" x14ac:dyDescent="0.25">
      <c r="A650" s="27" t="str">
        <f t="shared" si="10"/>
        <v>80381594PARAISO</v>
      </c>
      <c r="B650" s="5">
        <v>80381594</v>
      </c>
      <c r="C650" s="5" t="s">
        <v>2280</v>
      </c>
      <c r="D650" s="5">
        <v>3212758725</v>
      </c>
      <c r="E650" s="5" t="s">
        <v>2281</v>
      </c>
      <c r="F650" s="5" t="s">
        <v>97</v>
      </c>
      <c r="G650" s="34" t="s">
        <v>2282</v>
      </c>
      <c r="H650" s="34" t="s">
        <v>1494</v>
      </c>
      <c r="I650" s="5" t="s">
        <v>61</v>
      </c>
      <c r="J650" s="5" t="s">
        <v>2209</v>
      </c>
      <c r="K650" s="5" t="s">
        <v>2209</v>
      </c>
      <c r="L650" s="31"/>
      <c r="M650" s="31"/>
    </row>
    <row r="651" spans="1:13" x14ac:dyDescent="0.25">
      <c r="A651" s="27" t="str">
        <f t="shared" si="10"/>
        <v>80381621LA TORMENTA</v>
      </c>
      <c r="B651" s="5">
        <v>80381621</v>
      </c>
      <c r="C651" s="5" t="s">
        <v>3216</v>
      </c>
      <c r="D651" s="5" t="s">
        <v>50</v>
      </c>
      <c r="E651" s="5" t="s">
        <v>756</v>
      </c>
      <c r="F651" s="5" t="s">
        <v>78</v>
      </c>
      <c r="G651" s="5" t="s">
        <v>1542</v>
      </c>
      <c r="H651" s="5" t="s">
        <v>1543</v>
      </c>
      <c r="I651" s="5" t="s">
        <v>50</v>
      </c>
      <c r="J651" s="5" t="s">
        <v>50</v>
      </c>
      <c r="K651" s="5" t="s">
        <v>50</v>
      </c>
      <c r="L651" s="30" t="s">
        <v>2463</v>
      </c>
      <c r="M651" s="30" t="s">
        <v>2508</v>
      </c>
    </row>
    <row r="652" spans="1:13" x14ac:dyDescent="0.25">
      <c r="A652" s="27" t="str">
        <f t="shared" si="10"/>
        <v>80381653SECTOR LA VIRGEN</v>
      </c>
      <c r="B652" s="5">
        <v>80381653</v>
      </c>
      <c r="C652" s="5" t="s">
        <v>1544</v>
      </c>
      <c r="D652" s="5">
        <v>3143903004</v>
      </c>
      <c r="E652" s="5" t="s">
        <v>1545</v>
      </c>
      <c r="F652" s="5" t="s">
        <v>178</v>
      </c>
      <c r="G652" s="5" t="s">
        <v>1546</v>
      </c>
      <c r="H652" s="5" t="s">
        <v>1502</v>
      </c>
      <c r="I652" s="5" t="s">
        <v>55</v>
      </c>
      <c r="J652" s="5" t="s">
        <v>262</v>
      </c>
      <c r="K652" s="5" t="s">
        <v>857</v>
      </c>
      <c r="L652" s="31"/>
      <c r="M652" s="31"/>
    </row>
    <row r="653" spans="1:13" x14ac:dyDescent="0.25">
      <c r="A653" s="27" t="str">
        <f t="shared" si="10"/>
        <v>80381900LA JUDEA 2</v>
      </c>
      <c r="B653" s="5">
        <v>80381900</v>
      </c>
      <c r="C653" s="5" t="s">
        <v>3217</v>
      </c>
      <c r="D653" s="5">
        <v>3112949511</v>
      </c>
      <c r="E653" s="5" t="s">
        <v>2283</v>
      </c>
      <c r="F653" s="5" t="s">
        <v>52</v>
      </c>
      <c r="G653" s="5" t="s">
        <v>2284</v>
      </c>
      <c r="H653" s="5" t="s">
        <v>2285</v>
      </c>
      <c r="I653" s="5" t="s">
        <v>55</v>
      </c>
      <c r="J653" s="5" t="s">
        <v>2286</v>
      </c>
      <c r="K653" s="5" t="s">
        <v>2286</v>
      </c>
      <c r="L653" s="30" t="s">
        <v>2463</v>
      </c>
      <c r="M653" s="30" t="s">
        <v>2120</v>
      </c>
    </row>
    <row r="654" spans="1:13" x14ac:dyDescent="0.25">
      <c r="A654" s="27" t="str">
        <f t="shared" si="10"/>
        <v>80381946LA CASCAJERA</v>
      </c>
      <c r="B654" s="5">
        <v>80381946</v>
      </c>
      <c r="C654" s="5" t="s">
        <v>1547</v>
      </c>
      <c r="D654" s="5">
        <v>3174871346</v>
      </c>
      <c r="E654" s="5" t="s">
        <v>1548</v>
      </c>
      <c r="F654" s="5" t="s">
        <v>178</v>
      </c>
      <c r="G654" s="5" t="s">
        <v>1549</v>
      </c>
      <c r="H654" s="5" t="s">
        <v>1550</v>
      </c>
      <c r="I654" s="5" t="s">
        <v>61</v>
      </c>
      <c r="J654" s="5" t="s">
        <v>1551</v>
      </c>
      <c r="K654" s="5" t="s">
        <v>1551</v>
      </c>
      <c r="L654" s="31" t="s">
        <v>2465</v>
      </c>
      <c r="M654" s="31" t="s">
        <v>2497</v>
      </c>
    </row>
    <row r="655" spans="1:13" x14ac:dyDescent="0.25">
      <c r="A655" s="27" t="str">
        <f t="shared" si="10"/>
        <v>80381949VISTA HERMOSA</v>
      </c>
      <c r="B655" s="5">
        <v>80381949</v>
      </c>
      <c r="C655" s="5" t="s">
        <v>1552</v>
      </c>
      <c r="D655" s="5">
        <v>3107965025</v>
      </c>
      <c r="E655" s="5" t="s">
        <v>1553</v>
      </c>
      <c r="F655" s="5" t="s">
        <v>178</v>
      </c>
      <c r="G655" s="5" t="s">
        <v>1554</v>
      </c>
      <c r="H655" s="5" t="s">
        <v>1555</v>
      </c>
      <c r="I655" s="5" t="s">
        <v>55</v>
      </c>
      <c r="J655" s="5" t="s">
        <v>291</v>
      </c>
      <c r="K655" s="5" t="s">
        <v>291</v>
      </c>
      <c r="L655" s="30" t="s">
        <v>2463</v>
      </c>
      <c r="M655" s="30" t="s">
        <v>2541</v>
      </c>
    </row>
    <row r="656" spans="1:13" x14ac:dyDescent="0.25">
      <c r="A656" s="27" t="str">
        <f t="shared" si="10"/>
        <v>80390821PORVENIR</v>
      </c>
      <c r="B656" s="35">
        <v>80390821</v>
      </c>
      <c r="C656" s="35" t="s">
        <v>1556</v>
      </c>
      <c r="D656" s="35" t="s">
        <v>50</v>
      </c>
      <c r="E656" s="35" t="s">
        <v>454</v>
      </c>
      <c r="F656" s="35" t="s">
        <v>52</v>
      </c>
      <c r="G656" s="35" t="s">
        <v>574</v>
      </c>
      <c r="H656" s="35" t="s">
        <v>1557</v>
      </c>
      <c r="I656" s="35" t="s">
        <v>50</v>
      </c>
      <c r="J656" s="35" t="s">
        <v>50</v>
      </c>
      <c r="K656" s="35" t="s">
        <v>50</v>
      </c>
      <c r="L656" s="31" t="s">
        <v>2463</v>
      </c>
      <c r="M656" s="31" t="s">
        <v>2472</v>
      </c>
    </row>
    <row r="657" spans="1:13" x14ac:dyDescent="0.25">
      <c r="A657" s="27" t="str">
        <f t="shared" si="10"/>
        <v>80451561EL TRIUNFO</v>
      </c>
      <c r="B657" s="5">
        <v>80451561</v>
      </c>
      <c r="C657" s="5" t="s">
        <v>1558</v>
      </c>
      <c r="D657" s="5">
        <v>3202137252</v>
      </c>
      <c r="E657" s="5" t="s">
        <v>619</v>
      </c>
      <c r="F657" s="5" t="s">
        <v>87</v>
      </c>
      <c r="G657" s="5" t="s">
        <v>1559</v>
      </c>
      <c r="H657" s="5" t="s">
        <v>1560</v>
      </c>
      <c r="I657" s="5" t="s">
        <v>55</v>
      </c>
      <c r="J657" s="5" t="s">
        <v>1448</v>
      </c>
      <c r="K657" s="5" t="s">
        <v>1448</v>
      </c>
      <c r="L657" s="30"/>
      <c r="M657" s="30"/>
    </row>
    <row r="658" spans="1:13" x14ac:dyDescent="0.25">
      <c r="A658" s="27" t="str">
        <f t="shared" si="10"/>
        <v>80451585EL DIAMANTE</v>
      </c>
      <c r="B658" s="5">
        <v>80451585</v>
      </c>
      <c r="C658" s="5" t="s">
        <v>1561</v>
      </c>
      <c r="D658" s="5">
        <v>3192274757</v>
      </c>
      <c r="E658" s="5" t="s">
        <v>388</v>
      </c>
      <c r="F658" s="5" t="s">
        <v>92</v>
      </c>
      <c r="G658" s="5" t="s">
        <v>1562</v>
      </c>
      <c r="H658" s="5" t="s">
        <v>1563</v>
      </c>
      <c r="I658" s="5" t="s">
        <v>55</v>
      </c>
      <c r="J658" s="5" t="s">
        <v>157</v>
      </c>
      <c r="K658" s="5" t="s">
        <v>157</v>
      </c>
      <c r="L658" s="31" t="s">
        <v>2463</v>
      </c>
      <c r="M658" s="31" t="s">
        <v>2475</v>
      </c>
    </row>
    <row r="659" spans="1:13" x14ac:dyDescent="0.25">
      <c r="A659" s="27" t="str">
        <f t="shared" si="10"/>
        <v>80451601CHILCOS</v>
      </c>
      <c r="B659" s="5">
        <v>80451601</v>
      </c>
      <c r="C659" s="5" t="s">
        <v>3218</v>
      </c>
      <c r="D659" s="5">
        <v>3170338938</v>
      </c>
      <c r="E659" s="5" t="s">
        <v>2256</v>
      </c>
      <c r="F659" s="5" t="s">
        <v>340</v>
      </c>
      <c r="G659" s="34" t="s">
        <v>3036</v>
      </c>
      <c r="H659" s="34" t="s">
        <v>3219</v>
      </c>
      <c r="I659" s="5" t="s">
        <v>55</v>
      </c>
      <c r="J659" s="5" t="s">
        <v>257</v>
      </c>
      <c r="K659" s="5" t="s">
        <v>257</v>
      </c>
      <c r="L659" s="30" t="s">
        <v>2465</v>
      </c>
      <c r="M659" s="30" t="s">
        <v>2470</v>
      </c>
    </row>
    <row r="660" spans="1:13" x14ac:dyDescent="0.25">
      <c r="A660" s="27" t="str">
        <f t="shared" si="10"/>
        <v>80451680EL MIRADOR</v>
      </c>
      <c r="B660" s="5">
        <v>80451680</v>
      </c>
      <c r="C660" s="5" t="s">
        <v>3220</v>
      </c>
      <c r="D660" s="35" t="s">
        <v>2778</v>
      </c>
      <c r="E660" s="5" t="s">
        <v>136</v>
      </c>
      <c r="F660" s="5" t="s">
        <v>64</v>
      </c>
      <c r="G660" s="5" t="s">
        <v>3221</v>
      </c>
      <c r="H660" s="5" t="s">
        <v>3222</v>
      </c>
      <c r="I660" s="5" t="s">
        <v>55</v>
      </c>
      <c r="J660" s="5" t="s">
        <v>1116</v>
      </c>
      <c r="K660" s="5" t="s">
        <v>1116</v>
      </c>
      <c r="L660" s="31" t="s">
        <v>2463</v>
      </c>
      <c r="M660" s="31" t="s">
        <v>37</v>
      </c>
    </row>
    <row r="661" spans="1:13" x14ac:dyDescent="0.25">
      <c r="A661" s="27" t="str">
        <f t="shared" si="10"/>
        <v>80451693LA ESPERANZA</v>
      </c>
      <c r="B661" s="5">
        <v>80451693</v>
      </c>
      <c r="C661" s="5" t="s">
        <v>3223</v>
      </c>
      <c r="D661" s="5">
        <v>3143938348</v>
      </c>
      <c r="E661" s="5" t="s">
        <v>216</v>
      </c>
      <c r="F661" s="5" t="s">
        <v>145</v>
      </c>
      <c r="G661" s="5" t="s">
        <v>1564</v>
      </c>
      <c r="H661" s="5" t="s">
        <v>1565</v>
      </c>
      <c r="I661" s="5" t="s">
        <v>55</v>
      </c>
      <c r="J661" s="5" t="s">
        <v>142</v>
      </c>
      <c r="K661" s="5" t="s">
        <v>142</v>
      </c>
      <c r="L661" s="30"/>
      <c r="M661" s="30"/>
    </row>
    <row r="662" spans="1:13" x14ac:dyDescent="0.25">
      <c r="A662" s="27" t="str">
        <f t="shared" si="10"/>
        <v>80451816EL CONSUELO</v>
      </c>
      <c r="B662" s="5">
        <v>80451816</v>
      </c>
      <c r="C662" s="5" t="s">
        <v>1566</v>
      </c>
      <c r="D662" s="5">
        <v>3197486673</v>
      </c>
      <c r="E662" s="5" t="s">
        <v>1567</v>
      </c>
      <c r="F662" s="5" t="s">
        <v>178</v>
      </c>
      <c r="G662" s="5" t="s">
        <v>1568</v>
      </c>
      <c r="H662" s="5" t="s">
        <v>1569</v>
      </c>
      <c r="I662" s="5" t="s">
        <v>61</v>
      </c>
      <c r="J662" s="5" t="s">
        <v>579</v>
      </c>
      <c r="K662" s="5" t="s">
        <v>579</v>
      </c>
      <c r="L662" s="31" t="s">
        <v>2463</v>
      </c>
      <c r="M662" s="31" t="s">
        <v>2482</v>
      </c>
    </row>
    <row r="663" spans="1:13" x14ac:dyDescent="0.25">
      <c r="A663" s="27" t="str">
        <f t="shared" si="10"/>
        <v>80451853OJO DE AGUA</v>
      </c>
      <c r="B663" s="5">
        <v>80451853</v>
      </c>
      <c r="C663" s="5" t="s">
        <v>3224</v>
      </c>
      <c r="D663" s="5" t="s">
        <v>50</v>
      </c>
      <c r="E663" s="5" t="s">
        <v>428</v>
      </c>
      <c r="F663" s="5" t="s">
        <v>78</v>
      </c>
      <c r="G663" s="5" t="s">
        <v>1570</v>
      </c>
      <c r="H663" s="5" t="s">
        <v>1571</v>
      </c>
      <c r="I663" s="5" t="s">
        <v>50</v>
      </c>
      <c r="J663" s="5" t="s">
        <v>50</v>
      </c>
      <c r="K663" s="5" t="s">
        <v>50</v>
      </c>
      <c r="L663" s="30" t="s">
        <v>2465</v>
      </c>
      <c r="M663" s="30" t="s">
        <v>2470</v>
      </c>
    </row>
    <row r="664" spans="1:13" x14ac:dyDescent="0.25">
      <c r="A664" s="27" t="str">
        <f t="shared" si="10"/>
        <v xml:space="preserve">80451923BUENA VISTA </v>
      </c>
      <c r="B664" s="5">
        <v>80451923</v>
      </c>
      <c r="C664" s="5" t="s">
        <v>3225</v>
      </c>
      <c r="D664" s="5">
        <v>3224509344</v>
      </c>
      <c r="E664" s="5" t="s">
        <v>1572</v>
      </c>
      <c r="F664" s="5" t="s">
        <v>967</v>
      </c>
      <c r="G664" s="5" t="s">
        <v>1573</v>
      </c>
      <c r="H664" s="5" t="s">
        <v>1574</v>
      </c>
      <c r="I664" s="5" t="s">
        <v>55</v>
      </c>
      <c r="J664" s="5" t="s">
        <v>213</v>
      </c>
      <c r="K664" s="5" t="s">
        <v>213</v>
      </c>
      <c r="L664" s="31" t="s">
        <v>2465</v>
      </c>
      <c r="M664" s="31" t="s">
        <v>2468</v>
      </c>
    </row>
    <row r="665" spans="1:13" x14ac:dyDescent="0.25">
      <c r="A665" s="27" t="str">
        <f t="shared" si="10"/>
        <v>80451987EL ROSAL</v>
      </c>
      <c r="B665" s="5">
        <v>80451987</v>
      </c>
      <c r="C665" s="5" t="s">
        <v>3226</v>
      </c>
      <c r="D665" s="5">
        <v>3209255657</v>
      </c>
      <c r="E665" s="5" t="s">
        <v>77</v>
      </c>
      <c r="F665" s="5" t="s">
        <v>1838</v>
      </c>
      <c r="G665" s="5" t="s">
        <v>3227</v>
      </c>
      <c r="H665" s="5" t="s">
        <v>3228</v>
      </c>
      <c r="I665" s="5" t="s">
        <v>55</v>
      </c>
      <c r="J665" s="5" t="s">
        <v>123</v>
      </c>
      <c r="K665" s="5" t="s">
        <v>902</v>
      </c>
      <c r="L665" s="30" t="s">
        <v>2463</v>
      </c>
      <c r="M665" s="30" t="s">
        <v>2508</v>
      </c>
    </row>
    <row r="666" spans="1:13" x14ac:dyDescent="0.25">
      <c r="A666" s="27" t="str">
        <f t="shared" si="10"/>
        <v>80451992LA ESPERANZA</v>
      </c>
      <c r="B666" s="5">
        <v>80451992</v>
      </c>
      <c r="C666" s="5" t="s">
        <v>3229</v>
      </c>
      <c r="D666" s="5">
        <v>3172183263</v>
      </c>
      <c r="E666" s="5" t="s">
        <v>216</v>
      </c>
      <c r="F666" s="5" t="s">
        <v>78</v>
      </c>
      <c r="G666" s="5" t="s">
        <v>3230</v>
      </c>
      <c r="H666" s="5" t="s">
        <v>3231</v>
      </c>
      <c r="I666" s="5" t="s">
        <v>61</v>
      </c>
      <c r="J666" s="5" t="s">
        <v>3232</v>
      </c>
      <c r="K666" s="5" t="s">
        <v>3232</v>
      </c>
      <c r="L666" s="31" t="s">
        <v>2463</v>
      </c>
      <c r="M666" s="31" t="s">
        <v>2512</v>
      </c>
    </row>
    <row r="667" spans="1:13" x14ac:dyDescent="0.25">
      <c r="A667" s="27" t="str">
        <f t="shared" si="10"/>
        <v>80452022SAN JOSE</v>
      </c>
      <c r="B667" s="5">
        <v>80452022</v>
      </c>
      <c r="C667" s="5" t="s">
        <v>3233</v>
      </c>
      <c r="D667" s="5">
        <v>3118355659</v>
      </c>
      <c r="E667" s="5" t="s">
        <v>378</v>
      </c>
      <c r="F667" s="5" t="s">
        <v>87</v>
      </c>
      <c r="G667" s="5" t="s">
        <v>50</v>
      </c>
      <c r="H667" s="5" t="s">
        <v>50</v>
      </c>
      <c r="I667" s="5" t="s">
        <v>61</v>
      </c>
      <c r="J667" s="5" t="s">
        <v>322</v>
      </c>
      <c r="K667" s="5" t="s">
        <v>50</v>
      </c>
      <c r="L667" s="30"/>
      <c r="M667" s="30"/>
    </row>
    <row r="668" spans="1:13" x14ac:dyDescent="0.25">
      <c r="A668" s="27" t="str">
        <f t="shared" si="10"/>
        <v>80452081EL UVALITO</v>
      </c>
      <c r="B668" s="5">
        <v>80452081</v>
      </c>
      <c r="C668" s="5" t="s">
        <v>1575</v>
      </c>
      <c r="D668" s="5" t="s">
        <v>3234</v>
      </c>
      <c r="E668" s="38" t="s">
        <v>1576</v>
      </c>
      <c r="F668" s="5" t="s">
        <v>87</v>
      </c>
      <c r="G668" s="34" t="s">
        <v>3235</v>
      </c>
      <c r="H668" s="34" t="s">
        <v>3236</v>
      </c>
      <c r="I668" s="38" t="s">
        <v>55</v>
      </c>
      <c r="J668" s="5" t="s">
        <v>359</v>
      </c>
      <c r="K668" s="5" t="s">
        <v>359</v>
      </c>
      <c r="L668" s="31" t="s">
        <v>2465</v>
      </c>
      <c r="M668" s="31" t="s">
        <v>2468</v>
      </c>
    </row>
    <row r="669" spans="1:13" x14ac:dyDescent="0.25">
      <c r="A669" s="27" t="str">
        <f t="shared" si="10"/>
        <v>80452092MONTANA</v>
      </c>
      <c r="B669" s="5">
        <v>80452092</v>
      </c>
      <c r="C669" s="5" t="s">
        <v>1577</v>
      </c>
      <c r="D669" s="5">
        <v>3107718496</v>
      </c>
      <c r="E669" s="5" t="s">
        <v>1578</v>
      </c>
      <c r="F669" s="5" t="s">
        <v>87</v>
      </c>
      <c r="G669" s="5" t="s">
        <v>1579</v>
      </c>
      <c r="H669" s="5" t="s">
        <v>1580</v>
      </c>
      <c r="I669" s="5" t="s">
        <v>61</v>
      </c>
      <c r="J669" s="5" t="s">
        <v>354</v>
      </c>
      <c r="K669" s="5" t="s">
        <v>354</v>
      </c>
      <c r="L669" s="30" t="s">
        <v>2465</v>
      </c>
      <c r="M669" s="30" t="s">
        <v>2468</v>
      </c>
    </row>
    <row r="670" spans="1:13" x14ac:dyDescent="0.25">
      <c r="A670" s="27" t="str">
        <f t="shared" si="10"/>
        <v>80452092JUANCHITO</v>
      </c>
      <c r="B670" s="5">
        <v>80452092</v>
      </c>
      <c r="C670" s="5" t="s">
        <v>1577</v>
      </c>
      <c r="D670" s="5">
        <v>3107718496</v>
      </c>
      <c r="E670" s="5" t="s">
        <v>1581</v>
      </c>
      <c r="F670" s="5" t="s">
        <v>72</v>
      </c>
      <c r="G670" s="5" t="s">
        <v>1582</v>
      </c>
      <c r="H670" s="5" t="s">
        <v>1583</v>
      </c>
      <c r="I670" s="5" t="s">
        <v>55</v>
      </c>
      <c r="J670" s="5" t="s">
        <v>1584</v>
      </c>
      <c r="K670" s="5" t="s">
        <v>1585</v>
      </c>
      <c r="L670" s="31" t="s">
        <v>2465</v>
      </c>
      <c r="M670" s="31" t="s">
        <v>2468</v>
      </c>
    </row>
    <row r="671" spans="1:13" x14ac:dyDescent="0.25">
      <c r="A671" s="27" t="str">
        <f t="shared" si="10"/>
        <v>80452092EL PAPAYO</v>
      </c>
      <c r="B671" s="5">
        <v>80452092</v>
      </c>
      <c r="C671" s="5" t="s">
        <v>1577</v>
      </c>
      <c r="D671" s="5">
        <v>3107718496</v>
      </c>
      <c r="E671" s="5" t="s">
        <v>1586</v>
      </c>
      <c r="F671" s="5" t="s">
        <v>72</v>
      </c>
      <c r="G671" s="5" t="s">
        <v>1587</v>
      </c>
      <c r="H671" s="5" t="s">
        <v>1588</v>
      </c>
      <c r="I671" s="5" t="s">
        <v>55</v>
      </c>
      <c r="J671" s="5" t="s">
        <v>1589</v>
      </c>
      <c r="K671" s="5" t="s">
        <v>1590</v>
      </c>
      <c r="L671" s="30" t="s">
        <v>2465</v>
      </c>
      <c r="M671" s="30" t="s">
        <v>2497</v>
      </c>
    </row>
    <row r="672" spans="1:13" x14ac:dyDescent="0.25">
      <c r="A672" s="27" t="str">
        <f t="shared" si="10"/>
        <v>80452115EL ARRAYAN</v>
      </c>
      <c r="B672" s="5">
        <v>80452115</v>
      </c>
      <c r="C672" s="5" t="s">
        <v>1591</v>
      </c>
      <c r="D672" s="5">
        <v>3164963944</v>
      </c>
      <c r="E672" s="5" t="s">
        <v>1539</v>
      </c>
      <c r="F672" s="5" t="s">
        <v>52</v>
      </c>
      <c r="G672" s="5" t="s">
        <v>1592</v>
      </c>
      <c r="H672" s="5" t="s">
        <v>1593</v>
      </c>
      <c r="I672" s="5" t="s">
        <v>55</v>
      </c>
      <c r="J672" s="5" t="s">
        <v>1594</v>
      </c>
      <c r="K672" s="5" t="s">
        <v>266</v>
      </c>
      <c r="L672" s="31" t="s">
        <v>2463</v>
      </c>
      <c r="M672" s="31" t="s">
        <v>2542</v>
      </c>
    </row>
    <row r="673" spans="1:13" x14ac:dyDescent="0.25">
      <c r="A673" s="27" t="str">
        <f t="shared" si="10"/>
        <v>80452211TOMATE DE ARBOL</v>
      </c>
      <c r="B673" s="5">
        <v>80452211</v>
      </c>
      <c r="C673" s="5" t="s">
        <v>3237</v>
      </c>
      <c r="D673" s="5">
        <v>3123911426</v>
      </c>
      <c r="E673" s="5" t="s">
        <v>2134</v>
      </c>
      <c r="F673" s="5" t="s">
        <v>78</v>
      </c>
      <c r="G673" s="5" t="s">
        <v>2287</v>
      </c>
      <c r="H673" s="5" t="s">
        <v>2288</v>
      </c>
      <c r="I673" s="5" t="s">
        <v>61</v>
      </c>
      <c r="J673" s="5" t="s">
        <v>306</v>
      </c>
      <c r="K673" s="5" t="s">
        <v>306</v>
      </c>
      <c r="L673" s="30"/>
      <c r="M673" s="30"/>
    </row>
    <row r="674" spans="1:13" x14ac:dyDescent="0.25">
      <c r="A674" s="27" t="str">
        <f t="shared" si="10"/>
        <v>80452226ENCENILLO</v>
      </c>
      <c r="B674" s="5">
        <v>80452226</v>
      </c>
      <c r="C674" s="5" t="s">
        <v>3238</v>
      </c>
      <c r="D674" s="5">
        <v>3004644952</v>
      </c>
      <c r="E674" s="5" t="s">
        <v>3239</v>
      </c>
      <c r="F674" s="5" t="s">
        <v>87</v>
      </c>
      <c r="G674" s="5" t="s">
        <v>3240</v>
      </c>
      <c r="H674" s="5" t="s">
        <v>3241</v>
      </c>
      <c r="I674" s="5" t="s">
        <v>61</v>
      </c>
      <c r="J674" s="5" t="s">
        <v>3242</v>
      </c>
      <c r="K674" s="5" t="s">
        <v>3242</v>
      </c>
      <c r="L674" s="31" t="s">
        <v>2463</v>
      </c>
      <c r="M674" s="31" t="s">
        <v>2119</v>
      </c>
    </row>
    <row r="675" spans="1:13" x14ac:dyDescent="0.25">
      <c r="A675" s="27" t="str">
        <f t="shared" si="10"/>
        <v>80452279LOS PINOS</v>
      </c>
      <c r="B675" s="5">
        <v>80452279</v>
      </c>
      <c r="C675" s="5" t="s">
        <v>3243</v>
      </c>
      <c r="D675" s="5" t="s">
        <v>3244</v>
      </c>
      <c r="E675" s="5" t="s">
        <v>103</v>
      </c>
      <c r="F675" s="5" t="s">
        <v>97</v>
      </c>
      <c r="G675" s="34" t="s">
        <v>2723</v>
      </c>
      <c r="H675" s="34" t="s">
        <v>3245</v>
      </c>
      <c r="I675" s="5" t="s">
        <v>55</v>
      </c>
      <c r="J675" s="5" t="s">
        <v>3246</v>
      </c>
      <c r="K675" s="5" t="s">
        <v>3247</v>
      </c>
      <c r="L675" s="30"/>
      <c r="M675" s="30"/>
    </row>
    <row r="676" spans="1:13" x14ac:dyDescent="0.25">
      <c r="A676" s="27" t="str">
        <f t="shared" si="10"/>
        <v>80452315EL MIRADOR</v>
      </c>
      <c r="B676" s="5">
        <v>80452315</v>
      </c>
      <c r="C676" s="5" t="s">
        <v>3248</v>
      </c>
      <c r="D676" s="5" t="s">
        <v>1595</v>
      </c>
      <c r="E676" s="5" t="s">
        <v>136</v>
      </c>
      <c r="F676" s="5" t="s">
        <v>234</v>
      </c>
      <c r="G676" s="5" t="s">
        <v>1596</v>
      </c>
      <c r="H676" s="5" t="s">
        <v>1597</v>
      </c>
      <c r="I676" s="5" t="s">
        <v>55</v>
      </c>
      <c r="J676" s="5" t="s">
        <v>359</v>
      </c>
      <c r="K676" s="5" t="s">
        <v>1149</v>
      </c>
      <c r="L676" s="31"/>
      <c r="M676" s="31"/>
    </row>
    <row r="677" spans="1:13" x14ac:dyDescent="0.25">
      <c r="A677" s="27" t="str">
        <f t="shared" si="10"/>
        <v>80452405CORINTO #4</v>
      </c>
      <c r="B677" s="5">
        <v>80452405</v>
      </c>
      <c r="C677" s="5" t="s">
        <v>2289</v>
      </c>
      <c r="D677" s="5">
        <v>3108550212</v>
      </c>
      <c r="E677" s="5" t="s">
        <v>2290</v>
      </c>
      <c r="F677" s="5" t="s">
        <v>97</v>
      </c>
      <c r="G677" s="34" t="s">
        <v>3249</v>
      </c>
      <c r="H677" s="34" t="s">
        <v>3250</v>
      </c>
      <c r="I677" s="5" t="s">
        <v>55</v>
      </c>
      <c r="J677" s="5" t="s">
        <v>322</v>
      </c>
      <c r="K677" s="5" t="s">
        <v>322</v>
      </c>
      <c r="L677" s="30" t="s">
        <v>2463</v>
      </c>
      <c r="M677" s="30" t="s">
        <v>2540</v>
      </c>
    </row>
    <row r="678" spans="1:13" x14ac:dyDescent="0.25">
      <c r="A678" s="27" t="str">
        <f t="shared" si="10"/>
        <v>80452466LA ESMERALDA</v>
      </c>
      <c r="B678" s="5">
        <v>80452466</v>
      </c>
      <c r="C678" s="5" t="s">
        <v>3251</v>
      </c>
      <c r="D678" s="5">
        <v>3103425230</v>
      </c>
      <c r="E678" s="5" t="s">
        <v>144</v>
      </c>
      <c r="F678" s="5" t="s">
        <v>183</v>
      </c>
      <c r="G678" s="36" t="s">
        <v>3252</v>
      </c>
      <c r="H678" s="36" t="s">
        <v>3253</v>
      </c>
      <c r="I678" s="5" t="s">
        <v>55</v>
      </c>
      <c r="J678" s="5" t="s">
        <v>291</v>
      </c>
      <c r="K678" s="5" t="s">
        <v>291</v>
      </c>
      <c r="L678" s="31"/>
      <c r="M678" s="31"/>
    </row>
    <row r="679" spans="1:13" x14ac:dyDescent="0.25">
      <c r="A679" s="27" t="str">
        <f t="shared" si="10"/>
        <v>80452570LA MANGA</v>
      </c>
      <c r="B679" s="5">
        <v>80452570</v>
      </c>
      <c r="C679" s="5" t="s">
        <v>1598</v>
      </c>
      <c r="D679" s="5">
        <v>3224209173</v>
      </c>
      <c r="E679" s="5" t="s">
        <v>561</v>
      </c>
      <c r="F679" s="5" t="s">
        <v>234</v>
      </c>
      <c r="G679" s="5" t="s">
        <v>1599</v>
      </c>
      <c r="H679" s="5" t="s">
        <v>1600</v>
      </c>
      <c r="I679" s="5" t="s">
        <v>55</v>
      </c>
      <c r="J679" s="5" t="s">
        <v>1601</v>
      </c>
      <c r="K679" s="5" t="s">
        <v>50</v>
      </c>
      <c r="L679" s="30" t="s">
        <v>2463</v>
      </c>
      <c r="M679" s="30" t="s">
        <v>2119</v>
      </c>
    </row>
    <row r="680" spans="1:13" x14ac:dyDescent="0.25">
      <c r="A680" s="27" t="str">
        <f t="shared" si="10"/>
        <v>80452677PUERTAS DE CHIZACA</v>
      </c>
      <c r="B680" s="5">
        <v>80452677</v>
      </c>
      <c r="C680" s="5" t="s">
        <v>2382</v>
      </c>
      <c r="D680" s="5">
        <v>3025389052</v>
      </c>
      <c r="E680" s="5" t="s">
        <v>2383</v>
      </c>
      <c r="F680" s="5" t="s">
        <v>346</v>
      </c>
      <c r="G680" s="5" t="s">
        <v>2384</v>
      </c>
      <c r="H680" s="5" t="s">
        <v>2385</v>
      </c>
      <c r="I680" s="5" t="s">
        <v>55</v>
      </c>
      <c r="J680" s="5" t="s">
        <v>1116</v>
      </c>
      <c r="K680" s="5" t="s">
        <v>1116</v>
      </c>
      <c r="L680" s="31" t="s">
        <v>2465</v>
      </c>
      <c r="M680" s="31" t="s">
        <v>2470</v>
      </c>
    </row>
    <row r="681" spans="1:13" x14ac:dyDescent="0.25">
      <c r="A681" s="27" t="str">
        <f t="shared" si="10"/>
        <v>80452709LA ALCANCIA</v>
      </c>
      <c r="B681" s="5">
        <v>80452709</v>
      </c>
      <c r="C681" s="5" t="s">
        <v>3254</v>
      </c>
      <c r="D681" s="5">
        <v>3124491796</v>
      </c>
      <c r="E681" s="5" t="s">
        <v>1602</v>
      </c>
      <c r="F681" s="5" t="s">
        <v>87</v>
      </c>
      <c r="G681" s="5" t="s">
        <v>1603</v>
      </c>
      <c r="H681" s="5" t="s">
        <v>1604</v>
      </c>
      <c r="I681" s="5" t="s">
        <v>55</v>
      </c>
      <c r="J681" s="5" t="s">
        <v>312</v>
      </c>
      <c r="K681" s="5" t="s">
        <v>50</v>
      </c>
      <c r="L681" s="30" t="s">
        <v>2463</v>
      </c>
      <c r="M681" s="30" t="s">
        <v>2543</v>
      </c>
    </row>
    <row r="682" spans="1:13" x14ac:dyDescent="0.25">
      <c r="A682" s="27" t="str">
        <f t="shared" si="10"/>
        <v>80452898LOS LAURELES</v>
      </c>
      <c r="B682" s="5">
        <v>80452898</v>
      </c>
      <c r="C682" s="5" t="s">
        <v>3255</v>
      </c>
      <c r="D682" s="5">
        <v>3163349781</v>
      </c>
      <c r="E682" s="5" t="s">
        <v>1605</v>
      </c>
      <c r="F682" s="5" t="s">
        <v>52</v>
      </c>
      <c r="G682" s="5" t="s">
        <v>1606</v>
      </c>
      <c r="H682" s="5" t="s">
        <v>1607</v>
      </c>
      <c r="I682" s="5" t="s">
        <v>55</v>
      </c>
      <c r="J682" s="5" t="s">
        <v>50</v>
      </c>
      <c r="K682" s="5" t="s">
        <v>50</v>
      </c>
      <c r="L682" s="31" t="s">
        <v>2463</v>
      </c>
      <c r="M682" s="31" t="s">
        <v>2472</v>
      </c>
    </row>
    <row r="683" spans="1:13" x14ac:dyDescent="0.25">
      <c r="A683" s="27" t="str">
        <f t="shared" si="10"/>
        <v>80452900SAN PEDRO</v>
      </c>
      <c r="B683" s="5">
        <v>80452900</v>
      </c>
      <c r="C683" s="5" t="s">
        <v>3256</v>
      </c>
      <c r="D683" s="5">
        <v>3195673644</v>
      </c>
      <c r="E683" s="5" t="s">
        <v>1608</v>
      </c>
      <c r="F683" s="5" t="s">
        <v>97</v>
      </c>
      <c r="G683" s="5" t="s">
        <v>1609</v>
      </c>
      <c r="H683" s="5" t="s">
        <v>1610</v>
      </c>
      <c r="I683" s="5" t="s">
        <v>55</v>
      </c>
      <c r="J683" s="5" t="s">
        <v>350</v>
      </c>
      <c r="K683" s="5" t="s">
        <v>350</v>
      </c>
      <c r="L683" s="30" t="s">
        <v>2463</v>
      </c>
      <c r="M683" s="30" t="s">
        <v>2541</v>
      </c>
    </row>
    <row r="684" spans="1:13" x14ac:dyDescent="0.25">
      <c r="A684" s="27" t="str">
        <f t="shared" si="10"/>
        <v>80453027LOS PINOS</v>
      </c>
      <c r="B684" s="5">
        <v>80453027</v>
      </c>
      <c r="C684" s="5" t="s">
        <v>3257</v>
      </c>
      <c r="D684" s="5">
        <v>3103458504</v>
      </c>
      <c r="E684" s="5" t="s">
        <v>103</v>
      </c>
      <c r="F684" s="5" t="s">
        <v>396</v>
      </c>
      <c r="G684" s="5" t="s">
        <v>2430</v>
      </c>
      <c r="H684" s="5" t="s">
        <v>2430</v>
      </c>
      <c r="I684" s="5" t="s">
        <v>55</v>
      </c>
      <c r="J684" s="5" t="s">
        <v>1585</v>
      </c>
      <c r="K684" s="5" t="s">
        <v>2269</v>
      </c>
      <c r="L684" s="31"/>
      <c r="M684" s="31"/>
    </row>
    <row r="685" spans="1:13" x14ac:dyDescent="0.25">
      <c r="A685" s="27" t="str">
        <f t="shared" si="10"/>
        <v>80453095LA ESMERALDA</v>
      </c>
      <c r="B685" s="5">
        <v>80453095</v>
      </c>
      <c r="C685" s="5" t="s">
        <v>3258</v>
      </c>
      <c r="D685" s="5">
        <v>3212175292</v>
      </c>
      <c r="E685" s="5" t="s">
        <v>144</v>
      </c>
      <c r="F685" s="5" t="s">
        <v>97</v>
      </c>
      <c r="G685" s="5" t="s">
        <v>1611</v>
      </c>
      <c r="H685" s="5" t="s">
        <v>1612</v>
      </c>
      <c r="I685" s="5" t="s">
        <v>61</v>
      </c>
      <c r="J685" s="5" t="s">
        <v>1613</v>
      </c>
      <c r="K685" s="5" t="s">
        <v>1613</v>
      </c>
      <c r="L685" s="30" t="s">
        <v>2465</v>
      </c>
      <c r="M685" s="30" t="s">
        <v>2466</v>
      </c>
    </row>
    <row r="686" spans="1:13" x14ac:dyDescent="0.25">
      <c r="A686" s="27" t="str">
        <f t="shared" si="10"/>
        <v>80453099HUERTAS DEL FUCHA</v>
      </c>
      <c r="B686" s="5">
        <v>80453099</v>
      </c>
      <c r="C686" s="5" t="s">
        <v>1614</v>
      </c>
      <c r="D686" s="5">
        <v>3123757049</v>
      </c>
      <c r="E686" s="5" t="s">
        <v>1615</v>
      </c>
      <c r="F686" s="5" t="s">
        <v>87</v>
      </c>
      <c r="G686" s="5" t="s">
        <v>1616</v>
      </c>
      <c r="H686" s="5" t="s">
        <v>1617</v>
      </c>
      <c r="I686" s="5" t="s">
        <v>55</v>
      </c>
      <c r="J686" s="5" t="s">
        <v>50</v>
      </c>
      <c r="K686" s="5" t="s">
        <v>50</v>
      </c>
      <c r="L686" s="31"/>
      <c r="M686" s="31"/>
    </row>
    <row r="687" spans="1:13" x14ac:dyDescent="0.25">
      <c r="A687" s="27" t="str">
        <f t="shared" si="10"/>
        <v>80453194LA ESPERANZA</v>
      </c>
      <c r="B687" s="5">
        <v>80453194</v>
      </c>
      <c r="C687" s="5" t="s">
        <v>1618</v>
      </c>
      <c r="D687" s="5">
        <v>3147172195</v>
      </c>
      <c r="E687" s="5" t="s">
        <v>216</v>
      </c>
      <c r="F687" s="5" t="s">
        <v>87</v>
      </c>
      <c r="G687" s="5" t="s">
        <v>1619</v>
      </c>
      <c r="H687" s="5" t="s">
        <v>1620</v>
      </c>
      <c r="I687" s="5" t="s">
        <v>55</v>
      </c>
      <c r="J687" s="5" t="s">
        <v>153</v>
      </c>
      <c r="K687" s="5" t="s">
        <v>153</v>
      </c>
      <c r="L687" s="30" t="s">
        <v>2463</v>
      </c>
      <c r="M687" s="30" t="s">
        <v>2487</v>
      </c>
    </row>
    <row r="688" spans="1:13" x14ac:dyDescent="0.25">
      <c r="A688" s="27" t="str">
        <f t="shared" si="10"/>
        <v>80453233ESPERANZA</v>
      </c>
      <c r="B688" s="5">
        <v>80453233</v>
      </c>
      <c r="C688" s="5" t="s">
        <v>3259</v>
      </c>
      <c r="D688" s="5">
        <v>3219010618</v>
      </c>
      <c r="E688" s="5" t="s">
        <v>1621</v>
      </c>
      <c r="F688" s="5" t="s">
        <v>72</v>
      </c>
      <c r="G688" s="5" t="s">
        <v>1622</v>
      </c>
      <c r="H688" s="5" t="s">
        <v>1623</v>
      </c>
      <c r="I688" s="5" t="s">
        <v>55</v>
      </c>
      <c r="J688" s="5" t="s">
        <v>50</v>
      </c>
      <c r="K688" s="5" t="s">
        <v>50</v>
      </c>
      <c r="L688" s="31"/>
      <c r="M688" s="31"/>
    </row>
    <row r="689" spans="1:13" x14ac:dyDescent="0.25">
      <c r="A689" s="27" t="str">
        <f t="shared" si="10"/>
        <v>80453253LA MANGUITA</v>
      </c>
      <c r="B689" s="5">
        <v>80453253</v>
      </c>
      <c r="C689" s="5" t="s">
        <v>1624</v>
      </c>
      <c r="D689" s="5">
        <v>3142526974</v>
      </c>
      <c r="E689" s="5" t="s">
        <v>719</v>
      </c>
      <c r="F689" s="5" t="s">
        <v>87</v>
      </c>
      <c r="G689" s="5" t="s">
        <v>1518</v>
      </c>
      <c r="H689" s="5" t="s">
        <v>1625</v>
      </c>
      <c r="I689" s="5" t="s">
        <v>55</v>
      </c>
      <c r="J689" s="5" t="s">
        <v>261</v>
      </c>
      <c r="K689" s="5" t="s">
        <v>261</v>
      </c>
      <c r="L689" s="30" t="s">
        <v>2465</v>
      </c>
      <c r="M689" s="30" t="s">
        <v>2470</v>
      </c>
    </row>
    <row r="690" spans="1:13" x14ac:dyDescent="0.25">
      <c r="A690" s="27" t="str">
        <f t="shared" si="10"/>
        <v>80458809LAS MERCEDES</v>
      </c>
      <c r="B690" s="35">
        <v>80458809</v>
      </c>
      <c r="C690" s="35" t="s">
        <v>1626</v>
      </c>
      <c r="D690" s="35" t="s">
        <v>50</v>
      </c>
      <c r="E690" s="35" t="s">
        <v>1627</v>
      </c>
      <c r="F690" s="35" t="s">
        <v>78</v>
      </c>
      <c r="G690" s="35" t="s">
        <v>1628</v>
      </c>
      <c r="H690" s="35" t="s">
        <v>1571</v>
      </c>
      <c r="I690" s="35" t="s">
        <v>50</v>
      </c>
      <c r="J690" s="35" t="s">
        <v>50</v>
      </c>
      <c r="K690" s="35" t="s">
        <v>50</v>
      </c>
      <c r="L690" s="31"/>
      <c r="M690" s="31"/>
    </row>
    <row r="691" spans="1:13" x14ac:dyDescent="0.25">
      <c r="A691" s="27" t="str">
        <f t="shared" si="10"/>
        <v>80468212EL PROGRESO</v>
      </c>
      <c r="B691" s="5">
        <v>80468212</v>
      </c>
      <c r="C691" s="5" t="s">
        <v>3260</v>
      </c>
      <c r="D691" s="5" t="s">
        <v>50</v>
      </c>
      <c r="E691" s="5" t="s">
        <v>1629</v>
      </c>
      <c r="F691" s="5" t="s">
        <v>97</v>
      </c>
      <c r="G691" s="5" t="s">
        <v>717</v>
      </c>
      <c r="H691" s="5" t="s">
        <v>1630</v>
      </c>
      <c r="I691" s="5" t="s">
        <v>50</v>
      </c>
      <c r="J691" s="5" t="s">
        <v>50</v>
      </c>
      <c r="K691" s="5" t="s">
        <v>50</v>
      </c>
      <c r="L691" s="30" t="s">
        <v>2465</v>
      </c>
      <c r="M691" s="30" t="s">
        <v>2544</v>
      </c>
    </row>
    <row r="692" spans="1:13" x14ac:dyDescent="0.25">
      <c r="A692" s="27" t="str">
        <f t="shared" si="10"/>
        <v>80490173SAN ISIDRO</v>
      </c>
      <c r="B692" s="5">
        <v>80490173</v>
      </c>
      <c r="C692" s="5" t="s">
        <v>3261</v>
      </c>
      <c r="D692" s="5">
        <v>3104913424</v>
      </c>
      <c r="E692" s="5" t="s">
        <v>96</v>
      </c>
      <c r="F692" s="5" t="s">
        <v>64</v>
      </c>
      <c r="G692" s="5" t="s">
        <v>1380</v>
      </c>
      <c r="H692" s="5" t="s">
        <v>1381</v>
      </c>
      <c r="I692" s="5" t="s">
        <v>61</v>
      </c>
      <c r="J692" s="5" t="s">
        <v>50</v>
      </c>
      <c r="K692" s="5" t="s">
        <v>50</v>
      </c>
      <c r="L692" s="31" t="s">
        <v>2465</v>
      </c>
      <c r="M692" s="31" t="s">
        <v>2466</v>
      </c>
    </row>
    <row r="693" spans="1:13" x14ac:dyDescent="0.25">
      <c r="A693" s="27" t="str">
        <f t="shared" si="10"/>
        <v>80490563BELLAVISTA</v>
      </c>
      <c r="B693" s="5">
        <v>80490563</v>
      </c>
      <c r="C693" s="5" t="s">
        <v>3262</v>
      </c>
      <c r="D693" s="5">
        <v>3144345297</v>
      </c>
      <c r="E693" s="5" t="s">
        <v>594</v>
      </c>
      <c r="F693" s="5" t="s">
        <v>396</v>
      </c>
      <c r="G693" s="34" t="s">
        <v>3263</v>
      </c>
      <c r="H693" s="34" t="s">
        <v>2746</v>
      </c>
      <c r="I693" s="5" t="s">
        <v>55</v>
      </c>
      <c r="J693" s="5" t="s">
        <v>1584</v>
      </c>
      <c r="K693" s="5" t="s">
        <v>2269</v>
      </c>
      <c r="L693" s="30" t="s">
        <v>2463</v>
      </c>
      <c r="M693" s="30" t="s">
        <v>2119</v>
      </c>
    </row>
    <row r="694" spans="1:13" x14ac:dyDescent="0.25">
      <c r="A694" s="27" t="str">
        <f t="shared" si="10"/>
        <v>80681344LA ESPERANZA</v>
      </c>
      <c r="B694" s="35">
        <v>80681344</v>
      </c>
      <c r="C694" s="35" t="s">
        <v>1632</v>
      </c>
      <c r="D694" s="35" t="s">
        <v>50</v>
      </c>
      <c r="E694" s="35" t="s">
        <v>216</v>
      </c>
      <c r="F694" s="35" t="s">
        <v>72</v>
      </c>
      <c r="G694" s="35" t="s">
        <v>1633</v>
      </c>
      <c r="H694" s="35" t="s">
        <v>1634</v>
      </c>
      <c r="I694" s="35" t="s">
        <v>50</v>
      </c>
      <c r="J694" s="35" t="s">
        <v>50</v>
      </c>
      <c r="K694" s="35" t="s">
        <v>50</v>
      </c>
      <c r="L694" s="31"/>
      <c r="M694" s="31"/>
    </row>
    <row r="695" spans="1:13" x14ac:dyDescent="0.25">
      <c r="A695" s="27" t="str">
        <f t="shared" si="10"/>
        <v>80743408SAN ISIDRO</v>
      </c>
      <c r="B695" s="5">
        <v>80743408</v>
      </c>
      <c r="C695" s="5" t="s">
        <v>2291</v>
      </c>
      <c r="D695" s="5">
        <v>3125101809</v>
      </c>
      <c r="E695" s="5" t="s">
        <v>96</v>
      </c>
      <c r="F695" s="5" t="s">
        <v>97</v>
      </c>
      <c r="G695" s="5" t="s">
        <v>1635</v>
      </c>
      <c r="H695" s="5" t="s">
        <v>1636</v>
      </c>
      <c r="I695" s="5" t="s">
        <v>55</v>
      </c>
      <c r="J695" s="5" t="s">
        <v>807</v>
      </c>
      <c r="K695" s="5" t="s">
        <v>807</v>
      </c>
      <c r="L695" s="30" t="s">
        <v>2465</v>
      </c>
      <c r="M695" s="30" t="s">
        <v>2488</v>
      </c>
    </row>
    <row r="696" spans="1:13" x14ac:dyDescent="0.25">
      <c r="A696" s="27" t="str">
        <f t="shared" si="10"/>
        <v>80743408EL RECUERDO</v>
      </c>
      <c r="B696" s="5">
        <v>80743408</v>
      </c>
      <c r="C696" s="5" t="s">
        <v>2291</v>
      </c>
      <c r="D696" s="5">
        <v>3125101809</v>
      </c>
      <c r="E696" s="5" t="s">
        <v>91</v>
      </c>
      <c r="F696" s="5" t="s">
        <v>97</v>
      </c>
      <c r="G696" s="5" t="s">
        <v>2292</v>
      </c>
      <c r="H696" s="5" t="s">
        <v>2293</v>
      </c>
      <c r="I696" s="5" t="s">
        <v>55</v>
      </c>
      <c r="J696" s="5" t="s">
        <v>2294</v>
      </c>
      <c r="K696" s="5" t="s">
        <v>2294</v>
      </c>
      <c r="L696" s="31" t="s">
        <v>2465</v>
      </c>
      <c r="M696" s="31" t="s">
        <v>2470</v>
      </c>
    </row>
    <row r="697" spans="1:13" x14ac:dyDescent="0.25">
      <c r="A697" s="27" t="str">
        <f t="shared" si="10"/>
        <v>80749509AGUA LINDA</v>
      </c>
      <c r="B697" s="5">
        <v>80749509</v>
      </c>
      <c r="C697" s="5" t="s">
        <v>1637</v>
      </c>
      <c r="D697" s="5">
        <v>3156450361</v>
      </c>
      <c r="E697" s="5" t="s">
        <v>365</v>
      </c>
      <c r="F697" s="5" t="s">
        <v>178</v>
      </c>
      <c r="G697" s="34" t="s">
        <v>3264</v>
      </c>
      <c r="H697" s="34" t="s">
        <v>3265</v>
      </c>
      <c r="I697" s="5" t="s">
        <v>55</v>
      </c>
      <c r="J697" s="5" t="s">
        <v>131</v>
      </c>
      <c r="K697" s="5" t="s">
        <v>131</v>
      </c>
      <c r="L697" s="30" t="s">
        <v>2465</v>
      </c>
      <c r="M697" s="30" t="s">
        <v>2468</v>
      </c>
    </row>
    <row r="698" spans="1:13" x14ac:dyDescent="0.25">
      <c r="A698" s="27" t="str">
        <f t="shared" si="10"/>
        <v>80751754PARQUE ENTRADA USME</v>
      </c>
      <c r="B698" s="41">
        <v>80751754</v>
      </c>
      <c r="C698" s="5" t="s">
        <v>1638</v>
      </c>
      <c r="D698" s="5" t="s">
        <v>50</v>
      </c>
      <c r="E698" s="5" t="s">
        <v>1268</v>
      </c>
      <c r="F698" s="5" t="s">
        <v>67</v>
      </c>
      <c r="G698" s="5" t="s">
        <v>1639</v>
      </c>
      <c r="H698" s="5" t="s">
        <v>1640</v>
      </c>
      <c r="I698" s="5" t="s">
        <v>50</v>
      </c>
      <c r="J698" s="5" t="s">
        <v>50</v>
      </c>
      <c r="K698" s="5" t="s">
        <v>50</v>
      </c>
      <c r="L698" s="31" t="s">
        <v>2465</v>
      </c>
      <c r="M698" s="31" t="s">
        <v>2476</v>
      </c>
    </row>
    <row r="699" spans="1:13" x14ac:dyDescent="0.25">
      <c r="A699" s="27" t="str">
        <f t="shared" si="10"/>
        <v>80828521PEDREGOZO</v>
      </c>
      <c r="B699" s="35">
        <v>80828521</v>
      </c>
      <c r="C699" s="35" t="s">
        <v>1641</v>
      </c>
      <c r="D699" s="35">
        <v>3227778711</v>
      </c>
      <c r="E699" s="35" t="s">
        <v>1642</v>
      </c>
      <c r="F699" s="35" t="s">
        <v>178</v>
      </c>
      <c r="G699" s="35" t="s">
        <v>50</v>
      </c>
      <c r="H699" s="35" t="s">
        <v>50</v>
      </c>
      <c r="I699" s="35" t="s">
        <v>61</v>
      </c>
      <c r="J699" s="35" t="s">
        <v>50</v>
      </c>
      <c r="K699" s="35" t="s">
        <v>50</v>
      </c>
      <c r="L699" s="30" t="s">
        <v>2463</v>
      </c>
      <c r="M699" s="30" t="s">
        <v>2529</v>
      </c>
    </row>
    <row r="700" spans="1:13" x14ac:dyDescent="0.25">
      <c r="A700" s="27" t="str">
        <f t="shared" si="10"/>
        <v>80878325LA SIBERIA</v>
      </c>
      <c r="B700" s="5">
        <v>80878325</v>
      </c>
      <c r="C700" s="5" t="s">
        <v>3266</v>
      </c>
      <c r="D700" s="5">
        <v>3232269639</v>
      </c>
      <c r="E700" s="5" t="s">
        <v>673</v>
      </c>
      <c r="F700" s="5" t="s">
        <v>97</v>
      </c>
      <c r="G700" s="5" t="s">
        <v>674</v>
      </c>
      <c r="H700" s="5" t="s">
        <v>1643</v>
      </c>
      <c r="I700" s="5" t="s">
        <v>55</v>
      </c>
      <c r="J700" s="5" t="s">
        <v>50</v>
      </c>
      <c r="K700" s="5" t="s">
        <v>50</v>
      </c>
      <c r="L700" s="31" t="s">
        <v>2463</v>
      </c>
      <c r="M700" s="31" t="s">
        <v>2545</v>
      </c>
    </row>
    <row r="701" spans="1:13" x14ac:dyDescent="0.25">
      <c r="A701" s="27" t="str">
        <f t="shared" si="10"/>
        <v>80878326LA MANGA</v>
      </c>
      <c r="B701" s="5">
        <v>80878326</v>
      </c>
      <c r="C701" s="5" t="s">
        <v>3267</v>
      </c>
      <c r="D701" s="5">
        <v>3197526134</v>
      </c>
      <c r="E701" s="5" t="s">
        <v>561</v>
      </c>
      <c r="F701" s="5" t="s">
        <v>52</v>
      </c>
      <c r="G701" s="5" t="s">
        <v>1644</v>
      </c>
      <c r="H701" s="5" t="s">
        <v>1645</v>
      </c>
      <c r="I701" s="5" t="s">
        <v>55</v>
      </c>
      <c r="J701" s="5" t="s">
        <v>1646</v>
      </c>
      <c r="K701" s="5" t="s">
        <v>50</v>
      </c>
      <c r="L701" s="30"/>
      <c r="M701" s="30"/>
    </row>
    <row r="702" spans="1:13" x14ac:dyDescent="0.25">
      <c r="A702" s="27" t="str">
        <f t="shared" si="10"/>
        <v>80878334COGOYO</v>
      </c>
      <c r="B702" s="5">
        <v>80878334</v>
      </c>
      <c r="C702" s="5" t="s">
        <v>3268</v>
      </c>
      <c r="D702" s="5">
        <v>3138653799</v>
      </c>
      <c r="E702" s="5" t="s">
        <v>3269</v>
      </c>
      <c r="F702" s="5" t="s">
        <v>346</v>
      </c>
      <c r="G702" s="34" t="s">
        <v>3270</v>
      </c>
      <c r="H702" s="34" t="s">
        <v>2727</v>
      </c>
      <c r="I702" s="5" t="s">
        <v>61</v>
      </c>
      <c r="J702" s="5" t="s">
        <v>3042</v>
      </c>
      <c r="K702" s="5" t="s">
        <v>3042</v>
      </c>
      <c r="L702" s="31" t="s">
        <v>2463</v>
      </c>
      <c r="M702" s="31" t="s">
        <v>2467</v>
      </c>
    </row>
    <row r="703" spans="1:13" x14ac:dyDescent="0.25">
      <c r="A703" s="27" t="str">
        <f t="shared" si="10"/>
        <v>80879668LOS PIRINEOS</v>
      </c>
      <c r="B703" s="5">
        <v>80879668</v>
      </c>
      <c r="C703" s="5" t="s">
        <v>3271</v>
      </c>
      <c r="D703" s="36">
        <v>3195276250</v>
      </c>
      <c r="E703" s="5" t="s">
        <v>2833</v>
      </c>
      <c r="F703" s="5" t="s">
        <v>244</v>
      </c>
      <c r="G703" s="5" t="s">
        <v>3272</v>
      </c>
      <c r="H703" s="5" t="s">
        <v>3273</v>
      </c>
      <c r="I703" s="5" t="s">
        <v>61</v>
      </c>
      <c r="J703" s="5" t="s">
        <v>153</v>
      </c>
      <c r="K703" s="5" t="s">
        <v>153</v>
      </c>
      <c r="L703" s="30" t="s">
        <v>2463</v>
      </c>
      <c r="M703" s="30" t="s">
        <v>2519</v>
      </c>
    </row>
    <row r="704" spans="1:13" x14ac:dyDescent="0.25">
      <c r="A704" s="27" t="str">
        <f t="shared" si="10"/>
        <v>80879779EL CHAQUE</v>
      </c>
      <c r="B704" s="5">
        <v>80879779</v>
      </c>
      <c r="C704" s="5" t="s">
        <v>3274</v>
      </c>
      <c r="D704" s="5">
        <v>3224089482</v>
      </c>
      <c r="E704" s="5" t="s">
        <v>3275</v>
      </c>
      <c r="F704" s="5" t="s">
        <v>87</v>
      </c>
      <c r="G704" s="34" t="s">
        <v>3276</v>
      </c>
      <c r="H704" s="34" t="s">
        <v>3277</v>
      </c>
      <c r="I704" s="5" t="s">
        <v>61</v>
      </c>
      <c r="J704" s="5" t="s">
        <v>291</v>
      </c>
      <c r="K704" s="5" t="s">
        <v>291</v>
      </c>
      <c r="L704" s="31" t="s">
        <v>2465</v>
      </c>
      <c r="M704" s="31" t="s">
        <v>2546</v>
      </c>
    </row>
    <row r="705" spans="1:13" x14ac:dyDescent="0.25">
      <c r="A705" s="27" t="str">
        <f t="shared" si="10"/>
        <v>80880015LAS FLORES</v>
      </c>
      <c r="B705" s="5">
        <v>80880015</v>
      </c>
      <c r="C705" s="5" t="s">
        <v>3278</v>
      </c>
      <c r="D705" s="5">
        <v>3123628981</v>
      </c>
      <c r="E705" s="5" t="s">
        <v>1411</v>
      </c>
      <c r="F705" s="5" t="s">
        <v>178</v>
      </c>
      <c r="G705" s="5" t="s">
        <v>1647</v>
      </c>
      <c r="H705" s="5" t="s">
        <v>1648</v>
      </c>
      <c r="I705" s="5" t="s">
        <v>50</v>
      </c>
      <c r="J705" s="5" t="s">
        <v>50</v>
      </c>
      <c r="K705" s="5" t="s">
        <v>50</v>
      </c>
      <c r="L705" s="30"/>
      <c r="M705" s="30"/>
    </row>
    <row r="706" spans="1:13" x14ac:dyDescent="0.25">
      <c r="A706" s="27" t="str">
        <f t="shared" ref="A706:A769" si="11">B706&amp;E706</f>
        <v>80901814LA AURORA</v>
      </c>
      <c r="B706" s="5">
        <v>80901814</v>
      </c>
      <c r="C706" s="5" t="s">
        <v>3279</v>
      </c>
      <c r="D706" s="5">
        <v>3229249883</v>
      </c>
      <c r="E706" s="5" t="s">
        <v>1915</v>
      </c>
      <c r="F706" s="5" t="s">
        <v>52</v>
      </c>
      <c r="G706" s="5" t="s">
        <v>50</v>
      </c>
      <c r="H706" s="5" t="s">
        <v>50</v>
      </c>
      <c r="I706" s="5" t="s">
        <v>50</v>
      </c>
      <c r="J706" s="5" t="s">
        <v>3280</v>
      </c>
      <c r="K706" s="5" t="s">
        <v>3281</v>
      </c>
      <c r="L706" s="31" t="s">
        <v>2465</v>
      </c>
      <c r="M706" s="31" t="s">
        <v>2466</v>
      </c>
    </row>
    <row r="707" spans="1:13" x14ac:dyDescent="0.25">
      <c r="A707" s="27" t="str">
        <f t="shared" si="11"/>
        <v>80911790SANTAMARTHA</v>
      </c>
      <c r="B707" s="5">
        <v>80911790</v>
      </c>
      <c r="C707" s="5" t="s">
        <v>1649</v>
      </c>
      <c r="D707" s="5">
        <v>3008290379</v>
      </c>
      <c r="E707" s="5" t="s">
        <v>1650</v>
      </c>
      <c r="F707" s="5" t="s">
        <v>78</v>
      </c>
      <c r="G707" s="5" t="s">
        <v>255</v>
      </c>
      <c r="H707" s="5" t="s">
        <v>1651</v>
      </c>
      <c r="I707" s="5" t="s">
        <v>55</v>
      </c>
      <c r="J707" s="5" t="s">
        <v>153</v>
      </c>
      <c r="K707" s="5" t="s">
        <v>153</v>
      </c>
      <c r="L707" s="30"/>
      <c r="M707" s="30"/>
    </row>
    <row r="708" spans="1:13" x14ac:dyDescent="0.25">
      <c r="A708" s="27" t="str">
        <f t="shared" si="11"/>
        <v>80911790EL CERRITO</v>
      </c>
      <c r="B708" s="5">
        <v>80911790</v>
      </c>
      <c r="C708" s="5" t="s">
        <v>1649</v>
      </c>
      <c r="D708" s="5">
        <v>3148270013</v>
      </c>
      <c r="E708" s="5" t="s">
        <v>347</v>
      </c>
      <c r="F708" s="5" t="s">
        <v>234</v>
      </c>
      <c r="G708" s="5" t="s">
        <v>479</v>
      </c>
      <c r="H708" s="5" t="s">
        <v>898</v>
      </c>
      <c r="I708" s="5" t="s">
        <v>61</v>
      </c>
      <c r="J708" s="5" t="s">
        <v>481</v>
      </c>
      <c r="K708" s="5" t="s">
        <v>481</v>
      </c>
      <c r="L708" s="31"/>
      <c r="M708" s="31"/>
    </row>
    <row r="709" spans="1:13" x14ac:dyDescent="0.25">
      <c r="A709" s="27" t="str">
        <f t="shared" si="11"/>
        <v>82393327AGUALINDA</v>
      </c>
      <c r="B709" s="5">
        <v>82393327</v>
      </c>
      <c r="C709" s="5" t="s">
        <v>3282</v>
      </c>
      <c r="D709" s="5">
        <v>3219181087</v>
      </c>
      <c r="E709" s="5" t="s">
        <v>267</v>
      </c>
      <c r="F709" s="5" t="s">
        <v>178</v>
      </c>
      <c r="G709" s="34" t="s">
        <v>3283</v>
      </c>
      <c r="H709" s="34" t="s">
        <v>3284</v>
      </c>
      <c r="I709" s="5" t="s">
        <v>61</v>
      </c>
      <c r="J709" s="5" t="s">
        <v>3285</v>
      </c>
      <c r="K709" s="5" t="s">
        <v>306</v>
      </c>
      <c r="L709" s="30"/>
      <c r="M709" s="30"/>
    </row>
    <row r="710" spans="1:13" x14ac:dyDescent="0.25">
      <c r="A710" s="27" t="str">
        <f t="shared" si="11"/>
        <v>83163154VILLA GABRIELA</v>
      </c>
      <c r="B710" s="5">
        <v>83163154</v>
      </c>
      <c r="C710" s="5" t="s">
        <v>1652</v>
      </c>
      <c r="D710" s="5">
        <v>3168780660</v>
      </c>
      <c r="E710" s="5" t="s">
        <v>814</v>
      </c>
      <c r="F710" s="5" t="s">
        <v>234</v>
      </c>
      <c r="G710" s="5" t="s">
        <v>815</v>
      </c>
      <c r="H710" s="5" t="s">
        <v>816</v>
      </c>
      <c r="I710" s="5" t="s">
        <v>55</v>
      </c>
      <c r="J710" s="5" t="s">
        <v>291</v>
      </c>
      <c r="K710" s="5" t="s">
        <v>291</v>
      </c>
      <c r="L710" s="31" t="s">
        <v>2463</v>
      </c>
      <c r="M710" s="31" t="s">
        <v>2547</v>
      </c>
    </row>
    <row r="711" spans="1:13" x14ac:dyDescent="0.25">
      <c r="A711" s="27" t="str">
        <f t="shared" si="11"/>
        <v>83182212RESERVA CHIGUAZA</v>
      </c>
      <c r="B711" s="36">
        <v>83182212</v>
      </c>
      <c r="C711" s="36" t="s">
        <v>1653</v>
      </c>
      <c r="D711" s="36">
        <v>3112114509</v>
      </c>
      <c r="E711" s="36" t="s">
        <v>1654</v>
      </c>
      <c r="F711" s="36" t="s">
        <v>178</v>
      </c>
      <c r="G711" s="36" t="s">
        <v>1655</v>
      </c>
      <c r="H711" s="36" t="s">
        <v>1656</v>
      </c>
      <c r="I711" s="36" t="s">
        <v>61</v>
      </c>
      <c r="J711" s="36" t="s">
        <v>50</v>
      </c>
      <c r="K711" s="36" t="s">
        <v>50</v>
      </c>
      <c r="L711" s="30" t="s">
        <v>2465</v>
      </c>
      <c r="M711" s="30" t="s">
        <v>2468</v>
      </c>
    </row>
    <row r="712" spans="1:13" x14ac:dyDescent="0.25">
      <c r="A712" s="27" t="str">
        <f t="shared" si="11"/>
        <v>88193161LOS PINOS</v>
      </c>
      <c r="B712" s="5">
        <v>88193161</v>
      </c>
      <c r="C712" s="5" t="s">
        <v>3286</v>
      </c>
      <c r="D712" s="5">
        <v>3126648957</v>
      </c>
      <c r="E712" s="5" t="s">
        <v>103</v>
      </c>
      <c r="F712" s="5" t="s">
        <v>78</v>
      </c>
      <c r="G712" s="34" t="s">
        <v>3287</v>
      </c>
      <c r="H712" s="34" t="s">
        <v>3288</v>
      </c>
      <c r="I712" s="5" t="s">
        <v>55</v>
      </c>
      <c r="J712" s="5" t="s">
        <v>1657</v>
      </c>
      <c r="K712" s="5" t="s">
        <v>3289</v>
      </c>
      <c r="L712" s="31"/>
      <c r="M712" s="31"/>
    </row>
    <row r="713" spans="1:13" x14ac:dyDescent="0.25">
      <c r="A713" s="27" t="str">
        <f t="shared" si="11"/>
        <v>88230606UVAL</v>
      </c>
      <c r="B713" s="5">
        <v>88230606</v>
      </c>
      <c r="C713" s="5" t="s">
        <v>1658</v>
      </c>
      <c r="D713" s="5" t="s">
        <v>50</v>
      </c>
      <c r="E713" s="5" t="s">
        <v>87</v>
      </c>
      <c r="F713" s="5" t="s">
        <v>87</v>
      </c>
      <c r="G713" s="5" t="s">
        <v>1659</v>
      </c>
      <c r="H713" s="5" t="s">
        <v>1660</v>
      </c>
      <c r="I713" s="5" t="s">
        <v>55</v>
      </c>
      <c r="J713" s="5" t="s">
        <v>359</v>
      </c>
      <c r="K713" s="5" t="s">
        <v>359</v>
      </c>
      <c r="L713" s="30" t="s">
        <v>2463</v>
      </c>
      <c r="M713" s="30" t="s">
        <v>2519</v>
      </c>
    </row>
    <row r="714" spans="1:13" x14ac:dyDescent="0.25">
      <c r="A714" s="27" t="str">
        <f t="shared" si="11"/>
        <v>91012901ZARAGOZA</v>
      </c>
      <c r="B714" s="5">
        <v>91012901</v>
      </c>
      <c r="C714" s="5" t="s">
        <v>3290</v>
      </c>
      <c r="D714" s="5">
        <v>3102846450</v>
      </c>
      <c r="E714" s="5" t="s">
        <v>1661</v>
      </c>
      <c r="F714" s="5" t="s">
        <v>87</v>
      </c>
      <c r="G714" s="5" t="s">
        <v>1662</v>
      </c>
      <c r="H714" s="5" t="s">
        <v>1663</v>
      </c>
      <c r="I714" s="5" t="s">
        <v>55</v>
      </c>
      <c r="J714" s="5" t="s">
        <v>1631</v>
      </c>
      <c r="K714" s="5" t="s">
        <v>1631</v>
      </c>
      <c r="L714" s="31" t="s">
        <v>2465</v>
      </c>
      <c r="M714" s="31" t="s">
        <v>2466</v>
      </c>
    </row>
    <row r="715" spans="1:13" x14ac:dyDescent="0.25">
      <c r="A715" s="27" t="str">
        <f t="shared" si="11"/>
        <v>91012901POTRERITOS</v>
      </c>
      <c r="B715" s="5">
        <v>91012901</v>
      </c>
      <c r="C715" s="5" t="s">
        <v>3290</v>
      </c>
      <c r="D715" s="5">
        <v>3102846450</v>
      </c>
      <c r="E715" s="5" t="s">
        <v>1664</v>
      </c>
      <c r="F715" s="5" t="s">
        <v>87</v>
      </c>
      <c r="G715" s="5" t="s">
        <v>1665</v>
      </c>
      <c r="H715" s="5" t="s">
        <v>1666</v>
      </c>
      <c r="I715" s="5" t="s">
        <v>55</v>
      </c>
      <c r="J715" s="5" t="s">
        <v>1667</v>
      </c>
      <c r="K715" s="5" t="s">
        <v>1667</v>
      </c>
      <c r="L715" s="30" t="s">
        <v>2463</v>
      </c>
      <c r="M715" s="30" t="s">
        <v>2471</v>
      </c>
    </row>
    <row r="716" spans="1:13" x14ac:dyDescent="0.25">
      <c r="A716" s="27" t="str">
        <f t="shared" si="11"/>
        <v>93084054LA ESPERANZA</v>
      </c>
      <c r="B716" s="5">
        <v>93084054</v>
      </c>
      <c r="C716" s="5" t="s">
        <v>3291</v>
      </c>
      <c r="D716" s="5">
        <v>3102879665</v>
      </c>
      <c r="E716" s="5" t="s">
        <v>216</v>
      </c>
      <c r="F716" s="5" t="s">
        <v>1838</v>
      </c>
      <c r="G716" s="5" t="s">
        <v>3292</v>
      </c>
      <c r="H716" s="5" t="s">
        <v>540</v>
      </c>
      <c r="I716" s="5" t="s">
        <v>55</v>
      </c>
      <c r="J716" s="5" t="s">
        <v>50</v>
      </c>
      <c r="K716" s="5" t="s">
        <v>50</v>
      </c>
      <c r="L716" s="31"/>
      <c r="M716" s="31"/>
    </row>
    <row r="717" spans="1:13" x14ac:dyDescent="0.25">
      <c r="A717" s="27" t="str">
        <f t="shared" si="11"/>
        <v>93136282AGUA HERMOSA</v>
      </c>
      <c r="B717" s="5">
        <v>93136282</v>
      </c>
      <c r="C717" s="5" t="s">
        <v>3293</v>
      </c>
      <c r="D717" s="5">
        <v>3165341760</v>
      </c>
      <c r="E717" s="5" t="s">
        <v>1668</v>
      </c>
      <c r="F717" s="5" t="s">
        <v>64</v>
      </c>
      <c r="G717" s="5" t="s">
        <v>1669</v>
      </c>
      <c r="H717" s="5" t="s">
        <v>141</v>
      </c>
      <c r="I717" s="5" t="s">
        <v>50</v>
      </c>
      <c r="J717" s="5" t="s">
        <v>50</v>
      </c>
      <c r="K717" s="5" t="s">
        <v>50</v>
      </c>
      <c r="L717" s="30"/>
      <c r="M717" s="30"/>
    </row>
    <row r="718" spans="1:13" x14ac:dyDescent="0.25">
      <c r="A718" s="27" t="str">
        <f t="shared" si="11"/>
        <v>93285552LA REGADERA</v>
      </c>
      <c r="B718" s="5">
        <v>93285552</v>
      </c>
      <c r="C718" s="5" t="s">
        <v>3294</v>
      </c>
      <c r="D718" s="5">
        <v>3143098778</v>
      </c>
      <c r="E718" s="5" t="s">
        <v>279</v>
      </c>
      <c r="F718" s="5" t="s">
        <v>72</v>
      </c>
      <c r="G718" s="5" t="s">
        <v>1670</v>
      </c>
      <c r="H718" s="5" t="s">
        <v>1671</v>
      </c>
      <c r="I718" s="5" t="s">
        <v>55</v>
      </c>
      <c r="J718" s="5" t="s">
        <v>50</v>
      </c>
      <c r="K718" s="5" t="s">
        <v>50</v>
      </c>
      <c r="L718" s="31" t="s">
        <v>2463</v>
      </c>
      <c r="M718" s="31" t="s">
        <v>2513</v>
      </c>
    </row>
    <row r="719" spans="1:13" x14ac:dyDescent="0.25">
      <c r="A719" s="27" t="str">
        <f t="shared" si="11"/>
        <v>93386530INVERSIONES EL TRIANGULO</v>
      </c>
      <c r="B719" s="5">
        <v>93386530</v>
      </c>
      <c r="C719" s="5" t="s">
        <v>1672</v>
      </c>
      <c r="D719" s="5" t="s">
        <v>50</v>
      </c>
      <c r="E719" s="5" t="s">
        <v>1673</v>
      </c>
      <c r="F719" s="5" t="s">
        <v>87</v>
      </c>
      <c r="G719" s="5" t="s">
        <v>50</v>
      </c>
      <c r="H719" s="5" t="s">
        <v>50</v>
      </c>
      <c r="I719" s="5" t="s">
        <v>50</v>
      </c>
      <c r="J719" s="5" t="s">
        <v>50</v>
      </c>
      <c r="K719" s="5" t="s">
        <v>50</v>
      </c>
      <c r="L719" s="30"/>
      <c r="M719" s="30"/>
    </row>
    <row r="720" spans="1:13" x14ac:dyDescent="0.25">
      <c r="A720" s="27" t="str">
        <f t="shared" si="11"/>
        <v>98558497MATARROSA</v>
      </c>
      <c r="B720" s="5">
        <v>98558497</v>
      </c>
      <c r="C720" s="5" t="s">
        <v>1674</v>
      </c>
      <c r="D720" s="5">
        <v>3132358073</v>
      </c>
      <c r="E720" s="5" t="s">
        <v>1675</v>
      </c>
      <c r="F720" s="5" t="s">
        <v>87</v>
      </c>
      <c r="G720" s="5" t="s">
        <v>1676</v>
      </c>
      <c r="H720" s="5" t="s">
        <v>1677</v>
      </c>
      <c r="I720" s="5" t="s">
        <v>61</v>
      </c>
      <c r="J720" s="5" t="s">
        <v>291</v>
      </c>
      <c r="K720" s="5" t="s">
        <v>1304</v>
      </c>
      <c r="L720" s="31"/>
      <c r="M720" s="31"/>
    </row>
    <row r="721" spans="1:13" x14ac:dyDescent="0.25">
      <c r="A721" s="27" t="str">
        <f t="shared" si="11"/>
        <v>102297403EL HIGUERON</v>
      </c>
      <c r="B721" s="35">
        <v>102297403</v>
      </c>
      <c r="C721" s="35" t="s">
        <v>1678</v>
      </c>
      <c r="D721" s="35">
        <v>3143506916</v>
      </c>
      <c r="E721" s="35" t="s">
        <v>222</v>
      </c>
      <c r="F721" s="35" t="s">
        <v>234</v>
      </c>
      <c r="G721" s="35" t="s">
        <v>1679</v>
      </c>
      <c r="H721" s="35" t="s">
        <v>1680</v>
      </c>
      <c r="I721" s="35" t="s">
        <v>55</v>
      </c>
      <c r="J721" s="35" t="s">
        <v>148</v>
      </c>
      <c r="K721" s="35" t="s">
        <v>148</v>
      </c>
      <c r="L721" s="30"/>
      <c r="M721" s="30"/>
    </row>
    <row r="722" spans="1:13" x14ac:dyDescent="0.25">
      <c r="A722" s="27" t="str">
        <f t="shared" si="11"/>
        <v>192795244EL PLACER</v>
      </c>
      <c r="B722" s="35">
        <v>192795244</v>
      </c>
      <c r="C722" s="35" t="s">
        <v>1681</v>
      </c>
      <c r="D722" s="35">
        <v>3103730842</v>
      </c>
      <c r="E722" s="35" t="s">
        <v>615</v>
      </c>
      <c r="F722" s="35" t="s">
        <v>92</v>
      </c>
      <c r="G722" s="35" t="s">
        <v>50</v>
      </c>
      <c r="H722" s="35" t="s">
        <v>50</v>
      </c>
      <c r="I722" s="35" t="s">
        <v>85</v>
      </c>
      <c r="J722" s="35" t="s">
        <v>50</v>
      </c>
      <c r="K722" s="35" t="s">
        <v>50</v>
      </c>
      <c r="L722" s="31" t="s">
        <v>2465</v>
      </c>
      <c r="M722" s="31" t="s">
        <v>2468</v>
      </c>
    </row>
    <row r="723" spans="1:13" x14ac:dyDescent="0.25">
      <c r="A723" s="27" t="str">
        <f t="shared" si="11"/>
        <v>320031001EL MIRADOR</v>
      </c>
      <c r="B723" s="35">
        <v>320031001</v>
      </c>
      <c r="C723" s="35" t="s">
        <v>1682</v>
      </c>
      <c r="D723" s="35">
        <v>3142075131</v>
      </c>
      <c r="E723" s="35" t="s">
        <v>136</v>
      </c>
      <c r="F723" s="35" t="s">
        <v>72</v>
      </c>
      <c r="G723" s="35" t="s">
        <v>227</v>
      </c>
      <c r="H723" s="35" t="s">
        <v>1683</v>
      </c>
      <c r="I723" s="35" t="s">
        <v>55</v>
      </c>
      <c r="J723" s="35" t="s">
        <v>359</v>
      </c>
      <c r="K723" s="35" t="s">
        <v>359</v>
      </c>
      <c r="L723" s="30" t="s">
        <v>2463</v>
      </c>
      <c r="M723" s="30" t="s">
        <v>2119</v>
      </c>
    </row>
    <row r="724" spans="1:13" x14ac:dyDescent="0.25">
      <c r="A724" s="27" t="str">
        <f t="shared" si="11"/>
        <v>401530770LA PRIMAVERA</v>
      </c>
      <c r="B724" s="35">
        <v>401530770</v>
      </c>
      <c r="C724" s="35" t="s">
        <v>1684</v>
      </c>
      <c r="D724" s="35" t="s">
        <v>50</v>
      </c>
      <c r="E724" s="35" t="s">
        <v>529</v>
      </c>
      <c r="F724" s="35" t="s">
        <v>64</v>
      </c>
      <c r="G724" s="35" t="s">
        <v>1685</v>
      </c>
      <c r="H724" s="35" t="s">
        <v>1686</v>
      </c>
      <c r="I724" s="35" t="s">
        <v>55</v>
      </c>
      <c r="J724" s="35" t="s">
        <v>50</v>
      </c>
      <c r="K724" s="35" t="s">
        <v>50</v>
      </c>
      <c r="L724" s="31"/>
      <c r="M724" s="31"/>
    </row>
    <row r="725" spans="1:13" x14ac:dyDescent="0.25">
      <c r="A725" s="27" t="str">
        <f t="shared" si="11"/>
        <v>1000033669LA COMETA</v>
      </c>
      <c r="B725" s="5">
        <v>1000033669</v>
      </c>
      <c r="C725" s="5" t="s">
        <v>1687</v>
      </c>
      <c r="D725" s="5">
        <v>3227474263</v>
      </c>
      <c r="E725" s="5" t="s">
        <v>297</v>
      </c>
      <c r="F725" s="5" t="s">
        <v>72</v>
      </c>
      <c r="G725" s="5" t="s">
        <v>1688</v>
      </c>
      <c r="H725" s="5" t="s">
        <v>1689</v>
      </c>
      <c r="I725" s="5" t="s">
        <v>55</v>
      </c>
      <c r="J725" s="5" t="s">
        <v>153</v>
      </c>
      <c r="K725" s="5" t="s">
        <v>153</v>
      </c>
      <c r="L725" s="30"/>
      <c r="M725" s="30"/>
    </row>
    <row r="726" spans="1:13" x14ac:dyDescent="0.25">
      <c r="A726" s="27" t="str">
        <f t="shared" si="11"/>
        <v>1000120838PARCELA EL BOSQUE</v>
      </c>
      <c r="B726" s="5">
        <v>1000120838</v>
      </c>
      <c r="C726" s="5" t="s">
        <v>3295</v>
      </c>
      <c r="D726" s="5">
        <v>3246820053</v>
      </c>
      <c r="E726" s="5" t="s">
        <v>3296</v>
      </c>
      <c r="F726" s="5" t="s">
        <v>234</v>
      </c>
      <c r="G726" s="5" t="s">
        <v>3297</v>
      </c>
      <c r="H726" s="5" t="s">
        <v>3298</v>
      </c>
      <c r="I726" s="5" t="s">
        <v>55</v>
      </c>
      <c r="J726" s="5" t="s">
        <v>266</v>
      </c>
      <c r="K726" s="5" t="s">
        <v>266</v>
      </c>
      <c r="L726" s="31"/>
      <c r="M726" s="31"/>
    </row>
    <row r="727" spans="1:13" x14ac:dyDescent="0.25">
      <c r="A727" s="27" t="str">
        <f t="shared" si="11"/>
        <v>1000250112LAS DELICIAS</v>
      </c>
      <c r="B727" s="5">
        <v>1000250112</v>
      </c>
      <c r="C727" s="5" t="s">
        <v>2295</v>
      </c>
      <c r="D727" s="5">
        <v>3214250022</v>
      </c>
      <c r="E727" s="5" t="s">
        <v>1094</v>
      </c>
      <c r="F727" s="5" t="s">
        <v>234</v>
      </c>
      <c r="G727" s="34" t="s">
        <v>3299</v>
      </c>
      <c r="H727" s="34" t="s">
        <v>3300</v>
      </c>
      <c r="I727" s="5" t="s">
        <v>55</v>
      </c>
      <c r="J727" s="5" t="s">
        <v>1136</v>
      </c>
      <c r="K727" s="5" t="s">
        <v>2296</v>
      </c>
      <c r="L727" s="30" t="s">
        <v>2463</v>
      </c>
      <c r="M727" s="30" t="s">
        <v>2519</v>
      </c>
    </row>
    <row r="728" spans="1:13" x14ac:dyDescent="0.25">
      <c r="A728" s="27" t="str">
        <f t="shared" si="11"/>
        <v>1000456205ENTRE NUBES</v>
      </c>
      <c r="B728" s="5">
        <v>1000456205</v>
      </c>
      <c r="C728" s="5" t="s">
        <v>2297</v>
      </c>
      <c r="D728" s="5">
        <v>3142871581</v>
      </c>
      <c r="E728" s="5" t="s">
        <v>2298</v>
      </c>
      <c r="F728" s="5" t="s">
        <v>234</v>
      </c>
      <c r="G728" s="5" t="s">
        <v>2299</v>
      </c>
      <c r="H728" s="5" t="s">
        <v>2300</v>
      </c>
      <c r="I728" s="5" t="s">
        <v>55</v>
      </c>
      <c r="J728" s="5" t="s">
        <v>2209</v>
      </c>
      <c r="K728" s="5" t="s">
        <v>2209</v>
      </c>
      <c r="L728" s="31" t="s">
        <v>2463</v>
      </c>
      <c r="M728" s="31" t="s">
        <v>2472</v>
      </c>
    </row>
    <row r="729" spans="1:13" x14ac:dyDescent="0.25">
      <c r="A729" s="27" t="str">
        <f t="shared" si="11"/>
        <v>1000461195LAS LATICAS</v>
      </c>
      <c r="B729" s="5">
        <v>1000461195</v>
      </c>
      <c r="C729" s="5" t="s">
        <v>3301</v>
      </c>
      <c r="D729" s="5">
        <v>3116331819</v>
      </c>
      <c r="E729" s="5" t="s">
        <v>2556</v>
      </c>
      <c r="F729" s="5" t="s">
        <v>67</v>
      </c>
      <c r="G729" s="5" t="s">
        <v>2557</v>
      </c>
      <c r="H729" s="5" t="s">
        <v>2558</v>
      </c>
      <c r="I729" s="5" t="s">
        <v>61</v>
      </c>
      <c r="J729" s="5" t="s">
        <v>2559</v>
      </c>
      <c r="K729" s="5" t="s">
        <v>2559</v>
      </c>
      <c r="L729" s="30" t="s">
        <v>2465</v>
      </c>
      <c r="M729" s="30" t="s">
        <v>2470</v>
      </c>
    </row>
    <row r="730" spans="1:13" x14ac:dyDescent="0.25">
      <c r="A730" s="27" t="str">
        <f t="shared" si="11"/>
        <v>1000693515SAN JOSE</v>
      </c>
      <c r="B730" s="5">
        <v>1000693515</v>
      </c>
      <c r="C730" s="5" t="s">
        <v>2301</v>
      </c>
      <c r="D730" s="5">
        <v>3138916271</v>
      </c>
      <c r="E730" s="5" t="s">
        <v>378</v>
      </c>
      <c r="F730" s="5" t="s">
        <v>178</v>
      </c>
      <c r="G730" s="39" t="s">
        <v>1690</v>
      </c>
      <c r="H730" s="39" t="s">
        <v>1691</v>
      </c>
      <c r="I730" s="5" t="s">
        <v>55</v>
      </c>
      <c r="J730" s="5" t="s">
        <v>50</v>
      </c>
      <c r="K730" s="5" t="s">
        <v>50</v>
      </c>
      <c r="L730" s="31" t="s">
        <v>2465</v>
      </c>
      <c r="M730" s="31" t="s">
        <v>2537</v>
      </c>
    </row>
    <row r="731" spans="1:13" x14ac:dyDescent="0.25">
      <c r="A731" s="27" t="str">
        <f t="shared" si="11"/>
        <v>1000693844LOS UVOS</v>
      </c>
      <c r="B731" s="5">
        <v>1000693844</v>
      </c>
      <c r="C731" s="5" t="s">
        <v>3302</v>
      </c>
      <c r="D731" s="5">
        <v>3228748189</v>
      </c>
      <c r="E731" s="5" t="s">
        <v>1692</v>
      </c>
      <c r="F731" s="5" t="s">
        <v>97</v>
      </c>
      <c r="G731" s="5" t="s">
        <v>1693</v>
      </c>
      <c r="H731" s="5" t="s">
        <v>1107</v>
      </c>
      <c r="I731" s="5" t="s">
        <v>55</v>
      </c>
      <c r="J731" s="5" t="s">
        <v>350</v>
      </c>
      <c r="K731" s="5" t="s">
        <v>350</v>
      </c>
      <c r="L731" s="30" t="s">
        <v>2463</v>
      </c>
      <c r="M731" s="30" t="s">
        <v>2119</v>
      </c>
    </row>
    <row r="732" spans="1:13" x14ac:dyDescent="0.25">
      <c r="A732" s="27" t="str">
        <f t="shared" si="11"/>
        <v>1000694959LA ESMERALDA</v>
      </c>
      <c r="B732" s="5">
        <v>1000694959</v>
      </c>
      <c r="C732" s="5" t="s">
        <v>3303</v>
      </c>
      <c r="D732" s="5">
        <v>3102482724</v>
      </c>
      <c r="E732" s="5" t="s">
        <v>144</v>
      </c>
      <c r="F732" s="5" t="s">
        <v>97</v>
      </c>
      <c r="G732" s="5" t="s">
        <v>1694</v>
      </c>
      <c r="H732" s="5" t="s">
        <v>1695</v>
      </c>
      <c r="I732" s="5" t="s">
        <v>55</v>
      </c>
      <c r="J732" s="5" t="s">
        <v>50</v>
      </c>
      <c r="K732" s="5" t="s">
        <v>50</v>
      </c>
      <c r="L732" s="31" t="s">
        <v>2465</v>
      </c>
      <c r="M732" s="31" t="s">
        <v>2466</v>
      </c>
    </row>
    <row r="733" spans="1:13" x14ac:dyDescent="0.25">
      <c r="A733" s="27" t="str">
        <f t="shared" si="11"/>
        <v>1000695475EL SAFIRO</v>
      </c>
      <c r="B733" s="5">
        <v>1000695475</v>
      </c>
      <c r="C733" s="5" t="s">
        <v>3304</v>
      </c>
      <c r="D733" s="5">
        <v>3224544713</v>
      </c>
      <c r="E733" s="5" t="s">
        <v>1696</v>
      </c>
      <c r="F733" s="5" t="s">
        <v>396</v>
      </c>
      <c r="G733" s="5" t="s">
        <v>1325</v>
      </c>
      <c r="H733" s="5" t="s">
        <v>1697</v>
      </c>
      <c r="I733" s="5" t="s">
        <v>61</v>
      </c>
      <c r="J733" s="5" t="s">
        <v>50</v>
      </c>
      <c r="K733" s="5" t="s">
        <v>50</v>
      </c>
      <c r="L733" s="30" t="s">
        <v>2465</v>
      </c>
      <c r="M733" s="30" t="s">
        <v>2466</v>
      </c>
    </row>
    <row r="734" spans="1:13" x14ac:dyDescent="0.25">
      <c r="A734" s="27" t="str">
        <f t="shared" si="11"/>
        <v>1000984584LAJITAS</v>
      </c>
      <c r="B734" s="5">
        <v>1000984584</v>
      </c>
      <c r="C734" s="5" t="s">
        <v>3305</v>
      </c>
      <c r="D734" s="5">
        <v>3123899745</v>
      </c>
      <c r="E734" s="5" t="s">
        <v>292</v>
      </c>
      <c r="F734" s="5" t="s">
        <v>52</v>
      </c>
      <c r="G734" s="5" t="s">
        <v>293</v>
      </c>
      <c r="H734" s="5" t="s">
        <v>294</v>
      </c>
      <c r="I734" s="5" t="s">
        <v>55</v>
      </c>
      <c r="J734" s="5" t="s">
        <v>50</v>
      </c>
      <c r="K734" s="5" t="s">
        <v>50</v>
      </c>
      <c r="L734" s="31" t="s">
        <v>2463</v>
      </c>
      <c r="M734" s="31" t="s">
        <v>2119</v>
      </c>
    </row>
    <row r="735" spans="1:13" x14ac:dyDescent="0.25">
      <c r="A735" s="27" t="str">
        <f t="shared" si="11"/>
        <v>1001169959LA GLORIA</v>
      </c>
      <c r="B735" s="5">
        <v>1001169959</v>
      </c>
      <c r="C735" s="5" t="s">
        <v>3306</v>
      </c>
      <c r="D735" s="5">
        <v>3103687365</v>
      </c>
      <c r="E735" s="5" t="s">
        <v>417</v>
      </c>
      <c r="F735" s="5" t="s">
        <v>189</v>
      </c>
      <c r="G735" s="5" t="s">
        <v>3307</v>
      </c>
      <c r="H735" s="5" t="s">
        <v>3308</v>
      </c>
      <c r="I735" s="5" t="s">
        <v>61</v>
      </c>
      <c r="J735" s="5" t="s">
        <v>3309</v>
      </c>
      <c r="K735" s="5" t="s">
        <v>3310</v>
      </c>
      <c r="L735" s="30" t="s">
        <v>2465</v>
      </c>
      <c r="M735" s="30" t="s">
        <v>2470</v>
      </c>
    </row>
    <row r="736" spans="1:13" x14ac:dyDescent="0.25">
      <c r="A736" s="27" t="str">
        <f t="shared" si="11"/>
        <v>1001344618LA COMETA</v>
      </c>
      <c r="B736" s="5">
        <v>1001344618</v>
      </c>
      <c r="C736" s="5" t="s">
        <v>3311</v>
      </c>
      <c r="D736" s="5">
        <v>3214219316</v>
      </c>
      <c r="E736" s="5" t="s">
        <v>297</v>
      </c>
      <c r="F736" s="5" t="s">
        <v>72</v>
      </c>
      <c r="G736" s="5" t="s">
        <v>830</v>
      </c>
      <c r="H736" s="5" t="s">
        <v>831</v>
      </c>
      <c r="I736" s="5" t="s">
        <v>50</v>
      </c>
      <c r="J736" s="5" t="s">
        <v>50</v>
      </c>
      <c r="K736" s="5" t="s">
        <v>50</v>
      </c>
      <c r="L736" s="31"/>
      <c r="M736" s="31"/>
    </row>
    <row r="737" spans="1:13" x14ac:dyDescent="0.25">
      <c r="A737" s="27" t="str">
        <f t="shared" si="11"/>
        <v>1002581683EL TRIUNFO</v>
      </c>
      <c r="B737" s="5">
        <v>1002581683</v>
      </c>
      <c r="C737" s="5" t="s">
        <v>3312</v>
      </c>
      <c r="D737" s="5">
        <v>3143466996</v>
      </c>
      <c r="E737" s="5" t="s">
        <v>619</v>
      </c>
      <c r="F737" s="5" t="s">
        <v>52</v>
      </c>
      <c r="G737" s="5" t="s">
        <v>658</v>
      </c>
      <c r="H737" s="5" t="s">
        <v>659</v>
      </c>
      <c r="I737" s="5" t="s">
        <v>61</v>
      </c>
      <c r="J737" s="5" t="s">
        <v>70</v>
      </c>
      <c r="K737" s="5" t="s">
        <v>50</v>
      </c>
      <c r="L737" s="30" t="s">
        <v>2463</v>
      </c>
      <c r="M737" s="30" t="s">
        <v>2472</v>
      </c>
    </row>
    <row r="738" spans="1:13" x14ac:dyDescent="0.25">
      <c r="A738" s="27" t="str">
        <f t="shared" si="11"/>
        <v>1002581683EL PORTAL</v>
      </c>
      <c r="B738" s="5">
        <v>1002581683</v>
      </c>
      <c r="C738" s="5" t="s">
        <v>3312</v>
      </c>
      <c r="D738" s="5">
        <v>3216217200</v>
      </c>
      <c r="E738" s="5" t="s">
        <v>1174</v>
      </c>
      <c r="F738" s="5" t="s">
        <v>178</v>
      </c>
      <c r="G738" s="5" t="s">
        <v>1698</v>
      </c>
      <c r="H738" s="5" t="s">
        <v>1699</v>
      </c>
      <c r="I738" s="5" t="s">
        <v>61</v>
      </c>
      <c r="J738" s="5" t="s">
        <v>181</v>
      </c>
      <c r="K738" s="5" t="s">
        <v>181</v>
      </c>
      <c r="L738" s="31" t="s">
        <v>2463</v>
      </c>
      <c r="M738" s="31" t="s">
        <v>2519</v>
      </c>
    </row>
    <row r="739" spans="1:13" x14ac:dyDescent="0.25">
      <c r="A739" s="27" t="str">
        <f t="shared" si="11"/>
        <v>1002581683LA ESPERANZA</v>
      </c>
      <c r="B739" s="5">
        <v>1002581683</v>
      </c>
      <c r="C739" s="5" t="s">
        <v>3312</v>
      </c>
      <c r="D739" s="5">
        <v>3143466996</v>
      </c>
      <c r="E739" s="5" t="s">
        <v>216</v>
      </c>
      <c r="F739" s="5" t="s">
        <v>52</v>
      </c>
      <c r="G739" s="5" t="s">
        <v>658</v>
      </c>
      <c r="H739" s="5" t="s">
        <v>659</v>
      </c>
      <c r="I739" s="5" t="s">
        <v>61</v>
      </c>
      <c r="J739" s="5" t="s">
        <v>70</v>
      </c>
      <c r="K739" s="5" t="s">
        <v>70</v>
      </c>
      <c r="L739" s="30" t="s">
        <v>2463</v>
      </c>
      <c r="M739" s="30" t="s">
        <v>2519</v>
      </c>
    </row>
    <row r="740" spans="1:13" x14ac:dyDescent="0.25">
      <c r="A740" s="27" t="str">
        <f t="shared" si="11"/>
        <v>1004006309LA ESPERANZA</v>
      </c>
      <c r="B740" s="5">
        <v>1004006309</v>
      </c>
      <c r="C740" s="5" t="s">
        <v>2440</v>
      </c>
      <c r="D740" s="5">
        <v>3164808942</v>
      </c>
      <c r="E740" s="5" t="s">
        <v>216</v>
      </c>
      <c r="F740" s="5" t="s">
        <v>78</v>
      </c>
      <c r="G740" s="5" t="s">
        <v>2365</v>
      </c>
      <c r="H740" s="5" t="s">
        <v>2366</v>
      </c>
      <c r="I740" s="5" t="s">
        <v>61</v>
      </c>
      <c r="J740" s="5" t="s">
        <v>359</v>
      </c>
      <c r="K740" s="5" t="s">
        <v>359</v>
      </c>
      <c r="L740" s="31" t="s">
        <v>2463</v>
      </c>
      <c r="M740" s="31" t="s">
        <v>2119</v>
      </c>
    </row>
    <row r="741" spans="1:13" x14ac:dyDescent="0.25">
      <c r="A741" s="27" t="str">
        <f t="shared" si="11"/>
        <v>1006517906LA ALDEA</v>
      </c>
      <c r="B741" s="5">
        <v>1006517906</v>
      </c>
      <c r="C741" s="5" t="s">
        <v>3313</v>
      </c>
      <c r="D741" s="5">
        <v>3228484782</v>
      </c>
      <c r="E741" s="5" t="s">
        <v>3314</v>
      </c>
      <c r="F741" s="5" t="s">
        <v>178</v>
      </c>
      <c r="G741" s="34" t="s">
        <v>3315</v>
      </c>
      <c r="H741" s="34" t="s">
        <v>3316</v>
      </c>
      <c r="I741" s="5" t="s">
        <v>61</v>
      </c>
      <c r="J741" s="5" t="s">
        <v>50</v>
      </c>
      <c r="K741" s="5" t="s">
        <v>50</v>
      </c>
      <c r="L741" s="30"/>
      <c r="M741" s="30"/>
    </row>
    <row r="742" spans="1:13" x14ac:dyDescent="0.25">
      <c r="A742" s="27" t="str">
        <f t="shared" si="11"/>
        <v>1006518100GRANJA AGROECOLOGICA</v>
      </c>
      <c r="B742" s="5">
        <v>1006518100</v>
      </c>
      <c r="C742" s="5" t="s">
        <v>1701</v>
      </c>
      <c r="D742" s="5">
        <v>3104391599</v>
      </c>
      <c r="E742" s="5" t="s">
        <v>1702</v>
      </c>
      <c r="F742" s="5" t="s">
        <v>178</v>
      </c>
      <c r="G742" s="5" t="s">
        <v>1703</v>
      </c>
      <c r="H742" s="5" t="s">
        <v>1704</v>
      </c>
      <c r="I742" s="5" t="s">
        <v>55</v>
      </c>
      <c r="J742" s="5" t="s">
        <v>50</v>
      </c>
      <c r="K742" s="5" t="s">
        <v>50</v>
      </c>
      <c r="L742" s="31" t="s">
        <v>2463</v>
      </c>
      <c r="M742" s="31" t="s">
        <v>2119</v>
      </c>
    </row>
    <row r="743" spans="1:13" x14ac:dyDescent="0.25">
      <c r="A743" s="27" t="str">
        <f t="shared" si="11"/>
        <v>1007095847SAN MIGUEL</v>
      </c>
      <c r="B743" s="5">
        <v>1007095847</v>
      </c>
      <c r="C743" s="5" t="s">
        <v>1705</v>
      </c>
      <c r="D743" s="5">
        <v>3103484240</v>
      </c>
      <c r="E743" s="5" t="s">
        <v>1706</v>
      </c>
      <c r="F743" s="5" t="s">
        <v>145</v>
      </c>
      <c r="G743" s="34" t="s">
        <v>3317</v>
      </c>
      <c r="H743" s="34" t="s">
        <v>3318</v>
      </c>
      <c r="I743" s="5" t="s">
        <v>55</v>
      </c>
      <c r="J743" s="5" t="s">
        <v>50</v>
      </c>
      <c r="K743" s="5" t="s">
        <v>50</v>
      </c>
      <c r="L743" s="30" t="s">
        <v>2463</v>
      </c>
      <c r="M743" s="30" t="s">
        <v>2464</v>
      </c>
    </row>
    <row r="744" spans="1:13" x14ac:dyDescent="0.25">
      <c r="A744" s="27" t="str">
        <f t="shared" si="11"/>
        <v>1007296122LAS DELICIAS</v>
      </c>
      <c r="B744" s="5">
        <v>1007296122</v>
      </c>
      <c r="C744" s="5" t="s">
        <v>3319</v>
      </c>
      <c r="D744" s="5">
        <v>3108873841</v>
      </c>
      <c r="E744" s="5" t="s">
        <v>1094</v>
      </c>
      <c r="F744" s="5" t="s">
        <v>346</v>
      </c>
      <c r="G744" s="5" t="s">
        <v>3320</v>
      </c>
      <c r="H744" s="5" t="s">
        <v>3321</v>
      </c>
      <c r="I744" s="5" t="s">
        <v>61</v>
      </c>
      <c r="J744" s="5" t="s">
        <v>3322</v>
      </c>
      <c r="K744" s="5" t="s">
        <v>3322</v>
      </c>
      <c r="L744" s="31" t="s">
        <v>2465</v>
      </c>
      <c r="M744" s="31" t="s">
        <v>2470</v>
      </c>
    </row>
    <row r="745" spans="1:13" x14ac:dyDescent="0.25">
      <c r="A745" s="27" t="str">
        <f t="shared" si="11"/>
        <v>1007296296GLADIOLOS 1</v>
      </c>
      <c r="B745" s="5">
        <v>1007296296</v>
      </c>
      <c r="C745" s="5" t="s">
        <v>3323</v>
      </c>
      <c r="D745" s="5">
        <v>3104579124</v>
      </c>
      <c r="E745" s="5" t="s">
        <v>1707</v>
      </c>
      <c r="F745" s="5" t="s">
        <v>72</v>
      </c>
      <c r="G745" s="5" t="s">
        <v>1708</v>
      </c>
      <c r="H745" s="5" t="s">
        <v>1709</v>
      </c>
      <c r="I745" s="5" t="s">
        <v>55</v>
      </c>
      <c r="J745" s="5" t="s">
        <v>50</v>
      </c>
      <c r="K745" s="5" t="s">
        <v>50</v>
      </c>
      <c r="L745" s="30"/>
      <c r="M745" s="30"/>
    </row>
    <row r="746" spans="1:13" x14ac:dyDescent="0.25">
      <c r="A746" s="27" t="str">
        <f t="shared" si="11"/>
        <v>1007296406LA SERRANIA</v>
      </c>
      <c r="B746" s="5">
        <v>1007296406</v>
      </c>
      <c r="C746" s="5" t="s">
        <v>3324</v>
      </c>
      <c r="D746" s="5">
        <v>3133689063</v>
      </c>
      <c r="E746" s="5" t="s">
        <v>2674</v>
      </c>
      <c r="F746" s="5" t="s">
        <v>52</v>
      </c>
      <c r="G746" s="5" t="s">
        <v>3325</v>
      </c>
      <c r="H746" s="5" t="s">
        <v>3326</v>
      </c>
      <c r="I746" s="5" t="s">
        <v>55</v>
      </c>
      <c r="J746" s="5" t="s">
        <v>76</v>
      </c>
      <c r="K746" s="5" t="s">
        <v>76</v>
      </c>
      <c r="L746" s="31"/>
      <c r="M746" s="31"/>
    </row>
    <row r="747" spans="1:13" x14ac:dyDescent="0.25">
      <c r="A747" s="27" t="str">
        <f t="shared" si="11"/>
        <v>1007296477VILLA STELLA</v>
      </c>
      <c r="B747" s="5">
        <v>1007296477</v>
      </c>
      <c r="C747" s="5" t="s">
        <v>1710</v>
      </c>
      <c r="D747" s="5" t="s">
        <v>50</v>
      </c>
      <c r="E747" s="5" t="s">
        <v>976</v>
      </c>
      <c r="F747" s="5" t="s">
        <v>78</v>
      </c>
      <c r="G747" s="5" t="s">
        <v>1711</v>
      </c>
      <c r="H747" s="5" t="s">
        <v>1550</v>
      </c>
      <c r="I747" s="5" t="s">
        <v>50</v>
      </c>
      <c r="J747" s="5" t="s">
        <v>50</v>
      </c>
      <c r="K747" s="5" t="s">
        <v>50</v>
      </c>
      <c r="L747" s="30" t="s">
        <v>2463</v>
      </c>
      <c r="M747" s="30" t="s">
        <v>2478</v>
      </c>
    </row>
    <row r="748" spans="1:13" x14ac:dyDescent="0.25">
      <c r="A748" s="27" t="str">
        <f t="shared" si="11"/>
        <v>1007296547VILLA NATALY</v>
      </c>
      <c r="B748" s="5">
        <v>1007296547</v>
      </c>
      <c r="C748" s="5" t="s">
        <v>1712</v>
      </c>
      <c r="D748" s="5">
        <v>3126506211</v>
      </c>
      <c r="E748" s="5" t="s">
        <v>1713</v>
      </c>
      <c r="F748" s="5" t="s">
        <v>52</v>
      </c>
      <c r="G748" s="5" t="s">
        <v>1714</v>
      </c>
      <c r="H748" s="5" t="s">
        <v>1715</v>
      </c>
      <c r="I748" s="5" t="s">
        <v>55</v>
      </c>
      <c r="J748" s="5" t="s">
        <v>291</v>
      </c>
      <c r="K748" s="5" t="s">
        <v>261</v>
      </c>
      <c r="L748" s="31"/>
      <c r="M748" s="31"/>
    </row>
    <row r="749" spans="1:13" x14ac:dyDescent="0.25">
      <c r="A749" s="27" t="str">
        <f t="shared" si="11"/>
        <v>1007297357LA HUERTA</v>
      </c>
      <c r="B749" s="5">
        <v>1007297357</v>
      </c>
      <c r="C749" s="5" t="s">
        <v>3327</v>
      </c>
      <c r="D749" s="5">
        <v>3214463927</v>
      </c>
      <c r="E749" s="5" t="s">
        <v>1716</v>
      </c>
      <c r="F749" s="5" t="s">
        <v>52</v>
      </c>
      <c r="G749" s="5" t="s">
        <v>766</v>
      </c>
      <c r="H749" s="5" t="s">
        <v>1717</v>
      </c>
      <c r="I749" s="5" t="s">
        <v>61</v>
      </c>
      <c r="J749" s="5" t="s">
        <v>262</v>
      </c>
      <c r="K749" s="5" t="s">
        <v>241</v>
      </c>
      <c r="L749" s="30" t="s">
        <v>2465</v>
      </c>
      <c r="M749" s="30" t="s">
        <v>2544</v>
      </c>
    </row>
    <row r="750" spans="1:13" x14ac:dyDescent="0.25">
      <c r="A750" s="27" t="str">
        <f t="shared" si="11"/>
        <v>1007297878TIBARES</v>
      </c>
      <c r="B750" s="5">
        <v>1007297878</v>
      </c>
      <c r="C750" s="5" t="s">
        <v>1718</v>
      </c>
      <c r="D750" s="5" t="s">
        <v>50</v>
      </c>
      <c r="E750" s="5" t="s">
        <v>1719</v>
      </c>
      <c r="F750" s="5" t="s">
        <v>244</v>
      </c>
      <c r="G750" s="5" t="s">
        <v>50</v>
      </c>
      <c r="H750" s="5" t="s">
        <v>50</v>
      </c>
      <c r="I750" s="5" t="s">
        <v>50</v>
      </c>
      <c r="J750" s="5" t="s">
        <v>50</v>
      </c>
      <c r="K750" s="5" t="s">
        <v>50</v>
      </c>
      <c r="L750" s="31" t="s">
        <v>2465</v>
      </c>
      <c r="M750" s="31" t="s">
        <v>2470</v>
      </c>
    </row>
    <row r="751" spans="1:13" x14ac:dyDescent="0.25">
      <c r="A751" s="27" t="str">
        <f t="shared" si="11"/>
        <v>1007671421ESPERANZA</v>
      </c>
      <c r="B751" s="5">
        <v>1007671421</v>
      </c>
      <c r="C751" s="5" t="s">
        <v>3328</v>
      </c>
      <c r="D751" s="5">
        <v>3024081251</v>
      </c>
      <c r="E751" s="5" t="s">
        <v>1621</v>
      </c>
      <c r="F751" s="5" t="s">
        <v>72</v>
      </c>
      <c r="G751" s="5" t="s">
        <v>1720</v>
      </c>
      <c r="H751" s="5" t="s">
        <v>1721</v>
      </c>
      <c r="I751" s="5" t="s">
        <v>55</v>
      </c>
      <c r="J751" s="5" t="s">
        <v>50</v>
      </c>
      <c r="K751" s="5" t="s">
        <v>50</v>
      </c>
      <c r="L751" s="30" t="s">
        <v>2463</v>
      </c>
      <c r="M751" s="30" t="s">
        <v>2519</v>
      </c>
    </row>
    <row r="752" spans="1:13" x14ac:dyDescent="0.25">
      <c r="A752" s="27" t="str">
        <f t="shared" si="11"/>
        <v>1007671521EL ARCA</v>
      </c>
      <c r="B752" s="5">
        <v>1007671521</v>
      </c>
      <c r="C752" s="5" t="s">
        <v>1722</v>
      </c>
      <c r="D752" s="5">
        <v>3143289950</v>
      </c>
      <c r="E752" s="5" t="s">
        <v>1723</v>
      </c>
      <c r="F752" s="5" t="s">
        <v>178</v>
      </c>
      <c r="G752" s="5" t="s">
        <v>1724</v>
      </c>
      <c r="H752" s="5" t="s">
        <v>1725</v>
      </c>
      <c r="I752" s="5" t="s">
        <v>61</v>
      </c>
      <c r="J752" s="5" t="s">
        <v>266</v>
      </c>
      <c r="K752" s="5" t="s">
        <v>266</v>
      </c>
      <c r="L752" s="31"/>
      <c r="M752" s="31"/>
    </row>
    <row r="753" spans="1:13" x14ac:dyDescent="0.25">
      <c r="A753" s="27" t="str">
        <f t="shared" si="11"/>
        <v>1007896463EL PROGRESO</v>
      </c>
      <c r="B753" s="5">
        <v>1007896463</v>
      </c>
      <c r="C753" s="5" t="s">
        <v>3329</v>
      </c>
      <c r="D753" s="5">
        <v>3125664439</v>
      </c>
      <c r="E753" s="5" t="s">
        <v>1629</v>
      </c>
      <c r="F753" s="5" t="s">
        <v>78</v>
      </c>
      <c r="G753" s="5" t="s">
        <v>1726</v>
      </c>
      <c r="H753" s="5" t="s">
        <v>1727</v>
      </c>
      <c r="I753" s="5" t="s">
        <v>55</v>
      </c>
      <c r="J753" s="5" t="s">
        <v>50</v>
      </c>
      <c r="K753" s="5" t="s">
        <v>50</v>
      </c>
      <c r="L753" s="30" t="s">
        <v>2463</v>
      </c>
      <c r="M753" s="30" t="s">
        <v>2548</v>
      </c>
    </row>
    <row r="754" spans="1:13" x14ac:dyDescent="0.25">
      <c r="A754" s="27" t="str">
        <f t="shared" si="11"/>
        <v>1010040609EL PARAISO</v>
      </c>
      <c r="B754" s="5">
        <v>1010040609</v>
      </c>
      <c r="C754" s="5" t="s">
        <v>3330</v>
      </c>
      <c r="D754" s="5">
        <v>3196804426</v>
      </c>
      <c r="E754" s="5" t="s">
        <v>1240</v>
      </c>
      <c r="F754" s="5" t="s">
        <v>234</v>
      </c>
      <c r="G754" s="5" t="s">
        <v>1728</v>
      </c>
      <c r="H754" s="5" t="s">
        <v>1729</v>
      </c>
      <c r="I754" s="5" t="s">
        <v>55</v>
      </c>
      <c r="J754" s="5" t="s">
        <v>50</v>
      </c>
      <c r="K754" s="5" t="s">
        <v>50</v>
      </c>
      <c r="L754" s="31" t="s">
        <v>2465</v>
      </c>
      <c r="M754" s="31" t="s">
        <v>2470</v>
      </c>
    </row>
    <row r="755" spans="1:13" x14ac:dyDescent="0.25">
      <c r="A755" s="27" t="str">
        <f t="shared" si="11"/>
        <v>1010056258LOS GLADIOLOS</v>
      </c>
      <c r="B755" s="5">
        <v>1010056258</v>
      </c>
      <c r="C755" s="5" t="s">
        <v>3331</v>
      </c>
      <c r="D755" s="5">
        <v>3045921592</v>
      </c>
      <c r="E755" s="5" t="s">
        <v>3332</v>
      </c>
      <c r="F755" s="5" t="s">
        <v>72</v>
      </c>
      <c r="G755" s="5" t="s">
        <v>3333</v>
      </c>
      <c r="H755" s="5" t="s">
        <v>3334</v>
      </c>
      <c r="I755" s="5" t="s">
        <v>55</v>
      </c>
      <c r="J755" s="5" t="s">
        <v>1136</v>
      </c>
      <c r="K755" s="5" t="s">
        <v>1136</v>
      </c>
      <c r="L755" s="30"/>
      <c r="M755" s="30"/>
    </row>
    <row r="756" spans="1:13" x14ac:dyDescent="0.25">
      <c r="A756" s="27" t="str">
        <f t="shared" si="11"/>
        <v>1010074595EUCALIPTO</v>
      </c>
      <c r="B756" s="5">
        <v>1010074595</v>
      </c>
      <c r="C756" s="5" t="s">
        <v>3335</v>
      </c>
      <c r="D756" s="5">
        <v>3005126595</v>
      </c>
      <c r="E756" s="5" t="s">
        <v>876</v>
      </c>
      <c r="F756" s="5" t="s">
        <v>72</v>
      </c>
      <c r="G756" s="5" t="s">
        <v>50</v>
      </c>
      <c r="H756" s="5" t="s">
        <v>50</v>
      </c>
      <c r="I756" s="5" t="s">
        <v>55</v>
      </c>
      <c r="J756" s="5" t="s">
        <v>50</v>
      </c>
      <c r="K756" s="5" t="s">
        <v>50</v>
      </c>
      <c r="L756" s="31"/>
      <c r="M756" s="31"/>
    </row>
    <row r="757" spans="1:13" x14ac:dyDescent="0.25">
      <c r="A757" s="27" t="str">
        <f t="shared" si="11"/>
        <v>1010176726FINCA EL LLANO</v>
      </c>
      <c r="B757" s="5">
        <v>1010176726</v>
      </c>
      <c r="C757" s="5" t="s">
        <v>1730</v>
      </c>
      <c r="D757" s="5">
        <v>3155226213</v>
      </c>
      <c r="E757" s="5" t="s">
        <v>1731</v>
      </c>
      <c r="F757" s="5" t="s">
        <v>234</v>
      </c>
      <c r="G757" s="5" t="s">
        <v>1732</v>
      </c>
      <c r="H757" s="5" t="s">
        <v>1733</v>
      </c>
      <c r="I757" s="5" t="s">
        <v>61</v>
      </c>
      <c r="J757" s="5" t="s">
        <v>261</v>
      </c>
      <c r="K757" s="5" t="s">
        <v>261</v>
      </c>
      <c r="L757" s="30" t="s">
        <v>2465</v>
      </c>
      <c r="M757" s="30" t="s">
        <v>2494</v>
      </c>
    </row>
    <row r="758" spans="1:13" x14ac:dyDescent="0.25">
      <c r="A758" s="27" t="str">
        <f t="shared" si="11"/>
        <v>1012425984PLAYA LA NUTRIA</v>
      </c>
      <c r="B758" s="5">
        <v>1012425984</v>
      </c>
      <c r="C758" s="5" t="s">
        <v>2302</v>
      </c>
      <c r="D758" s="5">
        <v>3104073709</v>
      </c>
      <c r="E758" s="5" t="s">
        <v>1344</v>
      </c>
      <c r="F758" s="5" t="s">
        <v>178</v>
      </c>
      <c r="G758" s="34" t="s">
        <v>3336</v>
      </c>
      <c r="H758" s="34" t="s">
        <v>3337</v>
      </c>
      <c r="I758" s="5" t="s">
        <v>55</v>
      </c>
      <c r="J758" s="5" t="s">
        <v>50</v>
      </c>
      <c r="K758" s="5" t="s">
        <v>50</v>
      </c>
      <c r="L758" s="31" t="s">
        <v>2463</v>
      </c>
      <c r="M758" s="31" t="s">
        <v>2475</v>
      </c>
    </row>
    <row r="759" spans="1:13" x14ac:dyDescent="0.25">
      <c r="A759" s="27" t="str">
        <f t="shared" si="11"/>
        <v>1013637741VILLA FLOR</v>
      </c>
      <c r="B759" s="5">
        <v>1013637741</v>
      </c>
      <c r="C759" s="5" t="s">
        <v>3338</v>
      </c>
      <c r="D759" s="5">
        <v>3132849849</v>
      </c>
      <c r="E759" s="5" t="s">
        <v>125</v>
      </c>
      <c r="F759" s="5" t="s">
        <v>97</v>
      </c>
      <c r="G759" s="5" t="s">
        <v>1734</v>
      </c>
      <c r="H759" s="5" t="s">
        <v>1735</v>
      </c>
      <c r="I759" s="5" t="s">
        <v>55</v>
      </c>
      <c r="J759" s="5" t="s">
        <v>481</v>
      </c>
      <c r="K759" s="5" t="s">
        <v>50</v>
      </c>
      <c r="L759" s="31"/>
      <c r="M759" s="31"/>
    </row>
    <row r="760" spans="1:13" x14ac:dyDescent="0.25">
      <c r="A760" s="27" t="str">
        <f t="shared" si="11"/>
        <v>1013689046PANTANITAS RECUERDO</v>
      </c>
      <c r="B760" s="5">
        <v>1013689046</v>
      </c>
      <c r="C760" s="5" t="s">
        <v>3339</v>
      </c>
      <c r="D760" s="5">
        <v>3008436371</v>
      </c>
      <c r="E760" s="5" t="s">
        <v>1736</v>
      </c>
      <c r="F760" s="5" t="s">
        <v>87</v>
      </c>
      <c r="G760" s="5" t="s">
        <v>1737</v>
      </c>
      <c r="H760" s="5" t="s">
        <v>1738</v>
      </c>
      <c r="I760" s="5" t="s">
        <v>61</v>
      </c>
      <c r="J760" s="5" t="s">
        <v>50</v>
      </c>
      <c r="K760" s="5" t="s">
        <v>50</v>
      </c>
      <c r="L760" s="30"/>
      <c r="M760" s="30"/>
    </row>
    <row r="761" spans="1:13" x14ac:dyDescent="0.25">
      <c r="A761" s="27" t="str">
        <f t="shared" si="11"/>
        <v>1014214667SOL NACIENTE</v>
      </c>
      <c r="B761" s="5">
        <v>1014214667</v>
      </c>
      <c r="C761" s="5" t="s">
        <v>1739</v>
      </c>
      <c r="D761" s="5" t="s">
        <v>50</v>
      </c>
      <c r="E761" s="5" t="s">
        <v>1740</v>
      </c>
      <c r="F761" s="5" t="s">
        <v>72</v>
      </c>
      <c r="G761" s="5" t="s">
        <v>1741</v>
      </c>
      <c r="H761" s="5" t="s">
        <v>1742</v>
      </c>
      <c r="I761" s="5" t="s">
        <v>50</v>
      </c>
      <c r="J761" s="5" t="s">
        <v>50</v>
      </c>
      <c r="K761" s="5" t="s">
        <v>50</v>
      </c>
      <c r="L761" s="31"/>
      <c r="M761" s="31"/>
    </row>
    <row r="762" spans="1:13" x14ac:dyDescent="0.25">
      <c r="A762" s="27" t="str">
        <f t="shared" si="11"/>
        <v>1014217725EL PLACER</v>
      </c>
      <c r="B762" s="5">
        <v>1014217725</v>
      </c>
      <c r="C762" s="5" t="s">
        <v>1743</v>
      </c>
      <c r="D762" s="35">
        <v>314593069</v>
      </c>
      <c r="E762" s="5" t="s">
        <v>615</v>
      </c>
      <c r="F762" s="5" t="s">
        <v>189</v>
      </c>
      <c r="G762" s="5" t="s">
        <v>1441</v>
      </c>
      <c r="H762" s="5" t="s">
        <v>1442</v>
      </c>
      <c r="I762" s="5" t="s">
        <v>55</v>
      </c>
      <c r="J762" s="5" t="s">
        <v>564</v>
      </c>
      <c r="K762" s="5" t="s">
        <v>1443</v>
      </c>
      <c r="L762" s="30" t="s">
        <v>2465</v>
      </c>
      <c r="M762" s="30" t="s">
        <v>2470</v>
      </c>
    </row>
    <row r="763" spans="1:13" x14ac:dyDescent="0.25">
      <c r="A763" s="27" t="str">
        <f t="shared" si="11"/>
        <v>1014298755ARRAYAN</v>
      </c>
      <c r="B763" s="5">
        <v>1014298755</v>
      </c>
      <c r="C763" s="5" t="s">
        <v>1744</v>
      </c>
      <c r="D763" s="5" t="s">
        <v>50</v>
      </c>
      <c r="E763" s="5" t="s">
        <v>86</v>
      </c>
      <c r="F763" s="5" t="s">
        <v>178</v>
      </c>
      <c r="G763" s="5" t="s">
        <v>1745</v>
      </c>
      <c r="H763" s="5" t="s">
        <v>1746</v>
      </c>
      <c r="I763" s="5" t="s">
        <v>50</v>
      </c>
      <c r="J763" s="5" t="s">
        <v>50</v>
      </c>
      <c r="K763" s="5" t="s">
        <v>50</v>
      </c>
      <c r="L763" s="31" t="s">
        <v>2463</v>
      </c>
      <c r="M763" s="31" t="s">
        <v>2119</v>
      </c>
    </row>
    <row r="764" spans="1:13" x14ac:dyDescent="0.25">
      <c r="A764" s="27" t="str">
        <f t="shared" si="11"/>
        <v>1014736204LOS MANZANOS</v>
      </c>
      <c r="B764" s="5">
        <v>1014736204</v>
      </c>
      <c r="C764" s="5" t="s">
        <v>1747</v>
      </c>
      <c r="D764" s="5">
        <v>3123123547</v>
      </c>
      <c r="E764" s="5" t="s">
        <v>1748</v>
      </c>
      <c r="F764" s="5" t="s">
        <v>178</v>
      </c>
      <c r="G764" s="5" t="s">
        <v>1749</v>
      </c>
      <c r="H764" s="5" t="s">
        <v>1555</v>
      </c>
      <c r="I764" s="5" t="s">
        <v>55</v>
      </c>
      <c r="J764" s="5" t="s">
        <v>261</v>
      </c>
      <c r="K764" s="5" t="s">
        <v>261</v>
      </c>
      <c r="L764" s="30" t="s">
        <v>2463</v>
      </c>
      <c r="M764" s="30" t="s">
        <v>2519</v>
      </c>
    </row>
    <row r="765" spans="1:13" x14ac:dyDescent="0.25">
      <c r="A765" s="27" t="str">
        <f t="shared" si="11"/>
        <v>1016007260LA ROCA</v>
      </c>
      <c r="B765" s="5">
        <v>1016007260</v>
      </c>
      <c r="C765" s="5" t="s">
        <v>1750</v>
      </c>
      <c r="D765" s="5">
        <v>3227602136</v>
      </c>
      <c r="E765" s="5" t="s">
        <v>1751</v>
      </c>
      <c r="F765" s="5" t="s">
        <v>189</v>
      </c>
      <c r="G765" s="5" t="s">
        <v>1752</v>
      </c>
      <c r="H765" s="5" t="s">
        <v>1753</v>
      </c>
      <c r="I765" s="5" t="s">
        <v>55</v>
      </c>
      <c r="J765" s="5" t="s">
        <v>1754</v>
      </c>
      <c r="K765" s="5" t="s">
        <v>382</v>
      </c>
      <c r="L765" s="31"/>
      <c r="M765" s="31"/>
    </row>
    <row r="766" spans="1:13" x14ac:dyDescent="0.25">
      <c r="A766" s="27" t="str">
        <f t="shared" si="11"/>
        <v>1016042258LOS CHILCOS</v>
      </c>
      <c r="B766" s="5">
        <v>1016042258</v>
      </c>
      <c r="C766" s="5" t="s">
        <v>1755</v>
      </c>
      <c r="D766" s="5">
        <v>3162653093</v>
      </c>
      <c r="E766" s="5" t="s">
        <v>1082</v>
      </c>
      <c r="F766" s="5" t="s">
        <v>178</v>
      </c>
      <c r="G766" s="34" t="s">
        <v>3340</v>
      </c>
      <c r="H766" s="34" t="s">
        <v>3049</v>
      </c>
      <c r="I766" s="5" t="s">
        <v>55</v>
      </c>
      <c r="J766" s="5" t="s">
        <v>1756</v>
      </c>
      <c r="K766" s="5" t="s">
        <v>1756</v>
      </c>
      <c r="L766" s="30" t="s">
        <v>2463</v>
      </c>
      <c r="M766" s="30" t="s">
        <v>2119</v>
      </c>
    </row>
    <row r="767" spans="1:13" x14ac:dyDescent="0.25">
      <c r="A767" s="27" t="str">
        <f t="shared" si="11"/>
        <v>1016077190EL RECUERDO</v>
      </c>
      <c r="B767" s="5">
        <v>1016077190</v>
      </c>
      <c r="C767" s="5" t="s">
        <v>3341</v>
      </c>
      <c r="D767" s="5" t="s">
        <v>50</v>
      </c>
      <c r="E767" s="5" t="s">
        <v>91</v>
      </c>
      <c r="F767" s="5" t="s">
        <v>97</v>
      </c>
      <c r="G767" s="5" t="s">
        <v>1757</v>
      </c>
      <c r="H767" s="5" t="s">
        <v>1758</v>
      </c>
      <c r="I767" s="5" t="s">
        <v>55</v>
      </c>
      <c r="J767" s="5" t="s">
        <v>1759</v>
      </c>
      <c r="K767" s="5" t="s">
        <v>1759</v>
      </c>
      <c r="L767" s="31" t="s">
        <v>2463</v>
      </c>
      <c r="M767" s="31" t="s">
        <v>2472</v>
      </c>
    </row>
    <row r="768" spans="1:13" x14ac:dyDescent="0.25">
      <c r="A768" s="27" t="str">
        <f t="shared" si="11"/>
        <v>1016594782SANTA HELENA</v>
      </c>
      <c r="B768" s="5">
        <v>1016594782</v>
      </c>
      <c r="C768" s="5" t="s">
        <v>3342</v>
      </c>
      <c r="D768" s="5">
        <v>3133689063</v>
      </c>
      <c r="E768" s="5" t="s">
        <v>710</v>
      </c>
      <c r="F768" s="5" t="s">
        <v>87</v>
      </c>
      <c r="G768" s="5" t="s">
        <v>3343</v>
      </c>
      <c r="H768" s="5" t="s">
        <v>3344</v>
      </c>
      <c r="I768" s="5" t="s">
        <v>61</v>
      </c>
      <c r="J768" s="5" t="s">
        <v>476</v>
      </c>
      <c r="K768" s="5" t="s">
        <v>476</v>
      </c>
      <c r="L768" s="30" t="s">
        <v>2465</v>
      </c>
      <c r="M768" s="30" t="s">
        <v>2470</v>
      </c>
    </row>
    <row r="769" spans="1:13" x14ac:dyDescent="0.25">
      <c r="A769" s="27" t="str">
        <f t="shared" si="11"/>
        <v>1018441400SAN LUIS</v>
      </c>
      <c r="B769" s="5">
        <v>1018441400</v>
      </c>
      <c r="C769" s="5" t="s">
        <v>1760</v>
      </c>
      <c r="D769" s="5">
        <v>3204727570</v>
      </c>
      <c r="E769" s="5" t="s">
        <v>82</v>
      </c>
      <c r="F769" s="5" t="s">
        <v>52</v>
      </c>
      <c r="G769" s="5" t="s">
        <v>494</v>
      </c>
      <c r="H769" s="5" t="s">
        <v>1761</v>
      </c>
      <c r="I769" s="5" t="s">
        <v>85</v>
      </c>
      <c r="J769" s="5" t="s">
        <v>291</v>
      </c>
      <c r="K769" s="5" t="s">
        <v>291</v>
      </c>
      <c r="L769" s="31" t="s">
        <v>2465</v>
      </c>
      <c r="M769" s="31" t="s">
        <v>2476</v>
      </c>
    </row>
    <row r="770" spans="1:13" x14ac:dyDescent="0.25">
      <c r="A770" s="27" t="str">
        <f t="shared" ref="A770:A833" si="12">B770&amp;E770</f>
        <v>1019002243BUENOS AIRES</v>
      </c>
      <c r="B770" s="5">
        <v>1019002243</v>
      </c>
      <c r="C770" s="5" t="s">
        <v>3345</v>
      </c>
      <c r="D770" s="5">
        <v>3057638185</v>
      </c>
      <c r="E770" s="5" t="s">
        <v>174</v>
      </c>
      <c r="F770" s="5" t="s">
        <v>234</v>
      </c>
      <c r="G770" s="5" t="s">
        <v>50</v>
      </c>
      <c r="H770" s="5" t="s">
        <v>50</v>
      </c>
      <c r="I770" s="5" t="s">
        <v>55</v>
      </c>
      <c r="J770" s="5" t="s">
        <v>266</v>
      </c>
      <c r="K770" s="5" t="s">
        <v>50</v>
      </c>
      <c r="L770" s="30"/>
      <c r="M770" s="30"/>
    </row>
    <row r="771" spans="1:13" x14ac:dyDescent="0.25">
      <c r="A771" s="27" t="str">
        <f t="shared" si="12"/>
        <v>1019138412EL PORVENIR</v>
      </c>
      <c r="B771" s="5">
        <v>1019138412</v>
      </c>
      <c r="C771" s="5" t="s">
        <v>3346</v>
      </c>
      <c r="D771" s="5">
        <v>3132359642</v>
      </c>
      <c r="E771" s="5" t="s">
        <v>376</v>
      </c>
      <c r="F771" s="5" t="s">
        <v>189</v>
      </c>
      <c r="G771" s="5" t="s">
        <v>1762</v>
      </c>
      <c r="H771" s="5" t="s">
        <v>1763</v>
      </c>
      <c r="I771" s="5" t="s">
        <v>61</v>
      </c>
      <c r="J771" s="5" t="s">
        <v>797</v>
      </c>
      <c r="K771" s="5" t="s">
        <v>50</v>
      </c>
      <c r="L771" s="31"/>
      <c r="M771" s="31"/>
    </row>
    <row r="772" spans="1:13" x14ac:dyDescent="0.25">
      <c r="A772" s="27" t="str">
        <f t="shared" si="12"/>
        <v>1020734955PALOMAR DE ANTONIO</v>
      </c>
      <c r="B772" s="5">
        <v>1020734955</v>
      </c>
      <c r="C772" s="5" t="s">
        <v>424</v>
      </c>
      <c r="D772" s="5">
        <v>3154307278</v>
      </c>
      <c r="E772" s="5" t="s">
        <v>313</v>
      </c>
      <c r="F772" s="5" t="s">
        <v>178</v>
      </c>
      <c r="G772" s="5" t="s">
        <v>1764</v>
      </c>
      <c r="H772" s="5" t="s">
        <v>1765</v>
      </c>
      <c r="I772" s="5" t="s">
        <v>55</v>
      </c>
      <c r="J772" s="5" t="s">
        <v>62</v>
      </c>
      <c r="K772" s="5" t="s">
        <v>50</v>
      </c>
      <c r="L772" s="30" t="s">
        <v>2463</v>
      </c>
      <c r="M772" s="30" t="s">
        <v>2119</v>
      </c>
    </row>
    <row r="773" spans="1:13" x14ac:dyDescent="0.25">
      <c r="A773" s="27" t="str">
        <f t="shared" si="12"/>
        <v>1022378719VILLA HELENA</v>
      </c>
      <c r="B773" s="5">
        <v>1022378719</v>
      </c>
      <c r="C773" s="5" t="s">
        <v>3347</v>
      </c>
      <c r="D773" s="5" t="s">
        <v>1766</v>
      </c>
      <c r="E773" s="5" t="s">
        <v>1487</v>
      </c>
      <c r="F773" s="5" t="s">
        <v>178</v>
      </c>
      <c r="G773" s="5" t="s">
        <v>1488</v>
      </c>
      <c r="H773" s="5" t="s">
        <v>1489</v>
      </c>
      <c r="I773" s="5" t="s">
        <v>55</v>
      </c>
      <c r="J773" s="5" t="s">
        <v>359</v>
      </c>
      <c r="K773" s="5" t="s">
        <v>359</v>
      </c>
      <c r="L773" s="31" t="s">
        <v>2465</v>
      </c>
      <c r="M773" s="31" t="s">
        <v>2525</v>
      </c>
    </row>
    <row r="774" spans="1:13" x14ac:dyDescent="0.25">
      <c r="A774" s="27" t="str">
        <f t="shared" si="12"/>
        <v>1022405468FORMA VERDE</v>
      </c>
      <c r="B774" s="42">
        <v>1022405468</v>
      </c>
      <c r="C774" s="5" t="s">
        <v>3348</v>
      </c>
      <c r="D774" s="5">
        <v>3194825502</v>
      </c>
      <c r="E774" s="5" t="s">
        <v>1767</v>
      </c>
      <c r="F774" s="5" t="s">
        <v>52</v>
      </c>
      <c r="G774" s="39" t="s">
        <v>1768</v>
      </c>
      <c r="H774" s="39" t="s">
        <v>1769</v>
      </c>
      <c r="I774" s="5" t="s">
        <v>55</v>
      </c>
      <c r="J774" s="5" t="s">
        <v>476</v>
      </c>
      <c r="K774" s="5" t="s">
        <v>476</v>
      </c>
      <c r="L774" s="30"/>
      <c r="M774" s="30"/>
    </row>
    <row r="775" spans="1:13" x14ac:dyDescent="0.25">
      <c r="A775" s="27" t="str">
        <f t="shared" si="12"/>
        <v>1022922045VILLAMARTA</v>
      </c>
      <c r="B775" s="42">
        <v>1022922045</v>
      </c>
      <c r="C775" s="5" t="s">
        <v>1770</v>
      </c>
      <c r="D775" s="5">
        <v>3113780982</v>
      </c>
      <c r="E775" s="5" t="s">
        <v>1771</v>
      </c>
      <c r="F775" s="5" t="s">
        <v>52</v>
      </c>
      <c r="G775" s="5" t="s">
        <v>1772</v>
      </c>
      <c r="H775" s="5" t="s">
        <v>1773</v>
      </c>
      <c r="I775" s="5" t="s">
        <v>61</v>
      </c>
      <c r="J775" s="5" t="s">
        <v>208</v>
      </c>
      <c r="K775" s="5" t="s">
        <v>208</v>
      </c>
      <c r="L775" s="31" t="s">
        <v>2463</v>
      </c>
      <c r="M775" s="31" t="s">
        <v>2549</v>
      </c>
    </row>
    <row r="776" spans="1:13" x14ac:dyDescent="0.25">
      <c r="A776" s="27" t="str">
        <f t="shared" si="12"/>
        <v>1022922678BELLA VISTA</v>
      </c>
      <c r="B776" s="42">
        <v>1022922678</v>
      </c>
      <c r="C776" s="5" t="s">
        <v>3349</v>
      </c>
      <c r="D776" s="5">
        <v>3006063316</v>
      </c>
      <c r="E776" s="5" t="s">
        <v>192</v>
      </c>
      <c r="F776" s="5" t="s">
        <v>396</v>
      </c>
      <c r="G776" s="34" t="s">
        <v>3350</v>
      </c>
      <c r="H776" s="34" t="s">
        <v>3351</v>
      </c>
      <c r="I776" s="5" t="s">
        <v>61</v>
      </c>
      <c r="J776" s="5" t="s">
        <v>100</v>
      </c>
      <c r="K776" s="5" t="s">
        <v>100</v>
      </c>
      <c r="L776" s="30"/>
      <c r="M776" s="30"/>
    </row>
    <row r="777" spans="1:13" x14ac:dyDescent="0.25">
      <c r="A777" s="27" t="str">
        <f t="shared" si="12"/>
        <v>1022922970SALITRE</v>
      </c>
      <c r="B777" s="42">
        <v>1022922970</v>
      </c>
      <c r="C777" s="5" t="s">
        <v>3352</v>
      </c>
      <c r="D777" s="5">
        <v>3229245861</v>
      </c>
      <c r="E777" s="5" t="s">
        <v>243</v>
      </c>
      <c r="F777" s="5" t="s">
        <v>92</v>
      </c>
      <c r="G777" s="5" t="s">
        <v>1774</v>
      </c>
      <c r="H777" s="5" t="s">
        <v>1775</v>
      </c>
      <c r="I777" s="5" t="s">
        <v>55</v>
      </c>
      <c r="J777" s="5" t="s">
        <v>50</v>
      </c>
      <c r="K777" s="5" t="s">
        <v>50</v>
      </c>
      <c r="L777" s="31"/>
      <c r="M777" s="31"/>
    </row>
    <row r="778" spans="1:13" x14ac:dyDescent="0.25">
      <c r="A778" s="27" t="str">
        <f t="shared" si="12"/>
        <v>1022922974EL CONDOR</v>
      </c>
      <c r="B778" s="43">
        <v>1022922974</v>
      </c>
      <c r="C778" s="35" t="s">
        <v>2303</v>
      </c>
      <c r="D778" s="35">
        <v>3192537159</v>
      </c>
      <c r="E778" s="35" t="s">
        <v>263</v>
      </c>
      <c r="F778" s="35" t="s">
        <v>52</v>
      </c>
      <c r="G778" s="35" t="s">
        <v>2304</v>
      </c>
      <c r="H778" s="35" t="s">
        <v>2305</v>
      </c>
      <c r="I778" s="35" t="s">
        <v>61</v>
      </c>
      <c r="J778" s="35" t="s">
        <v>50</v>
      </c>
      <c r="K778" s="35" t="s">
        <v>50</v>
      </c>
      <c r="L778" s="30" t="s">
        <v>2465</v>
      </c>
      <c r="M778" s="30" t="s">
        <v>2470</v>
      </c>
    </row>
    <row r="779" spans="1:13" x14ac:dyDescent="0.25">
      <c r="A779" s="27" t="str">
        <f t="shared" si="12"/>
        <v>1022923476EL HATO</v>
      </c>
      <c r="B779" s="44">
        <v>1022923476</v>
      </c>
      <c r="C779" s="5" t="s">
        <v>3353</v>
      </c>
      <c r="D779" s="5">
        <v>3502828374</v>
      </c>
      <c r="E779" s="5" t="s">
        <v>189</v>
      </c>
      <c r="F779" s="5" t="s">
        <v>145</v>
      </c>
      <c r="G779" s="34" t="s">
        <v>3354</v>
      </c>
      <c r="H779" s="34" t="s">
        <v>3355</v>
      </c>
      <c r="I779" s="5" t="s">
        <v>61</v>
      </c>
      <c r="J779" s="5" t="s">
        <v>123</v>
      </c>
      <c r="K779" s="5" t="s">
        <v>857</v>
      </c>
      <c r="L779" s="31" t="s">
        <v>2465</v>
      </c>
      <c r="M779" s="31" t="s">
        <v>2470</v>
      </c>
    </row>
    <row r="780" spans="1:13" x14ac:dyDescent="0.25">
      <c r="A780" s="27" t="str">
        <f t="shared" si="12"/>
        <v>1022923550TIBARES</v>
      </c>
      <c r="B780" s="45">
        <v>1022923550</v>
      </c>
      <c r="C780" s="5" t="s">
        <v>1776</v>
      </c>
      <c r="D780" s="5" t="s">
        <v>50</v>
      </c>
      <c r="E780" s="5" t="s">
        <v>1719</v>
      </c>
      <c r="F780" s="5" t="s">
        <v>244</v>
      </c>
      <c r="G780" s="5" t="s">
        <v>50</v>
      </c>
      <c r="H780" s="5" t="s">
        <v>50</v>
      </c>
      <c r="I780" s="5" t="s">
        <v>50</v>
      </c>
      <c r="J780" s="5" t="s">
        <v>50</v>
      </c>
      <c r="K780" s="5" t="s">
        <v>50</v>
      </c>
      <c r="L780" s="30"/>
      <c r="M780" s="30"/>
    </row>
    <row r="781" spans="1:13" x14ac:dyDescent="0.25">
      <c r="A781" s="27" t="str">
        <f t="shared" si="12"/>
        <v>1022924214EL REFUGIO</v>
      </c>
      <c r="B781" s="45">
        <v>1022924214</v>
      </c>
      <c r="C781" s="5" t="s">
        <v>2306</v>
      </c>
      <c r="D781" s="5">
        <v>3028397835</v>
      </c>
      <c r="E781" s="5" t="s">
        <v>1205</v>
      </c>
      <c r="F781" s="5" t="s">
        <v>72</v>
      </c>
      <c r="G781" s="5" t="s">
        <v>2307</v>
      </c>
      <c r="H781" s="5" t="s">
        <v>2308</v>
      </c>
      <c r="I781" s="5" t="s">
        <v>55</v>
      </c>
      <c r="J781" s="5" t="s">
        <v>2309</v>
      </c>
      <c r="K781" s="5" t="s">
        <v>2309</v>
      </c>
      <c r="L781" s="31"/>
      <c r="M781" s="31"/>
    </row>
    <row r="782" spans="1:13" x14ac:dyDescent="0.25">
      <c r="A782" s="27" t="str">
        <f t="shared" si="12"/>
        <v>1022925543CONSUELO 2</v>
      </c>
      <c r="B782" s="45">
        <v>1022925543</v>
      </c>
      <c r="C782" s="5" t="s">
        <v>3356</v>
      </c>
      <c r="D782" s="5">
        <v>3015338176</v>
      </c>
      <c r="E782" s="5" t="s">
        <v>3357</v>
      </c>
      <c r="F782" s="5" t="s">
        <v>234</v>
      </c>
      <c r="G782" s="5" t="s">
        <v>3358</v>
      </c>
      <c r="H782" s="5" t="s">
        <v>3359</v>
      </c>
      <c r="I782" s="5" t="s">
        <v>55</v>
      </c>
      <c r="J782" s="5" t="s">
        <v>153</v>
      </c>
      <c r="K782" s="5" t="s">
        <v>153</v>
      </c>
      <c r="L782" s="30" t="s">
        <v>2463</v>
      </c>
      <c r="M782" s="30" t="s">
        <v>2120</v>
      </c>
    </row>
    <row r="783" spans="1:13" x14ac:dyDescent="0.25">
      <c r="A783" s="27" t="str">
        <f t="shared" si="12"/>
        <v>1022925829EL ESPINO</v>
      </c>
      <c r="B783" s="46">
        <v>1022925829</v>
      </c>
      <c r="C783" s="5" t="s">
        <v>3360</v>
      </c>
      <c r="D783" s="5">
        <v>3134895040</v>
      </c>
      <c r="E783" s="5" t="s">
        <v>1165</v>
      </c>
      <c r="F783" s="5" t="s">
        <v>87</v>
      </c>
      <c r="G783" s="5" t="s">
        <v>1777</v>
      </c>
      <c r="H783" s="5" t="s">
        <v>1778</v>
      </c>
      <c r="I783" s="5" t="s">
        <v>50</v>
      </c>
      <c r="J783" s="5" t="s">
        <v>50</v>
      </c>
      <c r="K783" s="5" t="s">
        <v>50</v>
      </c>
      <c r="L783" s="31" t="s">
        <v>2463</v>
      </c>
      <c r="M783" s="31" t="s">
        <v>2120</v>
      </c>
    </row>
    <row r="784" spans="1:13" x14ac:dyDescent="0.25">
      <c r="A784" s="27" t="str">
        <f t="shared" si="12"/>
        <v>1022925961HUERTAS DEL FUCHE</v>
      </c>
      <c r="B784" s="46">
        <v>1022925961</v>
      </c>
      <c r="C784" s="5" t="s">
        <v>1779</v>
      </c>
      <c r="D784" s="5" t="s">
        <v>50</v>
      </c>
      <c r="E784" s="5" t="s">
        <v>1780</v>
      </c>
      <c r="F784" s="5" t="s">
        <v>87</v>
      </c>
      <c r="G784" s="5" t="s">
        <v>1781</v>
      </c>
      <c r="H784" s="5" t="s">
        <v>1782</v>
      </c>
      <c r="I784" s="5" t="s">
        <v>61</v>
      </c>
      <c r="J784" s="5" t="s">
        <v>50</v>
      </c>
      <c r="K784" s="5" t="s">
        <v>50</v>
      </c>
      <c r="L784" s="30" t="s">
        <v>2463</v>
      </c>
      <c r="M784" s="30" t="s">
        <v>2550</v>
      </c>
    </row>
    <row r="785" spans="1:13" x14ac:dyDescent="0.25">
      <c r="A785" s="27" t="str">
        <f t="shared" si="12"/>
        <v>1022926249MONTES</v>
      </c>
      <c r="B785" s="46">
        <v>1022926249</v>
      </c>
      <c r="C785" s="5" t="s">
        <v>1783</v>
      </c>
      <c r="D785" s="5">
        <v>3192646286</v>
      </c>
      <c r="E785" s="5" t="s">
        <v>1396</v>
      </c>
      <c r="F785" s="5" t="s">
        <v>234</v>
      </c>
      <c r="G785" s="5" t="s">
        <v>1784</v>
      </c>
      <c r="H785" s="5" t="s">
        <v>1680</v>
      </c>
      <c r="I785" s="5" t="s">
        <v>61</v>
      </c>
      <c r="J785" s="5" t="s">
        <v>153</v>
      </c>
      <c r="K785" s="5" t="s">
        <v>153</v>
      </c>
      <c r="L785" s="31" t="s">
        <v>2463</v>
      </c>
      <c r="M785" s="31" t="s">
        <v>2478</v>
      </c>
    </row>
    <row r="786" spans="1:13" x14ac:dyDescent="0.25">
      <c r="A786" s="27" t="str">
        <f t="shared" si="12"/>
        <v>1022927309VILLA DEL MAR</v>
      </c>
      <c r="B786" s="46">
        <v>1022927309</v>
      </c>
      <c r="C786" s="5" t="s">
        <v>3361</v>
      </c>
      <c r="D786" s="5">
        <v>3103289164</v>
      </c>
      <c r="E786" s="5" t="s">
        <v>1785</v>
      </c>
      <c r="F786" s="5" t="s">
        <v>92</v>
      </c>
      <c r="G786" s="5" t="s">
        <v>1786</v>
      </c>
      <c r="H786" s="5" t="s">
        <v>1787</v>
      </c>
      <c r="I786" s="5" t="s">
        <v>55</v>
      </c>
      <c r="J786" s="5" t="s">
        <v>50</v>
      </c>
      <c r="K786" s="5" t="s">
        <v>50</v>
      </c>
      <c r="L786" s="30"/>
      <c r="M786" s="30"/>
    </row>
    <row r="787" spans="1:13" x14ac:dyDescent="0.25">
      <c r="A787" s="27" t="str">
        <f t="shared" si="12"/>
        <v>1022927552LA LIBERTAD</v>
      </c>
      <c r="B787" s="46">
        <v>1022927552</v>
      </c>
      <c r="C787" s="5" t="s">
        <v>3362</v>
      </c>
      <c r="D787" s="5">
        <v>3218486714</v>
      </c>
      <c r="E787" s="5" t="s">
        <v>1788</v>
      </c>
      <c r="F787" s="5" t="s">
        <v>87</v>
      </c>
      <c r="G787" s="5" t="s">
        <v>1789</v>
      </c>
      <c r="H787" s="5" t="s">
        <v>1790</v>
      </c>
      <c r="I787" s="5" t="s">
        <v>61</v>
      </c>
      <c r="J787" s="5" t="s">
        <v>148</v>
      </c>
      <c r="K787" s="5" t="s">
        <v>359</v>
      </c>
      <c r="L787" s="31" t="s">
        <v>2463</v>
      </c>
      <c r="M787" s="31" t="s">
        <v>2519</v>
      </c>
    </row>
    <row r="788" spans="1:13" x14ac:dyDescent="0.25">
      <c r="A788" s="27" t="str">
        <f t="shared" si="12"/>
        <v>1022928168EL MIRADOR</v>
      </c>
      <c r="B788" s="46">
        <v>1022928168</v>
      </c>
      <c r="C788" s="5" t="s">
        <v>1791</v>
      </c>
      <c r="D788" s="5">
        <v>3124917106</v>
      </c>
      <c r="E788" s="5" t="s">
        <v>136</v>
      </c>
      <c r="F788" s="5" t="s">
        <v>97</v>
      </c>
      <c r="G788" s="5" t="s">
        <v>1792</v>
      </c>
      <c r="H788" s="5" t="s">
        <v>1640</v>
      </c>
      <c r="I788" s="5" t="s">
        <v>55</v>
      </c>
      <c r="J788" s="5" t="s">
        <v>148</v>
      </c>
      <c r="K788" s="5" t="s">
        <v>148</v>
      </c>
      <c r="L788" s="30" t="s">
        <v>2463</v>
      </c>
      <c r="M788" s="30" t="s">
        <v>2472</v>
      </c>
    </row>
    <row r="789" spans="1:13" x14ac:dyDescent="0.25">
      <c r="A789" s="27" t="str">
        <f t="shared" si="12"/>
        <v>1022928534EL PORVENIR 2</v>
      </c>
      <c r="B789" s="46">
        <v>1022928534</v>
      </c>
      <c r="C789" s="5" t="s">
        <v>1793</v>
      </c>
      <c r="D789" s="5">
        <v>3222325732</v>
      </c>
      <c r="E789" s="5" t="s">
        <v>1794</v>
      </c>
      <c r="F789" s="5" t="s">
        <v>92</v>
      </c>
      <c r="G789" s="5" t="s">
        <v>1795</v>
      </c>
      <c r="H789" s="5" t="s">
        <v>1796</v>
      </c>
      <c r="I789" s="5" t="s">
        <v>55</v>
      </c>
      <c r="J789" s="5" t="s">
        <v>50</v>
      </c>
      <c r="K789" s="5" t="s">
        <v>50</v>
      </c>
      <c r="L789" s="31" t="s">
        <v>2463</v>
      </c>
      <c r="M789" s="31" t="s">
        <v>2472</v>
      </c>
    </row>
    <row r="790" spans="1:13" x14ac:dyDescent="0.25">
      <c r="A790" s="27" t="str">
        <f t="shared" si="12"/>
        <v>1022929830ESMERALDA</v>
      </c>
      <c r="B790" s="5">
        <v>1022929830</v>
      </c>
      <c r="C790" s="5" t="s">
        <v>2310</v>
      </c>
      <c r="D790" s="5">
        <v>3102590962</v>
      </c>
      <c r="E790" s="5" t="s">
        <v>1850</v>
      </c>
      <c r="F790" s="5" t="s">
        <v>97</v>
      </c>
      <c r="G790" s="34" t="s">
        <v>2986</v>
      </c>
      <c r="H790" s="34" t="s">
        <v>3363</v>
      </c>
      <c r="I790" s="5" t="s">
        <v>61</v>
      </c>
      <c r="J790" s="5" t="s">
        <v>213</v>
      </c>
      <c r="K790" s="5" t="s">
        <v>213</v>
      </c>
      <c r="L790" s="30" t="s">
        <v>2465</v>
      </c>
      <c r="M790" s="30" t="s">
        <v>2470</v>
      </c>
    </row>
    <row r="791" spans="1:13" x14ac:dyDescent="0.25">
      <c r="A791" s="27" t="str">
        <f t="shared" si="12"/>
        <v>1022930199EL TRIUNFO</v>
      </c>
      <c r="B791" s="5">
        <v>1022930199</v>
      </c>
      <c r="C791" s="5" t="s">
        <v>3364</v>
      </c>
      <c r="D791" s="5" t="s">
        <v>50</v>
      </c>
      <c r="E791" s="5" t="s">
        <v>619</v>
      </c>
      <c r="F791" s="5" t="s">
        <v>72</v>
      </c>
      <c r="G791" s="5" t="s">
        <v>715</v>
      </c>
      <c r="H791" s="5" t="s">
        <v>1797</v>
      </c>
      <c r="I791" s="5" t="s">
        <v>55</v>
      </c>
      <c r="J791" s="5" t="s">
        <v>476</v>
      </c>
      <c r="K791" s="5" t="s">
        <v>476</v>
      </c>
      <c r="L791" s="31"/>
      <c r="M791" s="31"/>
    </row>
    <row r="792" spans="1:13" x14ac:dyDescent="0.25">
      <c r="A792" s="27" t="str">
        <f t="shared" si="12"/>
        <v>1022930985PANTANITOS</v>
      </c>
      <c r="B792" s="5">
        <v>1022930985</v>
      </c>
      <c r="C792" s="5" t="s">
        <v>2386</v>
      </c>
      <c r="D792" s="5">
        <v>3153031031</v>
      </c>
      <c r="E792" s="5" t="s">
        <v>714</v>
      </c>
      <c r="F792" s="5" t="s">
        <v>78</v>
      </c>
      <c r="G792" s="5" t="s">
        <v>2387</v>
      </c>
      <c r="H792" s="5" t="s">
        <v>2388</v>
      </c>
      <c r="I792" s="5" t="s">
        <v>61</v>
      </c>
      <c r="J792" s="5" t="s">
        <v>266</v>
      </c>
      <c r="K792" s="5" t="s">
        <v>266</v>
      </c>
      <c r="L792" s="30" t="s">
        <v>2463</v>
      </c>
      <c r="M792" s="30" t="s">
        <v>2467</v>
      </c>
    </row>
    <row r="793" spans="1:13" x14ac:dyDescent="0.25">
      <c r="A793" s="27" t="str">
        <f t="shared" si="12"/>
        <v>1022931124LAS MERCEDES</v>
      </c>
      <c r="B793" s="5">
        <v>1022931124</v>
      </c>
      <c r="C793" s="5" t="s">
        <v>3365</v>
      </c>
      <c r="D793" s="5" t="s">
        <v>50</v>
      </c>
      <c r="E793" s="5" t="s">
        <v>1627</v>
      </c>
      <c r="F793" s="5" t="s">
        <v>52</v>
      </c>
      <c r="G793" s="5" t="s">
        <v>1798</v>
      </c>
      <c r="H793" s="5" t="s">
        <v>1799</v>
      </c>
      <c r="I793" s="5" t="s">
        <v>50</v>
      </c>
      <c r="J793" s="5" t="s">
        <v>50</v>
      </c>
      <c r="K793" s="5" t="s">
        <v>50</v>
      </c>
      <c r="L793" s="31" t="s">
        <v>2463</v>
      </c>
      <c r="M793" s="31" t="s">
        <v>2472</v>
      </c>
    </row>
    <row r="794" spans="1:13" x14ac:dyDescent="0.25">
      <c r="A794" s="27" t="str">
        <f t="shared" si="12"/>
        <v>1022931354LAS ACASIAS</v>
      </c>
      <c r="B794" s="5">
        <v>1022931354</v>
      </c>
      <c r="C794" s="5" t="s">
        <v>1800</v>
      </c>
      <c r="D794" s="5">
        <v>3508750457</v>
      </c>
      <c r="E794" s="5" t="s">
        <v>990</v>
      </c>
      <c r="F794" s="5" t="s">
        <v>97</v>
      </c>
      <c r="G794" s="5" t="s">
        <v>1801</v>
      </c>
      <c r="H794" s="5" t="s">
        <v>1802</v>
      </c>
      <c r="I794" s="5" t="s">
        <v>55</v>
      </c>
      <c r="J794" s="5" t="s">
        <v>50</v>
      </c>
      <c r="K794" s="5" t="s">
        <v>50</v>
      </c>
      <c r="L794" s="30" t="s">
        <v>2551</v>
      </c>
      <c r="M794" s="30"/>
    </row>
    <row r="795" spans="1:13" x14ac:dyDescent="0.25">
      <c r="A795" s="27" t="str">
        <f t="shared" si="12"/>
        <v>1022932764SAN JORGE</v>
      </c>
      <c r="B795" s="5">
        <v>1022932764</v>
      </c>
      <c r="C795" s="5" t="s">
        <v>1803</v>
      </c>
      <c r="D795" s="5">
        <v>3128892946</v>
      </c>
      <c r="E795" s="5" t="s">
        <v>379</v>
      </c>
      <c r="F795" s="5" t="s">
        <v>97</v>
      </c>
      <c r="G795" s="5" t="s">
        <v>1804</v>
      </c>
      <c r="H795" s="5" t="s">
        <v>1805</v>
      </c>
      <c r="I795" s="5" t="s">
        <v>55</v>
      </c>
      <c r="J795" s="5" t="s">
        <v>354</v>
      </c>
      <c r="K795" s="5" t="s">
        <v>354</v>
      </c>
      <c r="L795" s="30"/>
      <c r="M795" s="30"/>
    </row>
    <row r="796" spans="1:13" x14ac:dyDescent="0.25">
      <c r="A796" s="27" t="str">
        <f t="shared" si="12"/>
        <v>1022934054LA LIBERTAD</v>
      </c>
      <c r="B796" s="5">
        <v>1022934054</v>
      </c>
      <c r="C796" s="5" t="s">
        <v>1806</v>
      </c>
      <c r="D796" s="5">
        <v>3104021909</v>
      </c>
      <c r="E796" s="5" t="s">
        <v>1788</v>
      </c>
      <c r="F796" s="5" t="s">
        <v>87</v>
      </c>
      <c r="G796" s="5" t="s">
        <v>1807</v>
      </c>
      <c r="H796" s="5" t="s">
        <v>1808</v>
      </c>
      <c r="I796" s="5" t="s">
        <v>55</v>
      </c>
      <c r="J796" s="5" t="s">
        <v>476</v>
      </c>
      <c r="K796" s="5" t="s">
        <v>476</v>
      </c>
      <c r="L796" s="31" t="s">
        <v>2463</v>
      </c>
      <c r="M796" s="31" t="s">
        <v>2532</v>
      </c>
    </row>
    <row r="797" spans="1:13" x14ac:dyDescent="0.25">
      <c r="A797" s="27" t="str">
        <f t="shared" si="12"/>
        <v>1022934781LAS FLORES</v>
      </c>
      <c r="B797" s="5">
        <v>1022934781</v>
      </c>
      <c r="C797" s="5" t="s">
        <v>1809</v>
      </c>
      <c r="D797" s="5">
        <v>3145843083</v>
      </c>
      <c r="E797" s="5" t="s">
        <v>1411</v>
      </c>
      <c r="F797" s="5" t="s">
        <v>87</v>
      </c>
      <c r="G797" s="5" t="s">
        <v>1412</v>
      </c>
      <c r="H797" s="5" t="s">
        <v>1413</v>
      </c>
      <c r="I797" s="5" t="s">
        <v>55</v>
      </c>
      <c r="J797" s="5" t="s">
        <v>153</v>
      </c>
      <c r="K797" s="5" t="s">
        <v>153</v>
      </c>
      <c r="L797" s="30" t="s">
        <v>2463</v>
      </c>
      <c r="M797" s="30" t="s">
        <v>2119</v>
      </c>
    </row>
    <row r="798" spans="1:13" x14ac:dyDescent="0.25">
      <c r="A798" s="27" t="str">
        <f t="shared" si="12"/>
        <v>1022935576EL RECUERDO</v>
      </c>
      <c r="B798" s="5">
        <v>1022935576</v>
      </c>
      <c r="C798" s="5" t="s">
        <v>1810</v>
      </c>
      <c r="D798" s="5">
        <v>3166349704</v>
      </c>
      <c r="E798" s="5" t="s">
        <v>91</v>
      </c>
      <c r="F798" s="5" t="s">
        <v>52</v>
      </c>
      <c r="G798" s="5" t="s">
        <v>1811</v>
      </c>
      <c r="H798" s="5" t="s">
        <v>1812</v>
      </c>
      <c r="I798" s="5" t="s">
        <v>55</v>
      </c>
      <c r="J798" s="5" t="s">
        <v>262</v>
      </c>
      <c r="K798" s="5" t="s">
        <v>857</v>
      </c>
      <c r="L798" s="31"/>
      <c r="M798" s="31"/>
    </row>
    <row r="799" spans="1:13" x14ac:dyDescent="0.25">
      <c r="A799" s="27" t="str">
        <f t="shared" si="12"/>
        <v>1022936263EL PROGRESO</v>
      </c>
      <c r="B799" s="5">
        <v>1022936263</v>
      </c>
      <c r="C799" s="5" t="s">
        <v>1813</v>
      </c>
      <c r="D799" s="5">
        <v>3125669999</v>
      </c>
      <c r="E799" s="5" t="s">
        <v>1629</v>
      </c>
      <c r="F799" s="5" t="s">
        <v>97</v>
      </c>
      <c r="G799" s="5" t="s">
        <v>1814</v>
      </c>
      <c r="H799" s="5" t="s">
        <v>1815</v>
      </c>
      <c r="I799" s="5" t="s">
        <v>55</v>
      </c>
      <c r="J799" s="5" t="s">
        <v>1304</v>
      </c>
      <c r="K799" s="5" t="s">
        <v>1304</v>
      </c>
      <c r="L799" s="30"/>
      <c r="M799" s="30"/>
    </row>
    <row r="800" spans="1:13" x14ac:dyDescent="0.25">
      <c r="A800" s="27" t="str">
        <f t="shared" si="12"/>
        <v>1022937916LA PRIMAVERA</v>
      </c>
      <c r="B800" s="5">
        <v>1022937916</v>
      </c>
      <c r="C800" s="5" t="s">
        <v>1816</v>
      </c>
      <c r="D800" s="5">
        <v>3118944998</v>
      </c>
      <c r="E800" s="5" t="s">
        <v>529</v>
      </c>
      <c r="F800" s="5" t="s">
        <v>244</v>
      </c>
      <c r="G800" s="5" t="s">
        <v>1817</v>
      </c>
      <c r="H800" s="5" t="s">
        <v>1818</v>
      </c>
      <c r="I800" s="5" t="s">
        <v>55</v>
      </c>
      <c r="J800" s="5" t="s">
        <v>229</v>
      </c>
      <c r="K800" s="5" t="s">
        <v>229</v>
      </c>
      <c r="L800" s="31" t="s">
        <v>2465</v>
      </c>
      <c r="M800" s="31" t="s">
        <v>2470</v>
      </c>
    </row>
    <row r="801" spans="1:13" x14ac:dyDescent="0.25">
      <c r="A801" s="27" t="str">
        <f t="shared" si="12"/>
        <v>1022938973EL PORVENIR</v>
      </c>
      <c r="B801" s="5">
        <v>1022938973</v>
      </c>
      <c r="C801" s="5" t="s">
        <v>1819</v>
      </c>
      <c r="D801" s="5">
        <v>3202869475</v>
      </c>
      <c r="E801" s="5" t="s">
        <v>376</v>
      </c>
      <c r="F801" s="5" t="s">
        <v>97</v>
      </c>
      <c r="G801" s="5" t="s">
        <v>1820</v>
      </c>
      <c r="H801" s="5" t="s">
        <v>1821</v>
      </c>
      <c r="I801" s="5" t="s">
        <v>55</v>
      </c>
      <c r="J801" s="5" t="s">
        <v>382</v>
      </c>
      <c r="K801" s="5" t="s">
        <v>1822</v>
      </c>
      <c r="L801" s="30" t="s">
        <v>2463</v>
      </c>
      <c r="M801" s="30" t="s">
        <v>2540</v>
      </c>
    </row>
    <row r="802" spans="1:13" x14ac:dyDescent="0.25">
      <c r="A802" s="27" t="str">
        <f t="shared" si="12"/>
        <v>1022940487EL DIAMANTE</v>
      </c>
      <c r="B802" s="5">
        <v>1022940487</v>
      </c>
      <c r="C802" s="5" t="s">
        <v>3366</v>
      </c>
      <c r="D802" s="5">
        <v>3133570165</v>
      </c>
      <c r="E802" s="5" t="s">
        <v>388</v>
      </c>
      <c r="F802" s="5" t="s">
        <v>92</v>
      </c>
      <c r="G802" s="34" t="s">
        <v>3367</v>
      </c>
      <c r="H802" s="34" t="s">
        <v>3368</v>
      </c>
      <c r="I802" s="5" t="s">
        <v>55</v>
      </c>
      <c r="J802" s="5" t="s">
        <v>1823</v>
      </c>
      <c r="K802" s="5" t="s">
        <v>76</v>
      </c>
      <c r="L802" s="31" t="s">
        <v>2463</v>
      </c>
      <c r="M802" s="31" t="s">
        <v>2119</v>
      </c>
    </row>
    <row r="803" spans="1:13" x14ac:dyDescent="0.25">
      <c r="A803" s="27" t="str">
        <f t="shared" si="12"/>
        <v>1022940861BUENOS AIRES</v>
      </c>
      <c r="B803" s="5">
        <v>1022940861</v>
      </c>
      <c r="C803" s="5" t="s">
        <v>3369</v>
      </c>
      <c r="D803" s="5">
        <v>3173483980</v>
      </c>
      <c r="E803" s="5" t="s">
        <v>174</v>
      </c>
      <c r="F803" s="5" t="s">
        <v>234</v>
      </c>
      <c r="G803" s="5" t="s">
        <v>1789</v>
      </c>
      <c r="H803" s="5" t="s">
        <v>3370</v>
      </c>
      <c r="I803" s="5" t="s">
        <v>85</v>
      </c>
      <c r="J803" s="5" t="s">
        <v>857</v>
      </c>
      <c r="K803" s="5" t="s">
        <v>76</v>
      </c>
      <c r="L803" s="30" t="s">
        <v>2465</v>
      </c>
      <c r="M803" s="30" t="s">
        <v>2470</v>
      </c>
    </row>
    <row r="804" spans="1:13" x14ac:dyDescent="0.25">
      <c r="A804" s="27" t="str">
        <f t="shared" si="12"/>
        <v>1022941072VERSALLES</v>
      </c>
      <c r="B804" s="5">
        <v>1022941072</v>
      </c>
      <c r="C804" s="5" t="s">
        <v>1824</v>
      </c>
      <c r="D804" s="5">
        <v>3013974471</v>
      </c>
      <c r="E804" s="5" t="s">
        <v>1825</v>
      </c>
      <c r="F804" s="5" t="s">
        <v>72</v>
      </c>
      <c r="G804" s="5" t="s">
        <v>787</v>
      </c>
      <c r="H804" s="5" t="s">
        <v>1826</v>
      </c>
      <c r="I804" s="5" t="s">
        <v>61</v>
      </c>
      <c r="J804" s="5" t="s">
        <v>153</v>
      </c>
      <c r="K804" s="5" t="s">
        <v>1136</v>
      </c>
      <c r="L804" s="31"/>
      <c r="M804" s="31"/>
    </row>
    <row r="805" spans="1:13" x14ac:dyDescent="0.25">
      <c r="A805" s="27" t="str">
        <f t="shared" si="12"/>
        <v>1022942321SAN ISIDRO</v>
      </c>
      <c r="B805" s="5">
        <v>1022942321</v>
      </c>
      <c r="C805" s="5" t="s">
        <v>1827</v>
      </c>
      <c r="D805" s="5" t="s">
        <v>50</v>
      </c>
      <c r="E805" s="5" t="s">
        <v>96</v>
      </c>
      <c r="F805" s="5" t="s">
        <v>97</v>
      </c>
      <c r="G805" s="5" t="s">
        <v>1828</v>
      </c>
      <c r="H805" s="5" t="s">
        <v>1829</v>
      </c>
      <c r="I805" s="5" t="s">
        <v>61</v>
      </c>
      <c r="J805" s="5" t="s">
        <v>476</v>
      </c>
      <c r="K805" s="5" t="s">
        <v>476</v>
      </c>
      <c r="L805" s="30" t="s">
        <v>2463</v>
      </c>
      <c r="M805" s="30" t="s">
        <v>2119</v>
      </c>
    </row>
    <row r="806" spans="1:13" x14ac:dyDescent="0.25">
      <c r="A806" s="27" t="str">
        <f t="shared" si="12"/>
        <v>1022943362POTRERITO</v>
      </c>
      <c r="B806" s="5">
        <v>1022943362</v>
      </c>
      <c r="C806" s="5" t="s">
        <v>1830</v>
      </c>
      <c r="D806" s="5">
        <v>3227869568</v>
      </c>
      <c r="E806" s="5" t="s">
        <v>1831</v>
      </c>
      <c r="F806" s="5" t="s">
        <v>67</v>
      </c>
      <c r="G806" s="5" t="s">
        <v>50</v>
      </c>
      <c r="H806" s="5" t="s">
        <v>50</v>
      </c>
      <c r="I806" s="5" t="s">
        <v>55</v>
      </c>
      <c r="J806" s="5" t="s">
        <v>910</v>
      </c>
      <c r="K806" s="5" t="s">
        <v>910</v>
      </c>
      <c r="L806" s="31" t="s">
        <v>2463</v>
      </c>
      <c r="M806" s="31" t="s">
        <v>2478</v>
      </c>
    </row>
    <row r="807" spans="1:13" x14ac:dyDescent="0.25">
      <c r="A807" s="27" t="str">
        <f t="shared" si="12"/>
        <v>1022943735LOS PINOS</v>
      </c>
      <c r="B807" s="5">
        <v>1022943735</v>
      </c>
      <c r="C807" s="5" t="s">
        <v>1832</v>
      </c>
      <c r="D807" s="5">
        <v>3227283781</v>
      </c>
      <c r="E807" s="5" t="s">
        <v>103</v>
      </c>
      <c r="F807" s="5" t="s">
        <v>346</v>
      </c>
      <c r="G807" s="5" t="s">
        <v>1833</v>
      </c>
      <c r="H807" s="5" t="s">
        <v>1834</v>
      </c>
      <c r="I807" s="5" t="s">
        <v>55</v>
      </c>
      <c r="J807" s="5" t="s">
        <v>70</v>
      </c>
      <c r="K807" s="5" t="s">
        <v>70</v>
      </c>
      <c r="L807" s="30" t="s">
        <v>2463</v>
      </c>
      <c r="M807" s="30" t="s">
        <v>2478</v>
      </c>
    </row>
    <row r="808" spans="1:13" x14ac:dyDescent="0.25">
      <c r="A808" s="27" t="str">
        <f t="shared" si="12"/>
        <v>1022945296ARRAYAN</v>
      </c>
      <c r="B808" s="5">
        <v>1022945296</v>
      </c>
      <c r="C808" s="5" t="s">
        <v>2560</v>
      </c>
      <c r="D808" s="5" t="s">
        <v>50</v>
      </c>
      <c r="E808" s="5" t="s">
        <v>86</v>
      </c>
      <c r="F808" s="5" t="s">
        <v>97</v>
      </c>
      <c r="G808" s="5" t="s">
        <v>2561</v>
      </c>
      <c r="H808" s="5" t="s">
        <v>2562</v>
      </c>
      <c r="I808" s="5" t="s">
        <v>55</v>
      </c>
      <c r="J808" s="5" t="s">
        <v>306</v>
      </c>
      <c r="K808" s="5" t="s">
        <v>306</v>
      </c>
      <c r="L808" s="31" t="s">
        <v>2463</v>
      </c>
      <c r="M808" s="31" t="s">
        <v>2504</v>
      </c>
    </row>
    <row r="809" spans="1:13" x14ac:dyDescent="0.25">
      <c r="A809" s="27" t="str">
        <f t="shared" si="12"/>
        <v>1022945966EL ARRAYAN</v>
      </c>
      <c r="B809" s="5">
        <v>1022945966</v>
      </c>
      <c r="C809" s="5" t="s">
        <v>3371</v>
      </c>
      <c r="D809" s="5">
        <v>3115204745</v>
      </c>
      <c r="E809" s="5" t="s">
        <v>1539</v>
      </c>
      <c r="F809" s="5" t="s">
        <v>52</v>
      </c>
      <c r="G809" s="5" t="s">
        <v>223</v>
      </c>
      <c r="H809" s="5" t="s">
        <v>1835</v>
      </c>
      <c r="I809" s="5" t="s">
        <v>61</v>
      </c>
      <c r="J809" s="5" t="s">
        <v>1455</v>
      </c>
      <c r="K809" s="5" t="s">
        <v>1455</v>
      </c>
      <c r="L809" s="30" t="s">
        <v>2465</v>
      </c>
      <c r="M809" s="30" t="s">
        <v>2470</v>
      </c>
    </row>
    <row r="810" spans="1:13" x14ac:dyDescent="0.25">
      <c r="A810" s="27" t="str">
        <f t="shared" si="12"/>
        <v>1022946504ALCANCIA</v>
      </c>
      <c r="B810" s="5">
        <v>1022946504</v>
      </c>
      <c r="C810" s="5" t="s">
        <v>1836</v>
      </c>
      <c r="D810" s="5">
        <v>3058131828</v>
      </c>
      <c r="E810" s="5" t="s">
        <v>1837</v>
      </c>
      <c r="F810" s="5" t="s">
        <v>87</v>
      </c>
      <c r="G810" s="5" t="s">
        <v>1839</v>
      </c>
      <c r="H810" s="5" t="s">
        <v>1840</v>
      </c>
      <c r="I810" s="5" t="s">
        <v>61</v>
      </c>
      <c r="J810" s="5" t="s">
        <v>181</v>
      </c>
      <c r="K810" s="5" t="s">
        <v>181</v>
      </c>
      <c r="L810" s="31"/>
      <c r="M810" s="31"/>
    </row>
    <row r="811" spans="1:13" x14ac:dyDescent="0.25">
      <c r="A811" s="27" t="str">
        <f t="shared" si="12"/>
        <v>1022947495EL JARDIN</v>
      </c>
      <c r="B811" s="35">
        <v>1022947495</v>
      </c>
      <c r="C811" s="35" t="s">
        <v>1841</v>
      </c>
      <c r="D811" s="35">
        <v>3153819350</v>
      </c>
      <c r="E811" s="35" t="s">
        <v>762</v>
      </c>
      <c r="F811" s="35" t="s">
        <v>52</v>
      </c>
      <c r="G811" s="35" t="s">
        <v>1159</v>
      </c>
      <c r="H811" s="35" t="s">
        <v>1727</v>
      </c>
      <c r="I811" s="35" t="s">
        <v>55</v>
      </c>
      <c r="J811" s="35" t="s">
        <v>50</v>
      </c>
      <c r="K811" s="35" t="s">
        <v>50</v>
      </c>
      <c r="L811" s="30" t="s">
        <v>2465</v>
      </c>
      <c r="M811" s="30" t="s">
        <v>2525</v>
      </c>
    </row>
    <row r="812" spans="1:13" x14ac:dyDescent="0.25">
      <c r="A812" s="27" t="str">
        <f t="shared" si="12"/>
        <v>1022947499LOS MANZANOS</v>
      </c>
      <c r="B812" s="5">
        <v>1022947499</v>
      </c>
      <c r="C812" s="5" t="s">
        <v>1842</v>
      </c>
      <c r="D812" s="5">
        <v>3123124591</v>
      </c>
      <c r="E812" s="5" t="s">
        <v>1748</v>
      </c>
      <c r="F812" s="5" t="s">
        <v>178</v>
      </c>
      <c r="G812" s="5" t="s">
        <v>1843</v>
      </c>
      <c r="H812" s="5" t="s">
        <v>1844</v>
      </c>
      <c r="I812" s="5" t="s">
        <v>55</v>
      </c>
      <c r="J812" s="5" t="s">
        <v>1845</v>
      </c>
      <c r="K812" s="5" t="s">
        <v>261</v>
      </c>
      <c r="L812" s="31" t="s">
        <v>2463</v>
      </c>
      <c r="M812" s="31" t="s">
        <v>2119</v>
      </c>
    </row>
    <row r="813" spans="1:13" x14ac:dyDescent="0.25">
      <c r="A813" s="27" t="str">
        <f t="shared" si="12"/>
        <v>1022948120RUBI</v>
      </c>
      <c r="B813" s="5">
        <v>1022948120</v>
      </c>
      <c r="C813" s="5" t="s">
        <v>1846</v>
      </c>
      <c r="D813" s="5">
        <v>3195423566</v>
      </c>
      <c r="E813" s="5" t="s">
        <v>1847</v>
      </c>
      <c r="F813" s="5" t="s">
        <v>97</v>
      </c>
      <c r="G813" s="5" t="s">
        <v>1848</v>
      </c>
      <c r="H813" s="5" t="s">
        <v>1849</v>
      </c>
      <c r="I813" s="5" t="s">
        <v>55</v>
      </c>
      <c r="J813" s="5" t="s">
        <v>50</v>
      </c>
      <c r="K813" s="5" t="s">
        <v>50</v>
      </c>
      <c r="L813" s="30" t="s">
        <v>2463</v>
      </c>
      <c r="M813" s="30" t="s">
        <v>2467</v>
      </c>
    </row>
    <row r="814" spans="1:13" x14ac:dyDescent="0.25">
      <c r="A814" s="27" t="str">
        <f t="shared" si="12"/>
        <v>1022949089ESMERALDA</v>
      </c>
      <c r="B814" s="5">
        <v>1022949089</v>
      </c>
      <c r="C814" s="5" t="s">
        <v>3372</v>
      </c>
      <c r="D814" s="5">
        <v>3213040487</v>
      </c>
      <c r="E814" s="5" t="s">
        <v>1850</v>
      </c>
      <c r="F814" s="5" t="s">
        <v>72</v>
      </c>
      <c r="G814" s="5" t="s">
        <v>1851</v>
      </c>
      <c r="H814" s="5" t="s">
        <v>1852</v>
      </c>
      <c r="I814" s="5" t="s">
        <v>50</v>
      </c>
      <c r="J814" s="5" t="s">
        <v>50</v>
      </c>
      <c r="K814" s="5" t="s">
        <v>50</v>
      </c>
      <c r="L814" s="31" t="s">
        <v>2463</v>
      </c>
      <c r="M814" s="31" t="s">
        <v>2119</v>
      </c>
    </row>
    <row r="815" spans="1:13" x14ac:dyDescent="0.25">
      <c r="A815" s="27" t="str">
        <f t="shared" si="12"/>
        <v>1022950717PORVENIR</v>
      </c>
      <c r="B815" s="5">
        <v>1022950717</v>
      </c>
      <c r="C815" s="5" t="s">
        <v>3373</v>
      </c>
      <c r="D815" s="5">
        <v>3144692989</v>
      </c>
      <c r="E815" s="5" t="s">
        <v>454</v>
      </c>
      <c r="F815" s="5" t="s">
        <v>92</v>
      </c>
      <c r="G815" s="5" t="s">
        <v>570</v>
      </c>
      <c r="H815" s="5" t="s">
        <v>571</v>
      </c>
      <c r="I815" s="5" t="s">
        <v>55</v>
      </c>
      <c r="J815" s="5" t="s">
        <v>153</v>
      </c>
      <c r="K815" s="5" t="s">
        <v>153</v>
      </c>
      <c r="L815" s="30" t="s">
        <v>2465</v>
      </c>
      <c r="M815" s="30" t="s">
        <v>2494</v>
      </c>
    </row>
    <row r="816" spans="1:13" x14ac:dyDescent="0.25">
      <c r="A816" s="27" t="str">
        <f t="shared" si="12"/>
        <v>1022950717EL HORIZONTE</v>
      </c>
      <c r="B816" s="5">
        <v>1022950717</v>
      </c>
      <c r="C816" s="5" t="s">
        <v>3373</v>
      </c>
      <c r="D816" s="5">
        <v>3132830910</v>
      </c>
      <c r="E816" s="5" t="s">
        <v>1853</v>
      </c>
      <c r="F816" s="5" t="s">
        <v>92</v>
      </c>
      <c r="G816" s="5" t="s">
        <v>1854</v>
      </c>
      <c r="H816" s="5" t="s">
        <v>1481</v>
      </c>
      <c r="I816" s="5" t="s">
        <v>55</v>
      </c>
      <c r="J816" s="5" t="s">
        <v>148</v>
      </c>
      <c r="K816" s="5" t="s">
        <v>148</v>
      </c>
      <c r="L816" s="31"/>
      <c r="M816" s="31"/>
    </row>
    <row r="817" spans="1:13" x14ac:dyDescent="0.25">
      <c r="A817" s="27" t="str">
        <f t="shared" si="12"/>
        <v>1022951720SAN JOSE</v>
      </c>
      <c r="B817" s="5">
        <v>1022951720</v>
      </c>
      <c r="C817" s="5" t="s">
        <v>3374</v>
      </c>
      <c r="D817" s="5">
        <v>3025193938</v>
      </c>
      <c r="E817" s="5" t="s">
        <v>378</v>
      </c>
      <c r="F817" s="5" t="s">
        <v>178</v>
      </c>
      <c r="G817" s="5" t="s">
        <v>1855</v>
      </c>
      <c r="H817" s="5" t="s">
        <v>1856</v>
      </c>
      <c r="I817" s="5" t="s">
        <v>55</v>
      </c>
      <c r="J817" s="5" t="s">
        <v>181</v>
      </c>
      <c r="K817" s="5" t="s">
        <v>76</v>
      </c>
      <c r="L817" s="30"/>
      <c r="M817" s="30"/>
    </row>
    <row r="818" spans="1:13" x14ac:dyDescent="0.25">
      <c r="A818" s="27" t="str">
        <f t="shared" si="12"/>
        <v>1022953765LA GLORIA</v>
      </c>
      <c r="B818" s="5">
        <v>1022953765</v>
      </c>
      <c r="C818" s="5" t="s">
        <v>3375</v>
      </c>
      <c r="D818" s="5">
        <v>3209374544</v>
      </c>
      <c r="E818" s="5" t="s">
        <v>417</v>
      </c>
      <c r="F818" s="5" t="s">
        <v>189</v>
      </c>
      <c r="G818" s="34" t="s">
        <v>3376</v>
      </c>
      <c r="H818" s="34" t="s">
        <v>3377</v>
      </c>
      <c r="I818" s="5" t="s">
        <v>61</v>
      </c>
      <c r="J818" s="5" t="s">
        <v>3378</v>
      </c>
      <c r="K818" s="5" t="s">
        <v>3378</v>
      </c>
      <c r="L818" s="31"/>
      <c r="M818" s="31"/>
    </row>
    <row r="819" spans="1:13" x14ac:dyDescent="0.25">
      <c r="A819" s="27" t="str">
        <f t="shared" si="12"/>
        <v>1022954735ALTO PASCA</v>
      </c>
      <c r="B819" s="5">
        <v>1022954735</v>
      </c>
      <c r="C819" s="5" t="s">
        <v>1857</v>
      </c>
      <c r="D819" s="5">
        <v>3208711956</v>
      </c>
      <c r="E819" s="5" t="s">
        <v>1858</v>
      </c>
      <c r="F819" s="5" t="s">
        <v>145</v>
      </c>
      <c r="G819" s="5" t="s">
        <v>3379</v>
      </c>
      <c r="H819" s="5" t="s">
        <v>3380</v>
      </c>
      <c r="I819" s="5" t="s">
        <v>55</v>
      </c>
      <c r="J819" s="5" t="s">
        <v>1585</v>
      </c>
      <c r="K819" s="5" t="s">
        <v>1585</v>
      </c>
      <c r="L819" s="30"/>
      <c r="M819" s="30"/>
    </row>
    <row r="820" spans="1:13" x14ac:dyDescent="0.25">
      <c r="A820" s="27" t="str">
        <f t="shared" si="12"/>
        <v>1022954998SAN ISIDRO 2</v>
      </c>
      <c r="B820" s="5">
        <v>1022954998</v>
      </c>
      <c r="C820" s="5" t="s">
        <v>1859</v>
      </c>
      <c r="D820" s="5">
        <v>3167146377</v>
      </c>
      <c r="E820" s="5" t="s">
        <v>698</v>
      </c>
      <c r="F820" s="5" t="s">
        <v>97</v>
      </c>
      <c r="G820" s="5" t="s">
        <v>1860</v>
      </c>
      <c r="H820" s="5" t="s">
        <v>1861</v>
      </c>
      <c r="I820" s="5" t="s">
        <v>55</v>
      </c>
      <c r="J820" s="5" t="s">
        <v>1522</v>
      </c>
      <c r="K820" s="5" t="s">
        <v>524</v>
      </c>
      <c r="L820" s="31" t="s">
        <v>2465</v>
      </c>
      <c r="M820" s="31" t="s">
        <v>2470</v>
      </c>
    </row>
    <row r="821" spans="1:13" x14ac:dyDescent="0.25">
      <c r="A821" s="27" t="str">
        <f t="shared" si="12"/>
        <v>1022955476DESCANSO</v>
      </c>
      <c r="B821" s="5">
        <v>1022955476</v>
      </c>
      <c r="C821" s="5" t="s">
        <v>1862</v>
      </c>
      <c r="D821" s="5">
        <v>3123704832</v>
      </c>
      <c r="E821" s="5" t="s">
        <v>1863</v>
      </c>
      <c r="F821" s="5" t="s">
        <v>64</v>
      </c>
      <c r="G821" s="5" t="s">
        <v>1864</v>
      </c>
      <c r="H821" s="5" t="s">
        <v>1865</v>
      </c>
      <c r="I821" s="5" t="s">
        <v>55</v>
      </c>
      <c r="J821" s="5" t="s">
        <v>229</v>
      </c>
      <c r="K821" s="5" t="s">
        <v>229</v>
      </c>
      <c r="L821" s="30" t="s">
        <v>2463</v>
      </c>
      <c r="M821" s="30" t="s">
        <v>2519</v>
      </c>
    </row>
    <row r="822" spans="1:13" x14ac:dyDescent="0.25">
      <c r="A822" s="27" t="str">
        <f t="shared" si="12"/>
        <v>1022956180LA MANGA</v>
      </c>
      <c r="B822" s="5">
        <v>1022956180</v>
      </c>
      <c r="C822" s="5" t="s">
        <v>3381</v>
      </c>
      <c r="D822" s="5" t="s">
        <v>50</v>
      </c>
      <c r="E822" s="5" t="s">
        <v>561</v>
      </c>
      <c r="F822" s="5" t="s">
        <v>52</v>
      </c>
      <c r="G822" s="5" t="s">
        <v>1866</v>
      </c>
      <c r="H822" s="5" t="s">
        <v>1867</v>
      </c>
      <c r="I822" s="5" t="s">
        <v>50</v>
      </c>
      <c r="J822" s="5" t="s">
        <v>50</v>
      </c>
      <c r="K822" s="5" t="s">
        <v>50</v>
      </c>
      <c r="L822" s="31"/>
      <c r="M822" s="31"/>
    </row>
    <row r="823" spans="1:13" x14ac:dyDescent="0.25">
      <c r="A823" s="27" t="str">
        <f t="shared" si="12"/>
        <v>1022959209PASO HONDO</v>
      </c>
      <c r="B823" s="5">
        <v>1022959209</v>
      </c>
      <c r="C823" s="5" t="s">
        <v>3382</v>
      </c>
      <c r="D823" s="5">
        <v>3194301939</v>
      </c>
      <c r="E823" s="5" t="s">
        <v>258</v>
      </c>
      <c r="F823" s="5" t="s">
        <v>178</v>
      </c>
      <c r="G823" s="5" t="s">
        <v>1868</v>
      </c>
      <c r="H823" s="5" t="s">
        <v>1869</v>
      </c>
      <c r="I823" s="5" t="s">
        <v>61</v>
      </c>
      <c r="J823" s="5" t="s">
        <v>50</v>
      </c>
      <c r="K823" s="5" t="s">
        <v>50</v>
      </c>
      <c r="L823" s="30"/>
      <c r="M823" s="30"/>
    </row>
    <row r="824" spans="1:13" x14ac:dyDescent="0.25">
      <c r="A824" s="27" t="str">
        <f t="shared" si="12"/>
        <v>1022960357JUANCHITO</v>
      </c>
      <c r="B824" s="5">
        <v>1022960357</v>
      </c>
      <c r="C824" s="5" t="s">
        <v>1871</v>
      </c>
      <c r="D824" s="35">
        <v>313148765</v>
      </c>
      <c r="E824" s="5" t="s">
        <v>1581</v>
      </c>
      <c r="F824" s="5" t="s">
        <v>72</v>
      </c>
      <c r="G824" s="5" t="s">
        <v>1582</v>
      </c>
      <c r="H824" s="5" t="s">
        <v>1583</v>
      </c>
      <c r="I824" s="5" t="s">
        <v>55</v>
      </c>
      <c r="J824" s="5" t="s">
        <v>1584</v>
      </c>
      <c r="K824" s="5" t="s">
        <v>1585</v>
      </c>
      <c r="L824" s="31" t="s">
        <v>2463</v>
      </c>
      <c r="M824" s="31" t="s">
        <v>2464</v>
      </c>
    </row>
    <row r="825" spans="1:13" x14ac:dyDescent="0.25">
      <c r="A825" s="27" t="str">
        <f t="shared" si="12"/>
        <v>1022961969EL SALERO 3</v>
      </c>
      <c r="B825" s="5">
        <v>1022961969</v>
      </c>
      <c r="C825" s="5" t="s">
        <v>1870</v>
      </c>
      <c r="D825" s="5">
        <v>3124885129</v>
      </c>
      <c r="E825" s="5" t="s">
        <v>952</v>
      </c>
      <c r="F825" s="5" t="s">
        <v>92</v>
      </c>
      <c r="G825" s="5" t="s">
        <v>3383</v>
      </c>
      <c r="H825" s="5" t="s">
        <v>3384</v>
      </c>
      <c r="I825" s="5" t="s">
        <v>55</v>
      </c>
      <c r="J825" s="5" t="s">
        <v>148</v>
      </c>
      <c r="K825" s="5" t="s">
        <v>148</v>
      </c>
      <c r="L825" s="30" t="s">
        <v>2465</v>
      </c>
      <c r="M825" s="30" t="s">
        <v>2468</v>
      </c>
    </row>
    <row r="826" spans="1:13" x14ac:dyDescent="0.25">
      <c r="A826" s="27" t="str">
        <f t="shared" si="12"/>
        <v>1022962142EL DIAMANTE</v>
      </c>
      <c r="B826" s="5">
        <v>1022962142</v>
      </c>
      <c r="C826" s="5" t="s">
        <v>1872</v>
      </c>
      <c r="D826" s="5">
        <v>3143805606</v>
      </c>
      <c r="E826" s="5" t="s">
        <v>388</v>
      </c>
      <c r="F826" s="5" t="s">
        <v>234</v>
      </c>
      <c r="G826" s="5" t="s">
        <v>1220</v>
      </c>
      <c r="H826" s="5" t="s">
        <v>1873</v>
      </c>
      <c r="I826" s="5" t="s">
        <v>55</v>
      </c>
      <c r="J826" s="5" t="s">
        <v>153</v>
      </c>
      <c r="K826" s="5" t="s">
        <v>153</v>
      </c>
      <c r="L826" s="31"/>
      <c r="M826" s="31"/>
    </row>
    <row r="827" spans="1:13" x14ac:dyDescent="0.25">
      <c r="A827" s="27" t="str">
        <f t="shared" si="12"/>
        <v>1022962312PARCELA EL BOSQUE</v>
      </c>
      <c r="B827" s="5">
        <v>1022962312</v>
      </c>
      <c r="C827" s="5" t="s">
        <v>3385</v>
      </c>
      <c r="D827" s="5">
        <v>3007554034</v>
      </c>
      <c r="E827" s="5" t="s">
        <v>3296</v>
      </c>
      <c r="F827" s="5" t="s">
        <v>234</v>
      </c>
      <c r="G827" s="34" t="s">
        <v>2630</v>
      </c>
      <c r="H827" s="34" t="s">
        <v>3386</v>
      </c>
      <c r="I827" s="5" t="s">
        <v>55</v>
      </c>
      <c r="J827" s="5" t="s">
        <v>266</v>
      </c>
      <c r="K827" s="5" t="s">
        <v>266</v>
      </c>
      <c r="L827" s="30" t="s">
        <v>2463</v>
      </c>
      <c r="M827" s="30" t="s">
        <v>2119</v>
      </c>
    </row>
    <row r="828" spans="1:13" x14ac:dyDescent="0.25">
      <c r="A828" s="27" t="str">
        <f t="shared" si="12"/>
        <v>1022962803LA CABAÑA</v>
      </c>
      <c r="B828" s="5">
        <v>1022962803</v>
      </c>
      <c r="C828" s="5" t="s">
        <v>3387</v>
      </c>
      <c r="D828" s="5">
        <v>3104747991</v>
      </c>
      <c r="E828" s="5" t="s">
        <v>2033</v>
      </c>
      <c r="F828" s="5" t="s">
        <v>64</v>
      </c>
      <c r="G828" s="34" t="s">
        <v>3388</v>
      </c>
      <c r="H828" s="34" t="s">
        <v>2672</v>
      </c>
      <c r="I828" s="5" t="s">
        <v>55</v>
      </c>
      <c r="J828" s="5" t="s">
        <v>3389</v>
      </c>
      <c r="K828" s="5" t="s">
        <v>3389</v>
      </c>
      <c r="L828" s="31" t="s">
        <v>2465</v>
      </c>
      <c r="M828" s="31" t="s">
        <v>2466</v>
      </c>
    </row>
    <row r="829" spans="1:13" x14ac:dyDescent="0.25">
      <c r="A829" s="27" t="str">
        <f t="shared" si="12"/>
        <v>1022962803LA CAMPIÑA</v>
      </c>
      <c r="B829" s="5">
        <v>1022962803</v>
      </c>
      <c r="C829" s="5" t="s">
        <v>3387</v>
      </c>
      <c r="D829" s="5">
        <v>3104747991</v>
      </c>
      <c r="E829" s="5" t="s">
        <v>3390</v>
      </c>
      <c r="F829" s="5" t="s">
        <v>64</v>
      </c>
      <c r="G829" s="34" t="s">
        <v>2852</v>
      </c>
      <c r="H829" s="34" t="s">
        <v>2872</v>
      </c>
      <c r="I829" s="5" t="s">
        <v>55</v>
      </c>
      <c r="J829" s="5" t="s">
        <v>3391</v>
      </c>
      <c r="K829" s="5" t="s">
        <v>3392</v>
      </c>
      <c r="L829" s="30"/>
      <c r="M829" s="30"/>
    </row>
    <row r="830" spans="1:13" x14ac:dyDescent="0.25">
      <c r="A830" s="27" t="str">
        <f t="shared" si="12"/>
        <v>1022963468SAN PEDRO BUENAVISTA</v>
      </c>
      <c r="B830" s="5">
        <v>1022963468</v>
      </c>
      <c r="C830" s="5" t="s">
        <v>3393</v>
      </c>
      <c r="D830" s="5">
        <v>3214398536</v>
      </c>
      <c r="E830" s="5" t="s">
        <v>1874</v>
      </c>
      <c r="F830" s="5" t="s">
        <v>92</v>
      </c>
      <c r="G830" s="5" t="s">
        <v>1875</v>
      </c>
      <c r="H830" s="5" t="s">
        <v>1876</v>
      </c>
      <c r="I830" s="5" t="s">
        <v>55</v>
      </c>
      <c r="J830" s="5" t="s">
        <v>50</v>
      </c>
      <c r="K830" s="5" t="s">
        <v>50</v>
      </c>
      <c r="L830" s="31" t="s">
        <v>2465</v>
      </c>
      <c r="M830" s="31" t="s">
        <v>2552</v>
      </c>
    </row>
    <row r="831" spans="1:13" x14ac:dyDescent="0.25">
      <c r="A831" s="27" t="str">
        <f t="shared" si="12"/>
        <v>1022964676EL RUBY</v>
      </c>
      <c r="B831" s="5">
        <v>1022964676</v>
      </c>
      <c r="C831" s="5" t="s">
        <v>3394</v>
      </c>
      <c r="D831" s="35">
        <v>322821577</v>
      </c>
      <c r="E831" s="5" t="s">
        <v>1877</v>
      </c>
      <c r="F831" s="5" t="s">
        <v>244</v>
      </c>
      <c r="G831" s="5" t="s">
        <v>1878</v>
      </c>
      <c r="H831" s="5" t="s">
        <v>1879</v>
      </c>
      <c r="I831" s="5" t="s">
        <v>55</v>
      </c>
      <c r="J831" s="5" t="s">
        <v>312</v>
      </c>
      <c r="K831" s="5" t="s">
        <v>50</v>
      </c>
      <c r="L831" s="30"/>
      <c r="M831" s="30"/>
    </row>
    <row r="832" spans="1:13" x14ac:dyDescent="0.25">
      <c r="A832" s="27" t="str">
        <f t="shared" si="12"/>
        <v>1022966096PUENTE TIERRA</v>
      </c>
      <c r="B832" s="5">
        <v>1022966096</v>
      </c>
      <c r="C832" s="5" t="s">
        <v>1880</v>
      </c>
      <c r="D832" s="5">
        <v>3143253341</v>
      </c>
      <c r="E832" s="5" t="s">
        <v>214</v>
      </c>
      <c r="F832" s="5" t="s">
        <v>78</v>
      </c>
      <c r="G832" s="5" t="s">
        <v>1881</v>
      </c>
      <c r="H832" s="5" t="s">
        <v>2389</v>
      </c>
      <c r="I832" s="5" t="s">
        <v>61</v>
      </c>
      <c r="J832" s="5" t="s">
        <v>50</v>
      </c>
      <c r="K832" s="5" t="s">
        <v>50</v>
      </c>
      <c r="L832" s="31"/>
      <c r="M832" s="31"/>
    </row>
    <row r="833" spans="1:13" x14ac:dyDescent="0.25">
      <c r="A833" s="27" t="str">
        <f t="shared" si="12"/>
        <v>1022966602PUERTO COLÓN II</v>
      </c>
      <c r="B833" s="45">
        <v>1022966602</v>
      </c>
      <c r="C833" s="5" t="s">
        <v>1882</v>
      </c>
      <c r="D833" s="5">
        <v>3057196997</v>
      </c>
      <c r="E833" s="5" t="s">
        <v>888</v>
      </c>
      <c r="F833" s="5" t="s">
        <v>234</v>
      </c>
      <c r="G833" s="5" t="s">
        <v>1883</v>
      </c>
      <c r="H833" s="5" t="s">
        <v>1884</v>
      </c>
      <c r="I833" s="5" t="s">
        <v>55</v>
      </c>
      <c r="J833" s="5" t="s">
        <v>181</v>
      </c>
      <c r="K833" s="5" t="s">
        <v>181</v>
      </c>
      <c r="L833" s="30" t="s">
        <v>2463</v>
      </c>
      <c r="M833" s="30" t="s">
        <v>2472</v>
      </c>
    </row>
    <row r="834" spans="1:13" x14ac:dyDescent="0.25">
      <c r="A834" s="27" t="str">
        <f t="shared" ref="A834:A897" si="13">B834&amp;E834</f>
        <v>1022966916LOS ENCENILLOS</v>
      </c>
      <c r="B834" s="45">
        <v>1022966916</v>
      </c>
      <c r="C834" s="5" t="s">
        <v>2311</v>
      </c>
      <c r="D834" s="5">
        <v>3138436470</v>
      </c>
      <c r="E834" s="5" t="s">
        <v>2312</v>
      </c>
      <c r="F834" s="5" t="s">
        <v>92</v>
      </c>
      <c r="G834" s="5">
        <v>4362495</v>
      </c>
      <c r="H834" s="5">
        <v>74139750</v>
      </c>
      <c r="I834" s="5" t="s">
        <v>55</v>
      </c>
      <c r="J834" s="5" t="s">
        <v>2313</v>
      </c>
      <c r="K834" s="5" t="s">
        <v>2313</v>
      </c>
      <c r="L834" s="30"/>
      <c r="M834" s="30"/>
    </row>
    <row r="835" spans="1:13" x14ac:dyDescent="0.25">
      <c r="A835" s="27" t="str">
        <f t="shared" si="13"/>
        <v>1022966971EL PORVENIR</v>
      </c>
      <c r="B835" s="5">
        <v>1022966971</v>
      </c>
      <c r="C835" s="5" t="s">
        <v>1885</v>
      </c>
      <c r="D835" s="5" t="s">
        <v>50</v>
      </c>
      <c r="E835" s="5" t="s">
        <v>376</v>
      </c>
      <c r="F835" s="5" t="s">
        <v>97</v>
      </c>
      <c r="G835" s="5" t="s">
        <v>1886</v>
      </c>
      <c r="H835" s="5" t="s">
        <v>1887</v>
      </c>
      <c r="I835" s="5" t="s">
        <v>50</v>
      </c>
      <c r="J835" s="5" t="s">
        <v>50</v>
      </c>
      <c r="K835" s="5" t="s">
        <v>50</v>
      </c>
      <c r="L835" s="30"/>
      <c r="M835" s="30"/>
    </row>
    <row r="836" spans="1:13" x14ac:dyDescent="0.25">
      <c r="A836" s="27" t="str">
        <f t="shared" si="13"/>
        <v>1022967967SANTA MARIA</v>
      </c>
      <c r="B836" s="5">
        <v>1022967967</v>
      </c>
      <c r="C836" s="5" t="s">
        <v>1888</v>
      </c>
      <c r="D836" s="5">
        <v>3506352437</v>
      </c>
      <c r="E836" s="5" t="s">
        <v>66</v>
      </c>
      <c r="F836" s="5" t="s">
        <v>67</v>
      </c>
      <c r="G836" s="5" t="s">
        <v>68</v>
      </c>
      <c r="H836" s="5" t="s">
        <v>1328</v>
      </c>
      <c r="I836" s="5" t="s">
        <v>85</v>
      </c>
      <c r="J836" s="5" t="s">
        <v>70</v>
      </c>
      <c r="K836" s="5" t="s">
        <v>70</v>
      </c>
      <c r="L836" s="31"/>
      <c r="M836" s="31"/>
    </row>
    <row r="837" spans="1:13" x14ac:dyDescent="0.25">
      <c r="A837" s="27" t="str">
        <f t="shared" si="13"/>
        <v>1022968258EL PORVENIR</v>
      </c>
      <c r="B837" s="5">
        <v>1022968258</v>
      </c>
      <c r="C837" s="5" t="s">
        <v>3395</v>
      </c>
      <c r="D837" s="5">
        <v>3106134414</v>
      </c>
      <c r="E837" s="5" t="s">
        <v>376</v>
      </c>
      <c r="F837" s="5" t="s">
        <v>97</v>
      </c>
      <c r="G837" s="5" t="s">
        <v>1889</v>
      </c>
      <c r="H837" s="5" t="s">
        <v>1890</v>
      </c>
      <c r="I837" s="5" t="s">
        <v>55</v>
      </c>
      <c r="J837" s="5" t="s">
        <v>50</v>
      </c>
      <c r="K837" s="5" t="s">
        <v>50</v>
      </c>
      <c r="L837" s="30" t="s">
        <v>2465</v>
      </c>
      <c r="M837" s="30" t="s">
        <v>2470</v>
      </c>
    </row>
    <row r="838" spans="1:13" x14ac:dyDescent="0.25">
      <c r="A838" s="27" t="str">
        <f t="shared" si="13"/>
        <v>1022969570QUEBRADAS</v>
      </c>
      <c r="B838" s="5">
        <v>1022969570</v>
      </c>
      <c r="C838" s="5" t="s">
        <v>2441</v>
      </c>
      <c r="D838" s="5" t="s">
        <v>50</v>
      </c>
      <c r="E838" s="5" t="s">
        <v>2442</v>
      </c>
      <c r="F838" s="5" t="s">
        <v>87</v>
      </c>
      <c r="G838" s="5" t="s">
        <v>2443</v>
      </c>
      <c r="H838" s="5" t="s">
        <v>1778</v>
      </c>
      <c r="I838" s="5" t="s">
        <v>55</v>
      </c>
      <c r="J838" s="5" t="s">
        <v>266</v>
      </c>
      <c r="K838" s="5" t="s">
        <v>266</v>
      </c>
      <c r="L838" s="31" t="s">
        <v>2465</v>
      </c>
      <c r="M838" s="31" t="s">
        <v>2553</v>
      </c>
    </row>
    <row r="839" spans="1:13" x14ac:dyDescent="0.25">
      <c r="A839" s="27" t="str">
        <f t="shared" si="13"/>
        <v>1022970071PORVENIR</v>
      </c>
      <c r="B839" s="5">
        <v>1022970071</v>
      </c>
      <c r="C839" s="5" t="s">
        <v>1891</v>
      </c>
      <c r="D839" s="5">
        <v>3214253288</v>
      </c>
      <c r="E839" s="5" t="s">
        <v>454</v>
      </c>
      <c r="F839" s="5" t="s">
        <v>234</v>
      </c>
      <c r="G839" s="5" t="s">
        <v>1892</v>
      </c>
      <c r="H839" s="5" t="s">
        <v>1893</v>
      </c>
      <c r="I839" s="5" t="s">
        <v>55</v>
      </c>
      <c r="J839" s="5" t="s">
        <v>1455</v>
      </c>
      <c r="K839" s="5" t="s">
        <v>1455</v>
      </c>
      <c r="L839" s="30" t="s">
        <v>2465</v>
      </c>
      <c r="M839" s="30" t="s">
        <v>2470</v>
      </c>
    </row>
    <row r="840" spans="1:13" x14ac:dyDescent="0.25">
      <c r="A840" s="27" t="str">
        <f t="shared" si="13"/>
        <v>1022970198PANTANITOS</v>
      </c>
      <c r="B840" s="5">
        <v>1022970198</v>
      </c>
      <c r="C840" s="5" t="s">
        <v>1894</v>
      </c>
      <c r="D840" s="5" t="s">
        <v>50</v>
      </c>
      <c r="E840" s="5" t="s">
        <v>714</v>
      </c>
      <c r="F840" s="5" t="s">
        <v>87</v>
      </c>
      <c r="G840" s="5" t="s">
        <v>715</v>
      </c>
      <c r="H840" s="5" t="s">
        <v>1895</v>
      </c>
      <c r="I840" s="5" t="s">
        <v>55</v>
      </c>
      <c r="J840" s="5" t="s">
        <v>153</v>
      </c>
      <c r="K840" s="5" t="s">
        <v>153</v>
      </c>
      <c r="L840" s="31" t="s">
        <v>2463</v>
      </c>
      <c r="M840" s="31" t="s">
        <v>2119</v>
      </c>
    </row>
    <row r="841" spans="1:13" x14ac:dyDescent="0.25">
      <c r="A841" s="27" t="str">
        <f t="shared" si="13"/>
        <v>1022970490EL VERDEGAL</v>
      </c>
      <c r="B841" s="5">
        <v>1022970490</v>
      </c>
      <c r="C841" s="5" t="s">
        <v>1896</v>
      </c>
      <c r="D841" s="5">
        <v>3142747822</v>
      </c>
      <c r="E841" s="5" t="s">
        <v>1897</v>
      </c>
      <c r="F841" s="5" t="s">
        <v>64</v>
      </c>
      <c r="G841" s="5" t="s">
        <v>1898</v>
      </c>
      <c r="H841" s="5" t="s">
        <v>1899</v>
      </c>
      <c r="I841" s="5" t="s">
        <v>55</v>
      </c>
      <c r="J841" s="5" t="s">
        <v>229</v>
      </c>
      <c r="K841" s="5" t="s">
        <v>229</v>
      </c>
      <c r="L841" s="30" t="s">
        <v>2463</v>
      </c>
      <c r="M841" s="30" t="s">
        <v>2499</v>
      </c>
    </row>
    <row r="842" spans="1:13" x14ac:dyDescent="0.25">
      <c r="A842" s="27" t="str">
        <f t="shared" si="13"/>
        <v>1022970745LA MANQUITA 4</v>
      </c>
      <c r="B842" s="5">
        <v>1022970745</v>
      </c>
      <c r="C842" s="5" t="s">
        <v>3396</v>
      </c>
      <c r="D842" s="5">
        <v>3229129437</v>
      </c>
      <c r="E842" s="5" t="s">
        <v>3397</v>
      </c>
      <c r="F842" s="5" t="s">
        <v>58</v>
      </c>
      <c r="G842" s="36" t="s">
        <v>2763</v>
      </c>
      <c r="H842" s="36" t="s">
        <v>3398</v>
      </c>
      <c r="I842" s="5" t="s">
        <v>55</v>
      </c>
      <c r="J842" s="5" t="s">
        <v>2696</v>
      </c>
      <c r="K842" s="5" t="s">
        <v>2696</v>
      </c>
      <c r="L842" s="31" t="s">
        <v>2465</v>
      </c>
      <c r="M842" s="31" t="s">
        <v>2466</v>
      </c>
    </row>
    <row r="843" spans="1:13" x14ac:dyDescent="0.25">
      <c r="A843" s="27" t="str">
        <f t="shared" si="13"/>
        <v>1022970905HUERTAS DE FUCHA</v>
      </c>
      <c r="B843" s="5">
        <v>1022970905</v>
      </c>
      <c r="C843" s="5" t="s">
        <v>1900</v>
      </c>
      <c r="D843" s="5">
        <v>3172904301</v>
      </c>
      <c r="E843" s="5" t="s">
        <v>744</v>
      </c>
      <c r="F843" s="5" t="s">
        <v>87</v>
      </c>
      <c r="G843" s="5" t="s">
        <v>50</v>
      </c>
      <c r="H843" s="5" t="s">
        <v>50</v>
      </c>
      <c r="I843" s="5" t="s">
        <v>55</v>
      </c>
      <c r="J843" s="5" t="s">
        <v>70</v>
      </c>
      <c r="K843" s="5" t="s">
        <v>70</v>
      </c>
      <c r="L843" s="30"/>
      <c r="M843" s="30"/>
    </row>
    <row r="844" spans="1:13" x14ac:dyDescent="0.25">
      <c r="A844" s="27" t="str">
        <f t="shared" si="13"/>
        <v>1022972003HORIZONTE 2</v>
      </c>
      <c r="B844" s="5">
        <v>1022972003</v>
      </c>
      <c r="C844" s="5" t="s">
        <v>3399</v>
      </c>
      <c r="D844" s="5">
        <v>3008051540</v>
      </c>
      <c r="E844" s="5" t="s">
        <v>1901</v>
      </c>
      <c r="F844" s="5" t="s">
        <v>92</v>
      </c>
      <c r="G844" s="5" t="s">
        <v>1875</v>
      </c>
      <c r="H844" s="5" t="s">
        <v>1876</v>
      </c>
      <c r="I844" s="5" t="s">
        <v>55</v>
      </c>
      <c r="J844" s="5" t="s">
        <v>50</v>
      </c>
      <c r="K844" s="5" t="s">
        <v>50</v>
      </c>
      <c r="L844" s="31" t="s">
        <v>2463</v>
      </c>
      <c r="M844" s="31" t="s">
        <v>2482</v>
      </c>
    </row>
    <row r="845" spans="1:13" x14ac:dyDescent="0.25">
      <c r="A845" s="27" t="str">
        <f t="shared" si="13"/>
        <v>1022972299SAN ISIDRO</v>
      </c>
      <c r="B845" s="5">
        <v>1022972299</v>
      </c>
      <c r="C845" s="5" t="s">
        <v>1902</v>
      </c>
      <c r="D845" s="5">
        <v>3143746581</v>
      </c>
      <c r="E845" s="5" t="s">
        <v>96</v>
      </c>
      <c r="F845" s="5" t="s">
        <v>97</v>
      </c>
      <c r="G845" s="5" t="s">
        <v>1903</v>
      </c>
      <c r="H845" s="5" t="s">
        <v>703</v>
      </c>
      <c r="I845" s="5" t="s">
        <v>55</v>
      </c>
      <c r="J845" s="5" t="s">
        <v>70</v>
      </c>
      <c r="K845" s="5" t="s">
        <v>70</v>
      </c>
      <c r="L845" s="30"/>
      <c r="M845" s="30"/>
    </row>
    <row r="846" spans="1:13" x14ac:dyDescent="0.25">
      <c r="A846" s="27" t="str">
        <f t="shared" si="13"/>
        <v>1022972316LOS OCALES</v>
      </c>
      <c r="B846" s="5">
        <v>1022972316</v>
      </c>
      <c r="C846" s="5" t="s">
        <v>3400</v>
      </c>
      <c r="D846" s="5">
        <v>3126156876</v>
      </c>
      <c r="E846" s="5" t="s">
        <v>1904</v>
      </c>
      <c r="F846" s="5" t="s">
        <v>97</v>
      </c>
      <c r="G846" s="5" t="s">
        <v>1814</v>
      </c>
      <c r="H846" s="5" t="s">
        <v>1815</v>
      </c>
      <c r="I846" s="5" t="s">
        <v>55</v>
      </c>
      <c r="J846" s="5" t="s">
        <v>1905</v>
      </c>
      <c r="K846" s="5" t="s">
        <v>76</v>
      </c>
      <c r="L846" s="31" t="s">
        <v>2465</v>
      </c>
      <c r="M846" s="31" t="s">
        <v>2470</v>
      </c>
    </row>
    <row r="847" spans="1:13" x14ac:dyDescent="0.25">
      <c r="A847" s="27" t="str">
        <f t="shared" si="13"/>
        <v>1022972414EL PEDREGAL II</v>
      </c>
      <c r="B847" s="5">
        <v>1022972414</v>
      </c>
      <c r="C847" s="5" t="s">
        <v>3401</v>
      </c>
      <c r="D847" s="5">
        <v>3212184445</v>
      </c>
      <c r="E847" s="5" t="s">
        <v>1906</v>
      </c>
      <c r="F847" s="5" t="s">
        <v>87</v>
      </c>
      <c r="G847" s="5" t="s">
        <v>1907</v>
      </c>
      <c r="H847" s="5" t="s">
        <v>1908</v>
      </c>
      <c r="I847" s="5" t="s">
        <v>55</v>
      </c>
      <c r="J847" s="5" t="s">
        <v>50</v>
      </c>
      <c r="K847" s="5" t="s">
        <v>50</v>
      </c>
      <c r="L847" s="30" t="s">
        <v>2463</v>
      </c>
      <c r="M847" s="30" t="s">
        <v>2464</v>
      </c>
    </row>
    <row r="848" spans="1:13" x14ac:dyDescent="0.25">
      <c r="A848" s="27" t="str">
        <f t="shared" si="13"/>
        <v>1022974139LA ESMERALDA</v>
      </c>
      <c r="B848" s="5">
        <v>1022974139</v>
      </c>
      <c r="C848" s="5" t="s">
        <v>1909</v>
      </c>
      <c r="D848" s="5">
        <v>3222774199</v>
      </c>
      <c r="E848" s="5" t="s">
        <v>144</v>
      </c>
      <c r="F848" s="5" t="s">
        <v>67</v>
      </c>
      <c r="G848" s="5" t="s">
        <v>1347</v>
      </c>
      <c r="H848" s="5" t="s">
        <v>1308</v>
      </c>
      <c r="I848" s="5" t="s">
        <v>61</v>
      </c>
      <c r="J848" s="5" t="s">
        <v>181</v>
      </c>
      <c r="K848" s="5" t="s">
        <v>181</v>
      </c>
      <c r="L848" s="31" t="s">
        <v>2465</v>
      </c>
      <c r="M848" s="31" t="s">
        <v>2497</v>
      </c>
    </row>
    <row r="849" spans="1:13" x14ac:dyDescent="0.25">
      <c r="A849" s="27" t="str">
        <f t="shared" si="13"/>
        <v>1022977430EL PRADO</v>
      </c>
      <c r="B849" s="5">
        <v>1022977430</v>
      </c>
      <c r="C849" s="5" t="s">
        <v>3402</v>
      </c>
      <c r="D849" s="5">
        <v>3143562197</v>
      </c>
      <c r="E849" s="5" t="s">
        <v>723</v>
      </c>
      <c r="F849" s="5" t="s">
        <v>189</v>
      </c>
      <c r="G849" s="34" t="s">
        <v>2655</v>
      </c>
      <c r="H849" s="34" t="s">
        <v>2899</v>
      </c>
      <c r="I849" s="5" t="s">
        <v>55</v>
      </c>
      <c r="J849" s="5" t="s">
        <v>181</v>
      </c>
      <c r="K849" s="5" t="s">
        <v>181</v>
      </c>
      <c r="L849" s="30"/>
      <c r="M849" s="30"/>
    </row>
    <row r="850" spans="1:13" x14ac:dyDescent="0.25">
      <c r="A850" s="27" t="str">
        <f t="shared" si="13"/>
        <v>1022980780DIANA LUZ PRADA</v>
      </c>
      <c r="B850" s="5">
        <v>1022980780</v>
      </c>
      <c r="C850" s="5" t="s">
        <v>3403</v>
      </c>
      <c r="D850" s="5" t="s">
        <v>50</v>
      </c>
      <c r="E850" s="5" t="s">
        <v>1910</v>
      </c>
      <c r="F850" s="5" t="s">
        <v>87</v>
      </c>
      <c r="G850" s="5" t="s">
        <v>50</v>
      </c>
      <c r="H850" s="5" t="s">
        <v>50</v>
      </c>
      <c r="I850" s="5" t="s">
        <v>50</v>
      </c>
      <c r="J850" s="5" t="s">
        <v>50</v>
      </c>
      <c r="K850" s="5" t="s">
        <v>50</v>
      </c>
      <c r="L850" s="31"/>
      <c r="M850" s="31"/>
    </row>
    <row r="851" spans="1:13" x14ac:dyDescent="0.25">
      <c r="A851" s="27" t="str">
        <f t="shared" si="13"/>
        <v>1022980933PANTANITOS</v>
      </c>
      <c r="B851" s="5">
        <v>1022980933</v>
      </c>
      <c r="C851" s="5" t="s">
        <v>2390</v>
      </c>
      <c r="D851" s="5">
        <v>3153031031</v>
      </c>
      <c r="E851" s="5" t="s">
        <v>714</v>
      </c>
      <c r="F851" s="5" t="s">
        <v>78</v>
      </c>
      <c r="G851" s="5" t="s">
        <v>2387</v>
      </c>
      <c r="H851" s="5" t="s">
        <v>2388</v>
      </c>
      <c r="I851" s="5" t="s">
        <v>61</v>
      </c>
      <c r="J851" s="5" t="s">
        <v>266</v>
      </c>
      <c r="K851" s="5" t="s">
        <v>266</v>
      </c>
      <c r="L851" s="30"/>
      <c r="M851" s="30"/>
    </row>
    <row r="852" spans="1:13" x14ac:dyDescent="0.25">
      <c r="A852" s="27" t="str">
        <f t="shared" si="13"/>
        <v>1022984092LA CAMARCA</v>
      </c>
      <c r="B852" s="5">
        <v>1022984092</v>
      </c>
      <c r="C852" s="5" t="s">
        <v>3404</v>
      </c>
      <c r="D852" s="5">
        <v>3044283388</v>
      </c>
      <c r="E852" s="5" t="s">
        <v>3405</v>
      </c>
      <c r="F852" s="5" t="s">
        <v>87</v>
      </c>
      <c r="G852" s="34" t="s">
        <v>3235</v>
      </c>
      <c r="H852" s="34" t="s">
        <v>3236</v>
      </c>
      <c r="I852" s="5" t="s">
        <v>55</v>
      </c>
      <c r="J852" s="5" t="s">
        <v>3406</v>
      </c>
      <c r="K852" s="5" t="s">
        <v>3406</v>
      </c>
      <c r="L852" s="31" t="s">
        <v>2465</v>
      </c>
      <c r="M852" s="31" t="s">
        <v>2498</v>
      </c>
    </row>
    <row r="853" spans="1:13" x14ac:dyDescent="0.25">
      <c r="A853" s="27" t="str">
        <f t="shared" si="13"/>
        <v>1022984354LA ALCANCIA</v>
      </c>
      <c r="B853" s="5">
        <v>1022984354</v>
      </c>
      <c r="C853" s="5" t="s">
        <v>1911</v>
      </c>
      <c r="D853" s="5">
        <v>3105729265</v>
      </c>
      <c r="E853" s="5" t="s">
        <v>1602</v>
      </c>
      <c r="F853" s="5" t="s">
        <v>87</v>
      </c>
      <c r="G853" s="5" t="s">
        <v>50</v>
      </c>
      <c r="H853" s="5" t="s">
        <v>50</v>
      </c>
      <c r="I853" s="5" t="s">
        <v>55</v>
      </c>
      <c r="J853" s="5" t="s">
        <v>153</v>
      </c>
      <c r="K853" s="5" t="s">
        <v>153</v>
      </c>
      <c r="L853" s="30"/>
      <c r="M853" s="30"/>
    </row>
    <row r="854" spans="1:13" x14ac:dyDescent="0.25">
      <c r="A854" s="27" t="str">
        <f t="shared" si="13"/>
        <v>1022985413CHIGUAZA 2</v>
      </c>
      <c r="B854" s="5">
        <v>1022985413</v>
      </c>
      <c r="C854" s="5" t="s">
        <v>3407</v>
      </c>
      <c r="D854" s="5">
        <v>3195925188</v>
      </c>
      <c r="E854" s="5" t="s">
        <v>1361</v>
      </c>
      <c r="F854" s="5" t="s">
        <v>178</v>
      </c>
      <c r="G854" s="5" t="s">
        <v>1362</v>
      </c>
      <c r="H854" s="5" t="s">
        <v>1363</v>
      </c>
      <c r="I854" s="5" t="s">
        <v>50</v>
      </c>
      <c r="J854" s="5" t="s">
        <v>50</v>
      </c>
      <c r="K854" s="5" t="s">
        <v>50</v>
      </c>
      <c r="L854" s="31" t="s">
        <v>2465</v>
      </c>
      <c r="M854" s="31" t="s">
        <v>2546</v>
      </c>
    </row>
    <row r="855" spans="1:13" x14ac:dyDescent="0.25">
      <c r="A855" s="27" t="str">
        <f t="shared" si="13"/>
        <v>1022985863EL CEREZO 1</v>
      </c>
      <c r="B855" s="5">
        <v>1022985863</v>
      </c>
      <c r="C855" s="5" t="s">
        <v>1912</v>
      </c>
      <c r="D855" s="5">
        <v>3202249077</v>
      </c>
      <c r="E855" s="5" t="s">
        <v>1913</v>
      </c>
      <c r="F855" s="5" t="s">
        <v>72</v>
      </c>
      <c r="G855" s="5" t="s">
        <v>3408</v>
      </c>
      <c r="H855" s="5" t="s">
        <v>3409</v>
      </c>
      <c r="I855" s="5" t="s">
        <v>55</v>
      </c>
      <c r="J855" s="5" t="s">
        <v>2603</v>
      </c>
      <c r="K855" s="5" t="s">
        <v>2603</v>
      </c>
      <c r="L855" s="30"/>
      <c r="M855" s="30"/>
    </row>
    <row r="856" spans="1:13" x14ac:dyDescent="0.25">
      <c r="A856" s="27" t="str">
        <f t="shared" si="13"/>
        <v>1022985905LA AURORA</v>
      </c>
      <c r="B856" s="5">
        <v>1022985905</v>
      </c>
      <c r="C856" s="5" t="s">
        <v>1914</v>
      </c>
      <c r="D856" s="5" t="s">
        <v>50</v>
      </c>
      <c r="E856" s="5" t="s">
        <v>1915</v>
      </c>
      <c r="F856" s="5" t="s">
        <v>97</v>
      </c>
      <c r="G856" s="5" t="s">
        <v>50</v>
      </c>
      <c r="H856" s="5" t="s">
        <v>50</v>
      </c>
      <c r="I856" s="5" t="s">
        <v>50</v>
      </c>
      <c r="J856" s="5" t="s">
        <v>50</v>
      </c>
      <c r="K856" s="5" t="s">
        <v>50</v>
      </c>
      <c r="L856" s="31" t="s">
        <v>2465</v>
      </c>
      <c r="M856" s="31" t="s">
        <v>2554</v>
      </c>
    </row>
    <row r="857" spans="1:13" x14ac:dyDescent="0.25">
      <c r="A857" s="27" t="str">
        <f t="shared" si="13"/>
        <v>1022986316MATE TUNO II</v>
      </c>
      <c r="B857" s="5">
        <v>1022986316</v>
      </c>
      <c r="C857" s="5" t="s">
        <v>3410</v>
      </c>
      <c r="D857" s="5">
        <v>3204058750</v>
      </c>
      <c r="E857" s="5" t="s">
        <v>2391</v>
      </c>
      <c r="F857" s="5" t="s">
        <v>967</v>
      </c>
      <c r="G857" s="34" t="s">
        <v>3411</v>
      </c>
      <c r="H857" s="34" t="s">
        <v>3412</v>
      </c>
      <c r="I857" s="5" t="s">
        <v>55</v>
      </c>
      <c r="J857" s="5" t="s">
        <v>266</v>
      </c>
      <c r="K857" s="5" t="s">
        <v>316</v>
      </c>
      <c r="L857" s="30"/>
      <c r="M857" s="30"/>
    </row>
    <row r="858" spans="1:13" x14ac:dyDescent="0.25">
      <c r="A858" s="27" t="str">
        <f t="shared" si="13"/>
        <v>1022986367LA ESPERANZA</v>
      </c>
      <c r="B858" s="5">
        <v>1022986367</v>
      </c>
      <c r="C858" s="5" t="s">
        <v>1916</v>
      </c>
      <c r="D858" s="5">
        <v>3197795444</v>
      </c>
      <c r="E858" s="5" t="s">
        <v>216</v>
      </c>
      <c r="F858" s="5" t="s">
        <v>72</v>
      </c>
      <c r="G858" s="34" t="s">
        <v>2847</v>
      </c>
      <c r="H858" s="34" t="s">
        <v>1917</v>
      </c>
      <c r="I858" s="5" t="s">
        <v>55</v>
      </c>
      <c r="J858" s="5" t="s">
        <v>70</v>
      </c>
      <c r="K858" s="5" t="s">
        <v>70</v>
      </c>
      <c r="L858" s="31" t="s">
        <v>2465</v>
      </c>
      <c r="M858" s="31" t="s">
        <v>2470</v>
      </c>
    </row>
    <row r="859" spans="1:13" x14ac:dyDescent="0.25">
      <c r="A859" s="27" t="str">
        <f t="shared" si="13"/>
        <v>1022986367AGUADULCE</v>
      </c>
      <c r="B859" s="5">
        <v>1022986367</v>
      </c>
      <c r="C859" s="5" t="s">
        <v>1916</v>
      </c>
      <c r="D859" s="5">
        <v>3197795444</v>
      </c>
      <c r="E859" s="5" t="s">
        <v>786</v>
      </c>
      <c r="F859" s="5" t="s">
        <v>72</v>
      </c>
      <c r="G859" s="36" t="s">
        <v>1918</v>
      </c>
      <c r="H859" s="36" t="s">
        <v>1919</v>
      </c>
      <c r="I859" s="5" t="s">
        <v>61</v>
      </c>
      <c r="J859" s="5" t="s">
        <v>1920</v>
      </c>
      <c r="K859" s="5" t="s">
        <v>1920</v>
      </c>
      <c r="L859" s="30"/>
      <c r="M859" s="30"/>
    </row>
    <row r="860" spans="1:13" x14ac:dyDescent="0.25">
      <c r="A860" s="27" t="str">
        <f t="shared" si="13"/>
        <v>1022989286LA ESPERANZA</v>
      </c>
      <c r="B860" s="5">
        <v>1022989286</v>
      </c>
      <c r="C860" s="5" t="s">
        <v>3413</v>
      </c>
      <c r="D860" s="5">
        <v>3217703667</v>
      </c>
      <c r="E860" s="5" t="s">
        <v>216</v>
      </c>
      <c r="F860" s="5" t="s">
        <v>64</v>
      </c>
      <c r="G860" s="5" t="s">
        <v>1921</v>
      </c>
      <c r="H860" s="5" t="s">
        <v>1922</v>
      </c>
      <c r="I860" s="5" t="s">
        <v>55</v>
      </c>
      <c r="J860" s="5" t="s">
        <v>50</v>
      </c>
      <c r="K860" s="5" t="s">
        <v>50</v>
      </c>
      <c r="L860" s="31"/>
      <c r="M860" s="31"/>
    </row>
    <row r="861" spans="1:13" x14ac:dyDescent="0.25">
      <c r="A861" s="27" t="str">
        <f t="shared" si="13"/>
        <v>1022990293EL CARMEN</v>
      </c>
      <c r="B861" s="5">
        <v>1022990293</v>
      </c>
      <c r="C861" s="5" t="s">
        <v>3414</v>
      </c>
      <c r="D861" s="5">
        <v>3207160717</v>
      </c>
      <c r="E861" s="5" t="s">
        <v>1923</v>
      </c>
      <c r="F861" s="5" t="s">
        <v>64</v>
      </c>
      <c r="G861" s="5" t="s">
        <v>1924</v>
      </c>
      <c r="H861" s="5" t="s">
        <v>1925</v>
      </c>
      <c r="I861" s="5" t="s">
        <v>50</v>
      </c>
      <c r="J861" s="5" t="s">
        <v>50</v>
      </c>
      <c r="K861" s="5" t="s">
        <v>50</v>
      </c>
      <c r="L861" s="30"/>
      <c r="M861" s="30"/>
    </row>
    <row r="862" spans="1:13" x14ac:dyDescent="0.25">
      <c r="A862" s="27" t="str">
        <f t="shared" si="13"/>
        <v>1022990731EL RECUERDO</v>
      </c>
      <c r="B862" s="5">
        <v>1022990731</v>
      </c>
      <c r="C862" s="5" t="s">
        <v>1926</v>
      </c>
      <c r="D862" s="5">
        <v>3508605517</v>
      </c>
      <c r="E862" s="5" t="s">
        <v>91</v>
      </c>
      <c r="F862" s="5" t="s">
        <v>78</v>
      </c>
      <c r="G862" s="5" t="s">
        <v>1927</v>
      </c>
      <c r="H862" s="5" t="s">
        <v>1928</v>
      </c>
      <c r="I862" s="5" t="s">
        <v>61</v>
      </c>
      <c r="J862" s="5" t="s">
        <v>852</v>
      </c>
      <c r="K862" s="5" t="s">
        <v>852</v>
      </c>
      <c r="L862" s="31"/>
      <c r="M862" s="31"/>
    </row>
    <row r="863" spans="1:13" x14ac:dyDescent="0.25">
      <c r="A863" s="27" t="str">
        <f t="shared" si="13"/>
        <v>1022990731LOS FIQUES</v>
      </c>
      <c r="B863" s="5">
        <v>1022990731</v>
      </c>
      <c r="C863" s="5" t="s">
        <v>1926</v>
      </c>
      <c r="D863" s="5">
        <v>3508605517</v>
      </c>
      <c r="E863" s="5" t="s">
        <v>1929</v>
      </c>
      <c r="F863" s="5" t="s">
        <v>78</v>
      </c>
      <c r="G863" s="5" t="s">
        <v>1930</v>
      </c>
      <c r="H863" s="5" t="s">
        <v>1931</v>
      </c>
      <c r="I863" s="5" t="s">
        <v>55</v>
      </c>
      <c r="J863" s="5" t="s">
        <v>852</v>
      </c>
      <c r="K863" s="5" t="s">
        <v>852</v>
      </c>
      <c r="L863" s="30" t="s">
        <v>2465</v>
      </c>
      <c r="M863" s="30" t="s">
        <v>2470</v>
      </c>
    </row>
    <row r="864" spans="1:13" x14ac:dyDescent="0.25">
      <c r="A864" s="27" t="str">
        <f t="shared" si="13"/>
        <v>1022990909EL PORVENIR</v>
      </c>
      <c r="B864" s="5">
        <v>1022990909</v>
      </c>
      <c r="C864" s="5" t="s">
        <v>3415</v>
      </c>
      <c r="D864" s="5">
        <v>3212741984</v>
      </c>
      <c r="E864" s="5" t="s">
        <v>376</v>
      </c>
      <c r="F864" s="5" t="s">
        <v>97</v>
      </c>
      <c r="G864" s="5" t="s">
        <v>1932</v>
      </c>
      <c r="H864" s="5" t="s">
        <v>1933</v>
      </c>
      <c r="I864" s="5" t="s">
        <v>55</v>
      </c>
      <c r="J864" s="5" t="s">
        <v>640</v>
      </c>
      <c r="K864" s="5" t="s">
        <v>640</v>
      </c>
      <c r="L864" s="31"/>
      <c r="M864" s="31"/>
    </row>
    <row r="865" spans="1:13" x14ac:dyDescent="0.25">
      <c r="A865" s="27" t="str">
        <f t="shared" si="13"/>
        <v>1022992021EL ARRAYAN 1</v>
      </c>
      <c r="B865" s="5">
        <v>1022992021</v>
      </c>
      <c r="C865" s="5" t="s">
        <v>3416</v>
      </c>
      <c r="D865" s="5">
        <v>3138507160</v>
      </c>
      <c r="E865" s="5" t="s">
        <v>1934</v>
      </c>
      <c r="F865" s="5" t="s">
        <v>52</v>
      </c>
      <c r="G865" s="5" t="s">
        <v>1935</v>
      </c>
      <c r="H865" s="5" t="s">
        <v>1936</v>
      </c>
      <c r="I865" s="5" t="s">
        <v>55</v>
      </c>
      <c r="J865" s="5" t="s">
        <v>50</v>
      </c>
      <c r="K865" s="5" t="s">
        <v>50</v>
      </c>
      <c r="L865" s="30" t="s">
        <v>2465</v>
      </c>
      <c r="M865" s="30" t="s">
        <v>2468</v>
      </c>
    </row>
    <row r="866" spans="1:13" x14ac:dyDescent="0.25">
      <c r="A866" s="27" t="str">
        <f t="shared" si="13"/>
        <v>1022993091LAS MERCEDES</v>
      </c>
      <c r="B866" s="5">
        <v>1022993091</v>
      </c>
      <c r="C866" s="5" t="s">
        <v>3417</v>
      </c>
      <c r="D866" s="5">
        <v>3133950486</v>
      </c>
      <c r="E866" s="5" t="s">
        <v>1627</v>
      </c>
      <c r="F866" s="5" t="s">
        <v>52</v>
      </c>
      <c r="G866" s="5" t="s">
        <v>1798</v>
      </c>
      <c r="H866" s="5" t="s">
        <v>1799</v>
      </c>
      <c r="I866" s="5" t="s">
        <v>50</v>
      </c>
      <c r="J866" s="5" t="s">
        <v>50</v>
      </c>
      <c r="K866" s="5" t="s">
        <v>50</v>
      </c>
      <c r="L866" s="31" t="s">
        <v>2465</v>
      </c>
      <c r="M866" s="31" t="s">
        <v>2470</v>
      </c>
    </row>
    <row r="867" spans="1:13" x14ac:dyDescent="0.25">
      <c r="A867" s="27" t="str">
        <f t="shared" si="13"/>
        <v>1022993937EL BERGEL</v>
      </c>
      <c r="B867" s="5">
        <v>1022993937</v>
      </c>
      <c r="C867" s="5" t="s">
        <v>3418</v>
      </c>
      <c r="D867" s="5">
        <v>3125572126</v>
      </c>
      <c r="E867" s="5" t="s">
        <v>3419</v>
      </c>
      <c r="F867" s="5" t="s">
        <v>178</v>
      </c>
      <c r="G867" s="5" t="s">
        <v>3420</v>
      </c>
      <c r="H867" s="5" t="s">
        <v>3421</v>
      </c>
      <c r="I867" s="5" t="s">
        <v>61</v>
      </c>
      <c r="J867" s="5" t="s">
        <v>3322</v>
      </c>
      <c r="K867" s="5" t="s">
        <v>3322</v>
      </c>
      <c r="L867" s="30" t="s">
        <v>2463</v>
      </c>
      <c r="M867" s="30" t="s">
        <v>2119</v>
      </c>
    </row>
    <row r="868" spans="1:13" x14ac:dyDescent="0.25">
      <c r="A868" s="27" t="str">
        <f t="shared" si="13"/>
        <v>1022995306VILLA LAURA</v>
      </c>
      <c r="B868" s="5">
        <v>1022995306</v>
      </c>
      <c r="C868" s="5" t="s">
        <v>3422</v>
      </c>
      <c r="D868" s="5">
        <v>3208975450</v>
      </c>
      <c r="E868" s="5" t="s">
        <v>2859</v>
      </c>
      <c r="F868" s="5" t="s">
        <v>97</v>
      </c>
      <c r="G868" s="5" t="s">
        <v>3423</v>
      </c>
      <c r="H868" s="5" t="s">
        <v>3424</v>
      </c>
      <c r="I868" s="5" t="s">
        <v>55</v>
      </c>
      <c r="J868" s="5" t="s">
        <v>3425</v>
      </c>
      <c r="K868" s="5" t="s">
        <v>3425</v>
      </c>
      <c r="L868" s="31" t="s">
        <v>2465</v>
      </c>
      <c r="M868" s="31" t="s">
        <v>2466</v>
      </c>
    </row>
    <row r="869" spans="1:13" x14ac:dyDescent="0.25">
      <c r="A869" s="27" t="str">
        <f t="shared" si="13"/>
        <v>1022995313LA ESPERANZA</v>
      </c>
      <c r="B869" s="5">
        <v>1022995313</v>
      </c>
      <c r="C869" s="5" t="s">
        <v>3426</v>
      </c>
      <c r="D869" s="5">
        <v>3144819205</v>
      </c>
      <c r="E869" s="5" t="s">
        <v>216</v>
      </c>
      <c r="F869" s="5" t="s">
        <v>92</v>
      </c>
      <c r="G869" s="5" t="s">
        <v>1937</v>
      </c>
      <c r="H869" s="5" t="s">
        <v>1938</v>
      </c>
      <c r="I869" s="5" t="s">
        <v>55</v>
      </c>
      <c r="J869" s="5" t="s">
        <v>50</v>
      </c>
      <c r="K869" s="5" t="s">
        <v>50</v>
      </c>
      <c r="L869" s="30" t="s">
        <v>2463</v>
      </c>
      <c r="M869" s="30" t="s">
        <v>2490</v>
      </c>
    </row>
    <row r="870" spans="1:13" x14ac:dyDescent="0.25">
      <c r="A870" s="27" t="str">
        <f t="shared" si="13"/>
        <v>1022995921LA MANGA</v>
      </c>
      <c r="B870" s="5">
        <v>1022995921</v>
      </c>
      <c r="C870" s="5" t="s">
        <v>3427</v>
      </c>
      <c r="D870" s="5">
        <v>3213173480</v>
      </c>
      <c r="E870" s="5" t="s">
        <v>561</v>
      </c>
      <c r="F870" s="5" t="s">
        <v>52</v>
      </c>
      <c r="G870" s="5" t="s">
        <v>1939</v>
      </c>
      <c r="H870" s="5" t="s">
        <v>1940</v>
      </c>
      <c r="I870" s="5" t="s">
        <v>55</v>
      </c>
      <c r="J870" s="5" t="s">
        <v>50</v>
      </c>
      <c r="K870" s="5" t="s">
        <v>50</v>
      </c>
      <c r="L870" s="31" t="s">
        <v>2463</v>
      </c>
      <c r="M870" s="31" t="s">
        <v>2472</v>
      </c>
    </row>
    <row r="871" spans="1:13" x14ac:dyDescent="0.25">
      <c r="A871" s="27" t="str">
        <f t="shared" si="13"/>
        <v>1022995921LA FORTALEZA</v>
      </c>
      <c r="B871" s="5">
        <v>1022995921</v>
      </c>
      <c r="C871" s="5" t="s">
        <v>3427</v>
      </c>
      <c r="D871" s="5">
        <v>3213173480</v>
      </c>
      <c r="E871" s="5" t="s">
        <v>642</v>
      </c>
      <c r="F871" s="5" t="s">
        <v>97</v>
      </c>
      <c r="G871" s="5" t="s">
        <v>1941</v>
      </c>
      <c r="H871" s="5" t="s">
        <v>1942</v>
      </c>
      <c r="I871" s="5" t="s">
        <v>55</v>
      </c>
      <c r="J871" s="5" t="s">
        <v>291</v>
      </c>
      <c r="K871" s="5" t="s">
        <v>291</v>
      </c>
      <c r="L871" s="30" t="s">
        <v>2463</v>
      </c>
      <c r="M871" s="30" t="s">
        <v>2472</v>
      </c>
    </row>
    <row r="872" spans="1:13" x14ac:dyDescent="0.25">
      <c r="A872" s="27" t="str">
        <f t="shared" si="13"/>
        <v>1022996892EL POSUELO</v>
      </c>
      <c r="B872" s="5">
        <v>1022996892</v>
      </c>
      <c r="C872" s="5" t="s">
        <v>1943</v>
      </c>
      <c r="D872" s="5">
        <v>3012880810</v>
      </c>
      <c r="E872" s="5" t="s">
        <v>1944</v>
      </c>
      <c r="F872" s="5" t="s">
        <v>87</v>
      </c>
      <c r="G872" s="5" t="s">
        <v>1945</v>
      </c>
      <c r="H872" s="5" t="s">
        <v>1946</v>
      </c>
      <c r="I872" s="5" t="s">
        <v>55</v>
      </c>
      <c r="J872" s="5" t="s">
        <v>181</v>
      </c>
      <c r="K872" s="5" t="s">
        <v>181</v>
      </c>
      <c r="L872" s="31" t="s">
        <v>2463</v>
      </c>
      <c r="M872" s="31" t="s">
        <v>2478</v>
      </c>
    </row>
    <row r="873" spans="1:13" x14ac:dyDescent="0.25">
      <c r="A873" s="27" t="str">
        <f t="shared" si="13"/>
        <v>1022998308EL REFUGIO</v>
      </c>
      <c r="B873" s="5">
        <v>1022998308</v>
      </c>
      <c r="C873" s="5" t="s">
        <v>3428</v>
      </c>
      <c r="D873" s="5">
        <v>3229184481</v>
      </c>
      <c r="E873" s="5" t="s">
        <v>1205</v>
      </c>
      <c r="F873" s="5" t="s">
        <v>145</v>
      </c>
      <c r="G873" s="5" t="s">
        <v>1947</v>
      </c>
      <c r="H873" s="5" t="s">
        <v>1948</v>
      </c>
      <c r="I873" s="5" t="s">
        <v>55</v>
      </c>
      <c r="J873" s="5" t="s">
        <v>148</v>
      </c>
      <c r="K873" s="5" t="s">
        <v>148</v>
      </c>
      <c r="L873" s="30"/>
      <c r="M873" s="30"/>
    </row>
    <row r="874" spans="1:13" x14ac:dyDescent="0.25">
      <c r="A874" s="27" t="str">
        <f t="shared" si="13"/>
        <v>1023002472EL TRIGAL</v>
      </c>
      <c r="B874" s="5">
        <v>1023002472</v>
      </c>
      <c r="C874" s="5" t="s">
        <v>3429</v>
      </c>
      <c r="D874" s="5">
        <v>3208150762</v>
      </c>
      <c r="E874" s="5" t="s">
        <v>413</v>
      </c>
      <c r="F874" s="5" t="s">
        <v>64</v>
      </c>
      <c r="G874" s="5" t="s">
        <v>1949</v>
      </c>
      <c r="H874" s="5" t="s">
        <v>1950</v>
      </c>
      <c r="I874" s="5" t="s">
        <v>55</v>
      </c>
      <c r="J874" s="5" t="s">
        <v>50</v>
      </c>
      <c r="K874" s="5" t="s">
        <v>50</v>
      </c>
      <c r="L874" s="31"/>
      <c r="M874" s="31"/>
    </row>
    <row r="875" spans="1:13" x14ac:dyDescent="0.25">
      <c r="A875" s="27" t="str">
        <f t="shared" si="13"/>
        <v>1023003430SAN PEDRO</v>
      </c>
      <c r="B875" s="5">
        <v>1023003430</v>
      </c>
      <c r="C875" s="5" t="s">
        <v>3430</v>
      </c>
      <c r="D875" s="5">
        <v>3133652363</v>
      </c>
      <c r="E875" s="5" t="s">
        <v>1608</v>
      </c>
      <c r="F875" s="5" t="s">
        <v>97</v>
      </c>
      <c r="G875" s="5" t="s">
        <v>1951</v>
      </c>
      <c r="H875" s="5" t="s">
        <v>1952</v>
      </c>
      <c r="I875" s="5" t="s">
        <v>55</v>
      </c>
      <c r="J875" s="5" t="s">
        <v>50</v>
      </c>
      <c r="K875" s="5" t="s">
        <v>50</v>
      </c>
      <c r="L875" s="30" t="s">
        <v>2463</v>
      </c>
      <c r="M875" s="30" t="s">
        <v>2478</v>
      </c>
    </row>
    <row r="876" spans="1:13" x14ac:dyDescent="0.25">
      <c r="A876" s="27" t="str">
        <f t="shared" si="13"/>
        <v>1023004177LA PAZ</v>
      </c>
      <c r="B876" s="5">
        <v>1023004177</v>
      </c>
      <c r="C876" s="5" t="s">
        <v>2444</v>
      </c>
      <c r="D876" s="5" t="s">
        <v>50</v>
      </c>
      <c r="E876" s="5" t="s">
        <v>226</v>
      </c>
      <c r="F876" s="5" t="s">
        <v>87</v>
      </c>
      <c r="G876" s="5" t="s">
        <v>2445</v>
      </c>
      <c r="H876" s="5" t="s">
        <v>748</v>
      </c>
      <c r="I876" s="5" t="s">
        <v>55</v>
      </c>
      <c r="J876" s="5" t="s">
        <v>153</v>
      </c>
      <c r="K876" s="5" t="s">
        <v>153</v>
      </c>
      <c r="L876" s="31" t="s">
        <v>2463</v>
      </c>
      <c r="M876" s="31" t="s">
        <v>2475</v>
      </c>
    </row>
    <row r="877" spans="1:13" x14ac:dyDescent="0.25">
      <c r="A877" s="27" t="str">
        <f t="shared" si="13"/>
        <v>1023005486SANTA MARTA</v>
      </c>
      <c r="B877" s="5">
        <v>1023005486</v>
      </c>
      <c r="C877" s="5" t="s">
        <v>1953</v>
      </c>
      <c r="D877" s="5" t="s">
        <v>50</v>
      </c>
      <c r="E877" s="5" t="s">
        <v>254</v>
      </c>
      <c r="F877" s="5" t="s">
        <v>78</v>
      </c>
      <c r="G877" s="5" t="s">
        <v>50</v>
      </c>
      <c r="H877" s="5" t="s">
        <v>50</v>
      </c>
      <c r="I877" s="5" t="s">
        <v>50</v>
      </c>
      <c r="J877" s="5" t="s">
        <v>50</v>
      </c>
      <c r="K877" s="5" t="s">
        <v>50</v>
      </c>
      <c r="L877" s="32"/>
      <c r="M877" s="32"/>
    </row>
    <row r="878" spans="1:13" x14ac:dyDescent="0.25">
      <c r="A878" s="27" t="str">
        <f t="shared" si="13"/>
        <v>1023006699ALTO PASCA</v>
      </c>
      <c r="B878" s="36">
        <v>1023006699</v>
      </c>
      <c r="C878" s="36" t="s">
        <v>3431</v>
      </c>
      <c r="D878" s="36">
        <v>3208711959</v>
      </c>
      <c r="E878" s="36" t="s">
        <v>1858</v>
      </c>
      <c r="F878" s="36" t="s">
        <v>145</v>
      </c>
      <c r="G878" s="36" t="s">
        <v>3432</v>
      </c>
      <c r="H878" s="36" t="s">
        <v>965</v>
      </c>
      <c r="I878" s="36" t="s">
        <v>61</v>
      </c>
      <c r="J878" s="5" t="s">
        <v>382</v>
      </c>
      <c r="K878" s="5" t="s">
        <v>3433</v>
      </c>
      <c r="L878" s="31"/>
      <c r="M878" s="31"/>
    </row>
    <row r="879" spans="1:13" x14ac:dyDescent="0.25">
      <c r="A879" s="27" t="str">
        <f t="shared" si="13"/>
        <v>1023009891LA FORTALEZA</v>
      </c>
      <c r="B879" s="5">
        <v>1023009891</v>
      </c>
      <c r="C879" s="5" t="s">
        <v>3434</v>
      </c>
      <c r="D879" s="5">
        <v>3133672412</v>
      </c>
      <c r="E879" s="5" t="s">
        <v>642</v>
      </c>
      <c r="F879" s="5" t="s">
        <v>97</v>
      </c>
      <c r="G879" s="5" t="s">
        <v>1954</v>
      </c>
      <c r="H879" s="5" t="s">
        <v>1955</v>
      </c>
      <c r="I879" s="5" t="s">
        <v>55</v>
      </c>
      <c r="J879" s="5" t="s">
        <v>524</v>
      </c>
      <c r="K879" s="5" t="s">
        <v>50</v>
      </c>
      <c r="L879" s="30" t="s">
        <v>2463</v>
      </c>
      <c r="M879" s="30" t="s">
        <v>2555</v>
      </c>
    </row>
    <row r="880" spans="1:13" x14ac:dyDescent="0.25">
      <c r="A880" s="27" t="str">
        <f t="shared" si="13"/>
        <v>1023010309EL TRIUNFO</v>
      </c>
      <c r="B880" s="5">
        <v>1023010309</v>
      </c>
      <c r="C880" s="5" t="s">
        <v>1956</v>
      </c>
      <c r="D880" s="5">
        <v>3154837047</v>
      </c>
      <c r="E880" s="5" t="s">
        <v>619</v>
      </c>
      <c r="F880" s="5" t="s">
        <v>87</v>
      </c>
      <c r="G880" s="5" t="s">
        <v>1957</v>
      </c>
      <c r="H880" s="5" t="s">
        <v>1958</v>
      </c>
      <c r="I880" s="5" t="s">
        <v>55</v>
      </c>
      <c r="J880" s="5" t="s">
        <v>70</v>
      </c>
      <c r="K880" s="5" t="s">
        <v>70</v>
      </c>
      <c r="L880" s="31" t="s">
        <v>2463</v>
      </c>
      <c r="M880" s="31" t="s">
        <v>2119</v>
      </c>
    </row>
    <row r="881" spans="1:13" x14ac:dyDescent="0.25">
      <c r="A881" s="27" t="str">
        <f t="shared" si="13"/>
        <v>1023011538SAN JORGE</v>
      </c>
      <c r="B881" s="5">
        <v>1023011538</v>
      </c>
      <c r="C881" s="5" t="s">
        <v>3435</v>
      </c>
      <c r="D881" s="5" t="s">
        <v>50</v>
      </c>
      <c r="E881" s="5" t="s">
        <v>379</v>
      </c>
      <c r="F881" s="5" t="s">
        <v>97</v>
      </c>
      <c r="G881" s="5" t="s">
        <v>1959</v>
      </c>
      <c r="H881" s="5" t="s">
        <v>1630</v>
      </c>
      <c r="I881" s="5" t="s">
        <v>50</v>
      </c>
      <c r="J881" s="5" t="s">
        <v>50</v>
      </c>
      <c r="K881" s="5" t="s">
        <v>50</v>
      </c>
      <c r="L881" s="31"/>
      <c r="M881" s="31"/>
    </row>
    <row r="882" spans="1:13" x14ac:dyDescent="0.25">
      <c r="A882" s="27" t="str">
        <f t="shared" si="13"/>
        <v>1023012011LA MANITO 1</v>
      </c>
      <c r="B882" s="5">
        <v>1023012011</v>
      </c>
      <c r="C882" s="5" t="s">
        <v>1960</v>
      </c>
      <c r="D882" s="5">
        <v>3172738391</v>
      </c>
      <c r="E882" s="5" t="s">
        <v>1475</v>
      </c>
      <c r="F882" s="5" t="s">
        <v>72</v>
      </c>
      <c r="G882" s="5" t="s">
        <v>1476</v>
      </c>
      <c r="H882" s="5" t="s">
        <v>1477</v>
      </c>
      <c r="I882" s="5" t="s">
        <v>61</v>
      </c>
      <c r="J882" s="5" t="s">
        <v>1961</v>
      </c>
      <c r="K882" s="5" t="s">
        <v>1961</v>
      </c>
      <c r="L882" s="31"/>
      <c r="M882" s="31"/>
    </row>
    <row r="883" spans="1:13" x14ac:dyDescent="0.25">
      <c r="A883" s="27" t="str">
        <f t="shared" si="13"/>
        <v>1023012751LOS UVOS</v>
      </c>
      <c r="B883" s="5">
        <v>1023012751</v>
      </c>
      <c r="C883" s="5" t="s">
        <v>3436</v>
      </c>
      <c r="D883" s="5">
        <v>3127591037</v>
      </c>
      <c r="E883" s="5" t="s">
        <v>1692</v>
      </c>
      <c r="F883" s="5" t="s">
        <v>97</v>
      </c>
      <c r="G883" s="36" t="s">
        <v>1693</v>
      </c>
      <c r="H883" s="36" t="s">
        <v>1107</v>
      </c>
      <c r="I883" s="5" t="s">
        <v>55</v>
      </c>
      <c r="J883" s="5" t="s">
        <v>350</v>
      </c>
      <c r="K883" s="5" t="s">
        <v>350</v>
      </c>
      <c r="L883" s="31"/>
      <c r="M883" s="31"/>
    </row>
    <row r="884" spans="1:13" x14ac:dyDescent="0.25">
      <c r="A884" s="27" t="str">
        <f t="shared" si="13"/>
        <v>1023012751EL EDEN</v>
      </c>
      <c r="B884" s="5">
        <v>1023012751</v>
      </c>
      <c r="C884" s="5" t="s">
        <v>3436</v>
      </c>
      <c r="D884" s="5">
        <v>3127591037</v>
      </c>
      <c r="E884" s="5" t="s">
        <v>134</v>
      </c>
      <c r="F884" s="5" t="s">
        <v>97</v>
      </c>
      <c r="G884" s="34" t="s">
        <v>3437</v>
      </c>
      <c r="H884" s="34" t="s">
        <v>3145</v>
      </c>
      <c r="I884" s="5" t="s">
        <v>55</v>
      </c>
      <c r="J884" s="5" t="s">
        <v>153</v>
      </c>
      <c r="K884" s="5" t="s">
        <v>461</v>
      </c>
      <c r="L884" s="31" t="s">
        <v>2465</v>
      </c>
      <c r="M884" s="31" t="s">
        <v>2466</v>
      </c>
    </row>
    <row r="885" spans="1:13" x14ac:dyDescent="0.25">
      <c r="A885" s="27" t="str">
        <f t="shared" si="13"/>
        <v>1023014806EL PLACER I</v>
      </c>
      <c r="B885" s="5">
        <v>1023014806</v>
      </c>
      <c r="C885" s="5" t="s">
        <v>3438</v>
      </c>
      <c r="D885" s="5">
        <v>3224537583</v>
      </c>
      <c r="E885" s="5" t="s">
        <v>1962</v>
      </c>
      <c r="F885" s="5" t="s">
        <v>52</v>
      </c>
      <c r="G885" s="5" t="s">
        <v>1963</v>
      </c>
      <c r="H885" s="5" t="s">
        <v>1964</v>
      </c>
      <c r="I885" s="5" t="s">
        <v>55</v>
      </c>
      <c r="J885" s="5" t="s">
        <v>50</v>
      </c>
      <c r="K885" s="5" t="s">
        <v>50</v>
      </c>
      <c r="L885" s="31" t="s">
        <v>2465</v>
      </c>
      <c r="M885" s="31" t="s">
        <v>2470</v>
      </c>
    </row>
    <row r="886" spans="1:13" x14ac:dyDescent="0.25">
      <c r="A886" s="27" t="str">
        <f t="shared" si="13"/>
        <v>1023014943SAN JUAN</v>
      </c>
      <c r="B886" s="5">
        <v>1023014943</v>
      </c>
      <c r="C886" s="5" t="s">
        <v>3439</v>
      </c>
      <c r="D886" s="5">
        <v>3132792034</v>
      </c>
      <c r="E886" s="5" t="s">
        <v>733</v>
      </c>
      <c r="F886" s="5" t="s">
        <v>189</v>
      </c>
      <c r="G886" s="5" t="s">
        <v>1965</v>
      </c>
      <c r="H886" s="5" t="s">
        <v>1966</v>
      </c>
      <c r="I886" s="5" t="s">
        <v>55</v>
      </c>
      <c r="J886" s="5" t="s">
        <v>50</v>
      </c>
      <c r="K886" s="5" t="s">
        <v>50</v>
      </c>
      <c r="L886" s="31" t="s">
        <v>2465</v>
      </c>
      <c r="M886" s="31" t="s">
        <v>2470</v>
      </c>
    </row>
    <row r="887" spans="1:13" x14ac:dyDescent="0.25">
      <c r="A887" s="27" t="str">
        <f t="shared" si="13"/>
        <v>1023015153PIRINEOS</v>
      </c>
      <c r="B887" s="5">
        <v>1023015153</v>
      </c>
      <c r="C887" s="5" t="s">
        <v>3440</v>
      </c>
      <c r="D887" s="5">
        <v>3195276250</v>
      </c>
      <c r="E887" s="5" t="s">
        <v>432</v>
      </c>
      <c r="F887" s="5" t="s">
        <v>244</v>
      </c>
      <c r="G887" s="5" t="s">
        <v>1967</v>
      </c>
      <c r="H887" s="5" t="s">
        <v>1968</v>
      </c>
      <c r="I887" s="5" t="s">
        <v>55</v>
      </c>
      <c r="J887" s="5" t="s">
        <v>1969</v>
      </c>
      <c r="K887" s="5" t="s">
        <v>1969</v>
      </c>
      <c r="L887" s="31" t="s">
        <v>2465</v>
      </c>
      <c r="M887" s="31" t="s">
        <v>2506</v>
      </c>
    </row>
    <row r="888" spans="1:13" x14ac:dyDescent="0.25">
      <c r="A888" s="27" t="str">
        <f t="shared" si="13"/>
        <v>1023015153EL HATO</v>
      </c>
      <c r="B888" s="5">
        <v>1023015153</v>
      </c>
      <c r="C888" s="5" t="s">
        <v>3440</v>
      </c>
      <c r="D888" s="5">
        <v>3195276250</v>
      </c>
      <c r="E888" s="5" t="s">
        <v>189</v>
      </c>
      <c r="F888" s="5" t="s">
        <v>346</v>
      </c>
      <c r="G888" s="34" t="s">
        <v>3441</v>
      </c>
      <c r="H888" s="34" t="s">
        <v>3442</v>
      </c>
      <c r="I888" s="5" t="s">
        <v>61</v>
      </c>
      <c r="J888" s="5" t="s">
        <v>153</v>
      </c>
      <c r="K888" s="5" t="s">
        <v>153</v>
      </c>
      <c r="L888" s="30" t="s">
        <v>2465</v>
      </c>
      <c r="M888" s="30" t="s">
        <v>2506</v>
      </c>
    </row>
    <row r="889" spans="1:13" x14ac:dyDescent="0.25">
      <c r="A889" s="27" t="str">
        <f t="shared" si="13"/>
        <v>1023018540EL AJIZAL</v>
      </c>
      <c r="B889" s="5">
        <v>1023018540</v>
      </c>
      <c r="C889" s="5" t="s">
        <v>3443</v>
      </c>
      <c r="D889" s="5">
        <v>3125524969</v>
      </c>
      <c r="E889" s="5" t="s">
        <v>1970</v>
      </c>
      <c r="F889" s="5" t="s">
        <v>87</v>
      </c>
      <c r="G889" s="5" t="s">
        <v>1971</v>
      </c>
      <c r="H889" s="5" t="s">
        <v>1972</v>
      </c>
      <c r="I889" s="5" t="s">
        <v>50</v>
      </c>
      <c r="J889" s="5" t="s">
        <v>50</v>
      </c>
      <c r="K889" s="5" t="s">
        <v>50</v>
      </c>
      <c r="L889" s="31" t="s">
        <v>2465</v>
      </c>
      <c r="M889" s="31" t="s">
        <v>2466</v>
      </c>
    </row>
    <row r="890" spans="1:13" x14ac:dyDescent="0.25">
      <c r="A890" s="27" t="str">
        <f t="shared" si="13"/>
        <v>1023019913EL UVALITO</v>
      </c>
      <c r="B890" s="5">
        <v>1023019913</v>
      </c>
      <c r="C890" s="5" t="s">
        <v>3444</v>
      </c>
      <c r="D890" s="5">
        <v>3002497677</v>
      </c>
      <c r="E890" s="5" t="s">
        <v>1576</v>
      </c>
      <c r="F890" s="5" t="s">
        <v>87</v>
      </c>
      <c r="G890" s="5" t="s">
        <v>1973</v>
      </c>
      <c r="H890" s="5" t="s">
        <v>1974</v>
      </c>
      <c r="I890" s="5" t="s">
        <v>55</v>
      </c>
      <c r="J890" s="5" t="s">
        <v>50</v>
      </c>
      <c r="K890" s="5" t="s">
        <v>50</v>
      </c>
      <c r="L890" s="31"/>
      <c r="M890" s="31"/>
    </row>
    <row r="891" spans="1:13" x14ac:dyDescent="0.25">
      <c r="A891" s="27" t="str">
        <f t="shared" si="13"/>
        <v>1023020024ZARAGOZA</v>
      </c>
      <c r="B891" s="5">
        <v>1023020024</v>
      </c>
      <c r="C891" s="5" t="s">
        <v>3445</v>
      </c>
      <c r="D891" s="5">
        <v>3102846450</v>
      </c>
      <c r="E891" s="5" t="s">
        <v>1661</v>
      </c>
      <c r="F891" s="5" t="s">
        <v>87</v>
      </c>
      <c r="G891" s="5" t="s">
        <v>1975</v>
      </c>
      <c r="H891" s="5" t="s">
        <v>1976</v>
      </c>
      <c r="I891" s="5" t="s">
        <v>55</v>
      </c>
      <c r="J891" s="5" t="s">
        <v>50</v>
      </c>
      <c r="K891" s="5" t="s">
        <v>50</v>
      </c>
      <c r="L891" s="31"/>
      <c r="M891" s="31"/>
    </row>
    <row r="892" spans="1:13" x14ac:dyDescent="0.25">
      <c r="A892" s="27" t="str">
        <f t="shared" si="13"/>
        <v>1023020024LA ESPERANZA</v>
      </c>
      <c r="B892" s="5">
        <v>1023020024</v>
      </c>
      <c r="C892" s="5" t="s">
        <v>3445</v>
      </c>
      <c r="D892" s="5">
        <v>3102846450</v>
      </c>
      <c r="E892" s="5" t="s">
        <v>216</v>
      </c>
      <c r="F892" s="5" t="s">
        <v>72</v>
      </c>
      <c r="G892" s="5" t="s">
        <v>50</v>
      </c>
      <c r="H892" s="5" t="s">
        <v>50</v>
      </c>
      <c r="I892" s="5" t="s">
        <v>61</v>
      </c>
      <c r="J892" s="5" t="s">
        <v>50</v>
      </c>
      <c r="K892" s="5" t="s">
        <v>50</v>
      </c>
      <c r="L892" s="31"/>
      <c r="M892" s="31"/>
    </row>
    <row r="893" spans="1:13" x14ac:dyDescent="0.25">
      <c r="A893" s="27" t="str">
        <f t="shared" si="13"/>
        <v>1023020035VILLA HORED</v>
      </c>
      <c r="B893" s="5">
        <v>1023020035</v>
      </c>
      <c r="C893" s="5" t="s">
        <v>1977</v>
      </c>
      <c r="D893" s="5">
        <v>3017829549</v>
      </c>
      <c r="E893" s="5" t="s">
        <v>1978</v>
      </c>
      <c r="F893" s="5" t="s">
        <v>87</v>
      </c>
      <c r="G893" s="5" t="s">
        <v>766</v>
      </c>
      <c r="H893" s="5" t="s">
        <v>767</v>
      </c>
      <c r="I893" s="5" t="s">
        <v>55</v>
      </c>
      <c r="J893" s="5" t="s">
        <v>50</v>
      </c>
      <c r="K893" s="5" t="s">
        <v>50</v>
      </c>
      <c r="L893" s="31"/>
      <c r="M893" s="31"/>
    </row>
    <row r="894" spans="1:13" x14ac:dyDescent="0.25">
      <c r="A894" s="27" t="str">
        <f t="shared" si="13"/>
        <v>1023020316AGUA DULCE</v>
      </c>
      <c r="B894" s="5">
        <v>1023020316</v>
      </c>
      <c r="C894" s="5" t="s">
        <v>1979</v>
      </c>
      <c r="D894" s="5">
        <v>3044899177</v>
      </c>
      <c r="E894" s="5" t="s">
        <v>150</v>
      </c>
      <c r="F894" s="5" t="s">
        <v>72</v>
      </c>
      <c r="G894" s="5" t="s">
        <v>1980</v>
      </c>
      <c r="H894" s="5" t="s">
        <v>1981</v>
      </c>
      <c r="I894" s="5" t="s">
        <v>55</v>
      </c>
      <c r="J894" s="5" t="s">
        <v>229</v>
      </c>
      <c r="K894" s="5" t="s">
        <v>229</v>
      </c>
      <c r="L894" s="31"/>
      <c r="M894" s="31"/>
    </row>
    <row r="895" spans="1:13" x14ac:dyDescent="0.25">
      <c r="A895" s="27" t="str">
        <f t="shared" si="13"/>
        <v>1023020829ALTO BUENAVISTA</v>
      </c>
      <c r="B895" s="5">
        <v>1023020829</v>
      </c>
      <c r="C895" s="5" t="s">
        <v>1982</v>
      </c>
      <c r="D895" s="5">
        <v>3197490914</v>
      </c>
      <c r="E895" s="5" t="s">
        <v>57</v>
      </c>
      <c r="F895" s="5" t="s">
        <v>72</v>
      </c>
      <c r="G895" s="5" t="s">
        <v>1983</v>
      </c>
      <c r="H895" s="5" t="s">
        <v>60</v>
      </c>
      <c r="I895" s="5" t="s">
        <v>61</v>
      </c>
      <c r="J895" s="5" t="s">
        <v>62</v>
      </c>
      <c r="K895" s="5" t="s">
        <v>62</v>
      </c>
      <c r="L895" s="52"/>
      <c r="M895" s="52"/>
    </row>
    <row r="896" spans="1:13" x14ac:dyDescent="0.25">
      <c r="A896" s="27" t="str">
        <f t="shared" si="13"/>
        <v>1023021554ALCANCIA</v>
      </c>
      <c r="B896" s="5">
        <v>1023021554</v>
      </c>
      <c r="C896" s="5" t="s">
        <v>1984</v>
      </c>
      <c r="D896" s="5">
        <v>3133431727</v>
      </c>
      <c r="E896" s="5" t="s">
        <v>1837</v>
      </c>
      <c r="F896" s="5" t="s">
        <v>87</v>
      </c>
      <c r="G896" s="5" t="s">
        <v>1985</v>
      </c>
      <c r="H896" s="5" t="s">
        <v>1700</v>
      </c>
      <c r="I896" s="5" t="s">
        <v>55</v>
      </c>
      <c r="J896" s="5" t="s">
        <v>316</v>
      </c>
      <c r="K896" s="5" t="s">
        <v>316</v>
      </c>
      <c r="L896" s="52"/>
      <c r="M896" s="52"/>
    </row>
    <row r="897" spans="1:13" x14ac:dyDescent="0.25">
      <c r="A897" s="27" t="str">
        <f t="shared" si="13"/>
        <v>1023023708SAN JOSE</v>
      </c>
      <c r="B897" s="5">
        <v>1023023708</v>
      </c>
      <c r="C897" s="5" t="s">
        <v>3446</v>
      </c>
      <c r="D897" s="5">
        <v>3125205398</v>
      </c>
      <c r="E897" s="5" t="s">
        <v>378</v>
      </c>
      <c r="F897" s="5" t="s">
        <v>87</v>
      </c>
      <c r="G897" s="5" t="s">
        <v>1986</v>
      </c>
      <c r="H897" s="5" t="s">
        <v>1987</v>
      </c>
      <c r="I897" s="5" t="s">
        <v>61</v>
      </c>
      <c r="J897" s="5" t="s">
        <v>359</v>
      </c>
      <c r="K897" s="5" t="s">
        <v>359</v>
      </c>
      <c r="L897" s="52"/>
      <c r="M897" s="52"/>
    </row>
    <row r="898" spans="1:13" x14ac:dyDescent="0.25">
      <c r="A898" s="27" t="str">
        <f t="shared" ref="A898:A961" si="14">B898&amp;E898</f>
        <v>1023024525BUENA VISTA</v>
      </c>
      <c r="B898" s="5">
        <v>1023024525</v>
      </c>
      <c r="C898" s="5" t="s">
        <v>3447</v>
      </c>
      <c r="D898" s="5">
        <v>3502849512</v>
      </c>
      <c r="E898" s="5" t="s">
        <v>113</v>
      </c>
      <c r="F898" s="5" t="s">
        <v>396</v>
      </c>
      <c r="G898" s="34" t="s">
        <v>3448</v>
      </c>
      <c r="H898" s="34" t="s">
        <v>3449</v>
      </c>
      <c r="I898" s="5" t="s">
        <v>55</v>
      </c>
      <c r="J898" s="5" t="s">
        <v>902</v>
      </c>
      <c r="K898" s="5" t="s">
        <v>902</v>
      </c>
      <c r="L898" s="52"/>
      <c r="M898" s="52"/>
    </row>
    <row r="899" spans="1:13" x14ac:dyDescent="0.25">
      <c r="A899" s="27" t="str">
        <f t="shared" si="14"/>
        <v>1023026916CHIGUAZA</v>
      </c>
      <c r="B899" s="5">
        <v>1023026916</v>
      </c>
      <c r="C899" s="5" t="s">
        <v>2314</v>
      </c>
      <c r="D899" s="5">
        <v>3165532703</v>
      </c>
      <c r="E899" s="5" t="s">
        <v>178</v>
      </c>
      <c r="F899" s="5" t="s">
        <v>178</v>
      </c>
      <c r="G899" s="5" t="s">
        <v>2315</v>
      </c>
      <c r="H899" s="5" t="s">
        <v>2316</v>
      </c>
      <c r="I899" s="5" t="s">
        <v>55</v>
      </c>
      <c r="J899" s="5" t="s">
        <v>200</v>
      </c>
      <c r="K899" s="5" t="s">
        <v>200</v>
      </c>
      <c r="L899" s="52"/>
      <c r="M899" s="52"/>
    </row>
    <row r="900" spans="1:13" x14ac:dyDescent="0.25">
      <c r="A900" s="27" t="str">
        <f t="shared" si="14"/>
        <v>1023029648LA ESPERANZA</v>
      </c>
      <c r="B900" s="5">
        <v>1023029648</v>
      </c>
      <c r="C900" s="5" t="s">
        <v>3450</v>
      </c>
      <c r="D900" s="5">
        <v>3138843023</v>
      </c>
      <c r="E900" s="5" t="s">
        <v>216</v>
      </c>
      <c r="F900" s="5" t="s">
        <v>64</v>
      </c>
      <c r="G900" s="5" t="s">
        <v>1513</v>
      </c>
      <c r="H900" s="5" t="s">
        <v>1514</v>
      </c>
      <c r="I900" s="5" t="s">
        <v>55</v>
      </c>
      <c r="J900" s="5" t="s">
        <v>204</v>
      </c>
      <c r="K900" s="5" t="s">
        <v>50</v>
      </c>
      <c r="L900" s="52"/>
      <c r="M900" s="52"/>
    </row>
    <row r="901" spans="1:13" x14ac:dyDescent="0.25">
      <c r="A901" s="27" t="str">
        <f t="shared" si="14"/>
        <v>1023029932LA PRADERA</v>
      </c>
      <c r="B901" s="5">
        <v>1023029932</v>
      </c>
      <c r="C901" s="5" t="s">
        <v>3451</v>
      </c>
      <c r="D901" s="5">
        <v>3146142560</v>
      </c>
      <c r="E901" s="5" t="s">
        <v>1988</v>
      </c>
      <c r="F901" s="5" t="s">
        <v>97</v>
      </c>
      <c r="G901" s="34" t="s">
        <v>3452</v>
      </c>
      <c r="H901" s="34" t="s">
        <v>2886</v>
      </c>
      <c r="I901" s="5" t="s">
        <v>61</v>
      </c>
      <c r="J901" s="5" t="s">
        <v>213</v>
      </c>
      <c r="K901" s="5" t="s">
        <v>213</v>
      </c>
      <c r="L901" s="52"/>
      <c r="M901" s="52"/>
    </row>
    <row r="902" spans="1:13" x14ac:dyDescent="0.25">
      <c r="A902" s="27" t="str">
        <f t="shared" si="14"/>
        <v>1023031846EL RECUERDO</v>
      </c>
      <c r="B902" s="5">
        <v>1023031846</v>
      </c>
      <c r="C902" s="5" t="s">
        <v>1989</v>
      </c>
      <c r="D902" s="5" t="s">
        <v>50</v>
      </c>
      <c r="E902" s="5" t="s">
        <v>91</v>
      </c>
      <c r="F902" s="5" t="s">
        <v>97</v>
      </c>
      <c r="G902" s="5" t="s">
        <v>50</v>
      </c>
      <c r="H902" s="5" t="s">
        <v>50</v>
      </c>
      <c r="I902" s="5" t="s">
        <v>50</v>
      </c>
      <c r="J902" s="5" t="s">
        <v>50</v>
      </c>
      <c r="K902" s="5" t="s">
        <v>50</v>
      </c>
      <c r="L902" s="52"/>
      <c r="M902" s="52"/>
    </row>
    <row r="903" spans="1:13" x14ac:dyDescent="0.25">
      <c r="A903" s="27" t="str">
        <f t="shared" si="14"/>
        <v>1023031948SUMA PAZ</v>
      </c>
      <c r="B903" s="5">
        <v>1023031948</v>
      </c>
      <c r="C903" s="5" t="s">
        <v>1990</v>
      </c>
      <c r="D903" s="5" t="s">
        <v>50</v>
      </c>
      <c r="E903" s="5" t="s">
        <v>1991</v>
      </c>
      <c r="F903" s="5" t="s">
        <v>97</v>
      </c>
      <c r="G903" s="5" t="s">
        <v>50</v>
      </c>
      <c r="H903" s="5" t="s">
        <v>50</v>
      </c>
      <c r="I903" s="5" t="s">
        <v>50</v>
      </c>
      <c r="J903" s="5" t="s">
        <v>50</v>
      </c>
      <c r="K903" s="5" t="s">
        <v>50</v>
      </c>
      <c r="L903" s="52"/>
      <c r="M903" s="52"/>
    </row>
    <row r="904" spans="1:13" x14ac:dyDescent="0.25">
      <c r="A904" s="27" t="str">
        <f t="shared" si="14"/>
        <v>1023033905SAN LUIS</v>
      </c>
      <c r="B904" s="5">
        <v>1023033905</v>
      </c>
      <c r="C904" s="5" t="s">
        <v>1992</v>
      </c>
      <c r="D904" s="5">
        <v>3213732616</v>
      </c>
      <c r="E904" s="5" t="s">
        <v>82</v>
      </c>
      <c r="F904" s="5" t="s">
        <v>97</v>
      </c>
      <c r="G904" s="5" t="s">
        <v>1993</v>
      </c>
      <c r="H904" s="5" t="s">
        <v>1994</v>
      </c>
      <c r="I904" s="5" t="s">
        <v>55</v>
      </c>
      <c r="J904" s="5" t="s">
        <v>153</v>
      </c>
      <c r="K904" s="5" t="s">
        <v>153</v>
      </c>
      <c r="L904" s="52"/>
      <c r="M904" s="52"/>
    </row>
    <row r="905" spans="1:13" x14ac:dyDescent="0.25">
      <c r="A905" s="27" t="str">
        <f t="shared" si="14"/>
        <v>1023034897SAN LUCAS</v>
      </c>
      <c r="B905" s="5">
        <v>1023034897</v>
      </c>
      <c r="C905" s="5" t="s">
        <v>3453</v>
      </c>
      <c r="D905" s="5">
        <v>3223795673</v>
      </c>
      <c r="E905" s="5" t="s">
        <v>1995</v>
      </c>
      <c r="F905" s="5" t="s">
        <v>92</v>
      </c>
      <c r="G905" s="5" t="s">
        <v>1996</v>
      </c>
      <c r="H905" s="5" t="s">
        <v>1997</v>
      </c>
      <c r="I905" s="5" t="s">
        <v>55</v>
      </c>
      <c r="J905" s="5" t="s">
        <v>50</v>
      </c>
      <c r="K905" s="5" t="s">
        <v>50</v>
      </c>
      <c r="L905" s="52"/>
      <c r="M905" s="52"/>
    </row>
    <row r="906" spans="1:13" x14ac:dyDescent="0.25">
      <c r="A906" s="27" t="str">
        <f t="shared" si="14"/>
        <v>1023035508BOTAIMA</v>
      </c>
      <c r="B906" s="5">
        <v>1023035508</v>
      </c>
      <c r="C906" s="5" t="s">
        <v>3454</v>
      </c>
      <c r="D906" s="5">
        <v>3161489930</v>
      </c>
      <c r="E906" s="5" t="s">
        <v>3455</v>
      </c>
      <c r="F906" s="5" t="s">
        <v>78</v>
      </c>
      <c r="G906" s="39" t="s">
        <v>3456</v>
      </c>
      <c r="H906" s="39" t="s">
        <v>3457</v>
      </c>
      <c r="I906" s="5" t="s">
        <v>55</v>
      </c>
      <c r="J906" s="5" t="s">
        <v>524</v>
      </c>
      <c r="K906" s="5" t="s">
        <v>524</v>
      </c>
      <c r="L906" s="52"/>
      <c r="M906" s="52"/>
    </row>
    <row r="907" spans="1:13" x14ac:dyDescent="0.25">
      <c r="A907" s="27" t="str">
        <f t="shared" si="14"/>
        <v>1023036041EL CERRITO</v>
      </c>
      <c r="B907" s="5">
        <v>1023036041</v>
      </c>
      <c r="C907" s="5" t="s">
        <v>3458</v>
      </c>
      <c r="D907" s="5">
        <v>3214757693</v>
      </c>
      <c r="E907" s="5" t="s">
        <v>347</v>
      </c>
      <c r="F907" s="5" t="s">
        <v>97</v>
      </c>
      <c r="G907" s="39" t="s">
        <v>3459</v>
      </c>
      <c r="H907" s="39" t="s">
        <v>3460</v>
      </c>
      <c r="I907" s="5" t="s">
        <v>55</v>
      </c>
      <c r="J907" s="5" t="s">
        <v>910</v>
      </c>
      <c r="K907" s="5" t="s">
        <v>910</v>
      </c>
      <c r="L907" s="52"/>
      <c r="M907" s="52"/>
    </row>
    <row r="908" spans="1:13" x14ac:dyDescent="0.25">
      <c r="A908" s="27" t="str">
        <f t="shared" si="14"/>
        <v>1023038940LA ESPERANZA</v>
      </c>
      <c r="B908" s="5">
        <v>1023038940</v>
      </c>
      <c r="C908" s="5" t="s">
        <v>3461</v>
      </c>
      <c r="D908" s="5">
        <v>3108796640</v>
      </c>
      <c r="E908" s="5" t="s">
        <v>216</v>
      </c>
      <c r="F908" s="5" t="s">
        <v>178</v>
      </c>
      <c r="G908" s="36" t="s">
        <v>3462</v>
      </c>
      <c r="H908" s="36" t="s">
        <v>3463</v>
      </c>
      <c r="I908" s="5" t="s">
        <v>55</v>
      </c>
      <c r="J908" s="5" t="s">
        <v>3464</v>
      </c>
      <c r="K908" s="5" t="s">
        <v>3464</v>
      </c>
      <c r="L908" s="52"/>
      <c r="M908" s="52"/>
    </row>
    <row r="909" spans="1:13" x14ac:dyDescent="0.25">
      <c r="A909" s="27" t="str">
        <f t="shared" si="14"/>
        <v>1023870057LA PARMENITA</v>
      </c>
      <c r="B909" s="5">
        <v>1023870057</v>
      </c>
      <c r="C909" s="5" t="s">
        <v>3465</v>
      </c>
      <c r="D909" s="5" t="s">
        <v>2392</v>
      </c>
      <c r="E909" s="5" t="s">
        <v>2393</v>
      </c>
      <c r="F909" s="5" t="s">
        <v>178</v>
      </c>
      <c r="G909" s="34" t="s">
        <v>3466</v>
      </c>
      <c r="H909" s="34" t="s">
        <v>3467</v>
      </c>
      <c r="I909" s="5" t="s">
        <v>61</v>
      </c>
      <c r="J909" s="5" t="s">
        <v>914</v>
      </c>
      <c r="K909" s="5" t="s">
        <v>914</v>
      </c>
      <c r="L909" s="52"/>
      <c r="M909" s="52"/>
    </row>
    <row r="910" spans="1:13" x14ac:dyDescent="0.25">
      <c r="A910" s="27" t="str">
        <f t="shared" si="14"/>
        <v>1023877909EL PORVENIR</v>
      </c>
      <c r="B910" s="5">
        <v>1023877909</v>
      </c>
      <c r="C910" s="5" t="s">
        <v>1998</v>
      </c>
      <c r="D910" s="5">
        <v>3192119298</v>
      </c>
      <c r="E910" s="5" t="s">
        <v>376</v>
      </c>
      <c r="F910" s="5" t="s">
        <v>178</v>
      </c>
      <c r="G910" s="5" t="s">
        <v>1506</v>
      </c>
      <c r="H910" s="5" t="s">
        <v>1507</v>
      </c>
      <c r="I910" s="5" t="s">
        <v>55</v>
      </c>
      <c r="J910" s="5" t="s">
        <v>76</v>
      </c>
      <c r="K910" s="5" t="s">
        <v>1508</v>
      </c>
      <c r="L910" s="52"/>
      <c r="M910" s="52"/>
    </row>
    <row r="911" spans="1:13" x14ac:dyDescent="0.25">
      <c r="A911" s="27" t="str">
        <f t="shared" si="14"/>
        <v>1023888643EL CERRITO</v>
      </c>
      <c r="B911" s="5">
        <v>1023888643</v>
      </c>
      <c r="C911" s="5" t="s">
        <v>3468</v>
      </c>
      <c r="D911" s="5">
        <v>3009807945</v>
      </c>
      <c r="E911" s="5" t="s">
        <v>347</v>
      </c>
      <c r="F911" s="5" t="s">
        <v>234</v>
      </c>
      <c r="G911" s="5" t="s">
        <v>1999</v>
      </c>
      <c r="H911" s="5" t="s">
        <v>2000</v>
      </c>
      <c r="I911" s="5" t="s">
        <v>55</v>
      </c>
      <c r="J911" s="5" t="s">
        <v>153</v>
      </c>
      <c r="K911" s="5" t="s">
        <v>1417</v>
      </c>
      <c r="L911" s="52"/>
      <c r="M911" s="52"/>
    </row>
    <row r="912" spans="1:13" x14ac:dyDescent="0.25">
      <c r="A912" s="27" t="str">
        <f t="shared" si="14"/>
        <v>1023902135AGUA HERMOSA</v>
      </c>
      <c r="B912" s="5">
        <v>1023902135</v>
      </c>
      <c r="C912" s="5" t="s">
        <v>2001</v>
      </c>
      <c r="D912" s="5">
        <v>3165341760</v>
      </c>
      <c r="E912" s="5" t="s">
        <v>1668</v>
      </c>
      <c r="F912" s="5" t="s">
        <v>64</v>
      </c>
      <c r="G912" s="5" t="s">
        <v>2002</v>
      </c>
      <c r="H912" s="5" t="s">
        <v>2003</v>
      </c>
      <c r="I912" s="5" t="s">
        <v>55</v>
      </c>
      <c r="J912" s="5" t="s">
        <v>2004</v>
      </c>
      <c r="K912" s="5" t="s">
        <v>2004</v>
      </c>
      <c r="L912" s="52"/>
      <c r="M912" s="52"/>
    </row>
    <row r="913" spans="1:13" x14ac:dyDescent="0.25">
      <c r="A913" s="27" t="str">
        <f t="shared" si="14"/>
        <v>1023921629DON CESAR</v>
      </c>
      <c r="B913" s="5">
        <v>1023921629</v>
      </c>
      <c r="C913" s="5" t="s">
        <v>2005</v>
      </c>
      <c r="D913" s="5">
        <v>3138953703</v>
      </c>
      <c r="E913" s="5" t="s">
        <v>2006</v>
      </c>
      <c r="F913" s="5" t="s">
        <v>87</v>
      </c>
      <c r="G913" s="34" t="s">
        <v>3469</v>
      </c>
      <c r="H913" s="34" t="s">
        <v>2815</v>
      </c>
      <c r="I913" s="5" t="s">
        <v>61</v>
      </c>
      <c r="J913" s="5" t="s">
        <v>100</v>
      </c>
      <c r="K913" s="5" t="s">
        <v>100</v>
      </c>
      <c r="L913" s="52"/>
      <c r="M913" s="52"/>
    </row>
    <row r="914" spans="1:13" x14ac:dyDescent="0.25">
      <c r="A914" s="27" t="str">
        <f t="shared" si="14"/>
        <v>1023936263EL PROGRESO</v>
      </c>
      <c r="B914" s="5">
        <v>1023936263</v>
      </c>
      <c r="C914" s="5" t="s">
        <v>2007</v>
      </c>
      <c r="D914" s="5">
        <v>3125669999</v>
      </c>
      <c r="E914" s="5" t="s">
        <v>1629</v>
      </c>
      <c r="F914" s="5" t="s">
        <v>97</v>
      </c>
      <c r="G914" s="5" t="s">
        <v>2008</v>
      </c>
      <c r="H914" s="5" t="s">
        <v>2009</v>
      </c>
      <c r="I914" s="5" t="s">
        <v>55</v>
      </c>
      <c r="J914" s="5" t="s">
        <v>50</v>
      </c>
      <c r="K914" s="5" t="s">
        <v>50</v>
      </c>
      <c r="L914" s="52"/>
      <c r="M914" s="52"/>
    </row>
    <row r="915" spans="1:13" x14ac:dyDescent="0.25">
      <c r="A915" s="27" t="str">
        <f t="shared" si="14"/>
        <v>1023945673FINCA EL PORVENIR</v>
      </c>
      <c r="B915" s="5">
        <v>1023945673</v>
      </c>
      <c r="C915" s="5" t="s">
        <v>2010</v>
      </c>
      <c r="D915" s="5">
        <v>3132135419</v>
      </c>
      <c r="E915" s="5" t="s">
        <v>2011</v>
      </c>
      <c r="F915" s="5" t="s">
        <v>234</v>
      </c>
      <c r="G915" s="5" t="s">
        <v>2012</v>
      </c>
      <c r="H915" s="5" t="s">
        <v>2013</v>
      </c>
      <c r="I915" s="5" t="s">
        <v>61</v>
      </c>
      <c r="J915" s="5" t="s">
        <v>70</v>
      </c>
      <c r="K915" s="5" t="s">
        <v>70</v>
      </c>
      <c r="L915" s="52"/>
      <c r="M915" s="52"/>
    </row>
    <row r="916" spans="1:13" x14ac:dyDescent="0.25">
      <c r="A916" s="27" t="str">
        <f t="shared" si="14"/>
        <v>1024466062SIBERIA LOTE 10</v>
      </c>
      <c r="B916" s="5">
        <v>1024466062</v>
      </c>
      <c r="C916" s="5" t="s">
        <v>3470</v>
      </c>
      <c r="D916" s="5" t="s">
        <v>50</v>
      </c>
      <c r="E916" s="5" t="s">
        <v>2014</v>
      </c>
      <c r="F916" s="5" t="s">
        <v>97</v>
      </c>
      <c r="G916" s="5" t="s">
        <v>2015</v>
      </c>
      <c r="H916" s="5" t="s">
        <v>2016</v>
      </c>
      <c r="I916" s="5" t="s">
        <v>50</v>
      </c>
      <c r="J916" s="5" t="s">
        <v>50</v>
      </c>
      <c r="K916" s="5" t="s">
        <v>50</v>
      </c>
      <c r="L916" s="52"/>
      <c r="M916" s="52"/>
    </row>
    <row r="917" spans="1:13" x14ac:dyDescent="0.25">
      <c r="A917" s="27" t="str">
        <f t="shared" si="14"/>
        <v>1024508686AGUA LINDA</v>
      </c>
      <c r="B917" s="5">
        <v>1024508686</v>
      </c>
      <c r="C917" s="5" t="s">
        <v>3471</v>
      </c>
      <c r="D917" s="5">
        <v>3133748419</v>
      </c>
      <c r="E917" s="5" t="s">
        <v>365</v>
      </c>
      <c r="F917" s="5" t="s">
        <v>178</v>
      </c>
      <c r="G917" s="36" t="s">
        <v>3472</v>
      </c>
      <c r="H917" s="36" t="s">
        <v>3473</v>
      </c>
      <c r="I917" s="5" t="s">
        <v>61</v>
      </c>
      <c r="J917" s="5" t="s">
        <v>2696</v>
      </c>
      <c r="K917" s="5" t="s">
        <v>2696</v>
      </c>
      <c r="L917" s="52"/>
      <c r="M917" s="52"/>
    </row>
    <row r="918" spans="1:13" x14ac:dyDescent="0.25">
      <c r="A918" s="27" t="str">
        <f t="shared" si="14"/>
        <v>1024511935LOS ÁNGELES</v>
      </c>
      <c r="B918" s="5">
        <v>1024511935</v>
      </c>
      <c r="C918" s="5" t="s">
        <v>3474</v>
      </c>
      <c r="D918" s="5">
        <v>3126347304</v>
      </c>
      <c r="E918" s="5" t="s">
        <v>2017</v>
      </c>
      <c r="F918" s="5" t="s">
        <v>52</v>
      </c>
      <c r="G918" s="5" t="s">
        <v>2018</v>
      </c>
      <c r="H918" s="5" t="s">
        <v>1849</v>
      </c>
      <c r="I918" s="5" t="s">
        <v>61</v>
      </c>
      <c r="J918" s="5" t="s">
        <v>476</v>
      </c>
      <c r="K918" s="5" t="s">
        <v>76</v>
      </c>
      <c r="L918" s="52"/>
      <c r="M918" s="52"/>
    </row>
    <row r="919" spans="1:13" x14ac:dyDescent="0.25">
      <c r="A919" s="27" t="str">
        <f t="shared" si="14"/>
        <v>1024597574POTRERITOS</v>
      </c>
      <c r="B919" s="5">
        <v>1024597574</v>
      </c>
      <c r="C919" s="5" t="s">
        <v>2019</v>
      </c>
      <c r="D919" s="5">
        <v>3016101344</v>
      </c>
      <c r="E919" s="5" t="s">
        <v>1664</v>
      </c>
      <c r="F919" s="5" t="s">
        <v>87</v>
      </c>
      <c r="G919" s="5" t="s">
        <v>1662</v>
      </c>
      <c r="H919" s="5" t="s">
        <v>2020</v>
      </c>
      <c r="I919" s="5" t="s">
        <v>61</v>
      </c>
      <c r="J919" s="5" t="s">
        <v>76</v>
      </c>
      <c r="K919" s="5" t="s">
        <v>76</v>
      </c>
      <c r="L919" s="52"/>
      <c r="M919" s="52"/>
    </row>
    <row r="920" spans="1:13" x14ac:dyDescent="0.25">
      <c r="A920" s="27" t="str">
        <f t="shared" si="14"/>
        <v>1026270876LA MANITO 1</v>
      </c>
      <c r="B920" s="5">
        <v>1026270876</v>
      </c>
      <c r="C920" s="5" t="s">
        <v>2021</v>
      </c>
      <c r="D920" s="5">
        <v>3204690476</v>
      </c>
      <c r="E920" s="5" t="s">
        <v>1475</v>
      </c>
      <c r="F920" s="5" t="s">
        <v>72</v>
      </c>
      <c r="G920" s="5" t="s">
        <v>1476</v>
      </c>
      <c r="H920" s="5" t="s">
        <v>1477</v>
      </c>
      <c r="I920" s="5" t="s">
        <v>61</v>
      </c>
      <c r="J920" s="5" t="s">
        <v>1961</v>
      </c>
      <c r="K920" s="5" t="s">
        <v>1961</v>
      </c>
      <c r="L920" s="52"/>
      <c r="M920" s="52"/>
    </row>
    <row r="921" spans="1:13" x14ac:dyDescent="0.25">
      <c r="A921" s="27" t="str">
        <f t="shared" si="14"/>
        <v>1026301103VERSALLES</v>
      </c>
      <c r="B921" s="5">
        <v>1026301103</v>
      </c>
      <c r="C921" s="5" t="s">
        <v>3475</v>
      </c>
      <c r="D921" s="5">
        <v>3133234562</v>
      </c>
      <c r="E921" s="5" t="s">
        <v>1825</v>
      </c>
      <c r="F921" s="5" t="s">
        <v>72</v>
      </c>
      <c r="G921" s="5" t="s">
        <v>50</v>
      </c>
      <c r="H921" s="5" t="s">
        <v>50</v>
      </c>
      <c r="I921" s="5" t="s">
        <v>61</v>
      </c>
      <c r="J921" s="5" t="s">
        <v>50</v>
      </c>
      <c r="K921" s="5" t="s">
        <v>50</v>
      </c>
      <c r="L921" s="52"/>
      <c r="M921" s="52"/>
    </row>
    <row r="922" spans="1:13" x14ac:dyDescent="0.25">
      <c r="A922" s="27" t="str">
        <f t="shared" si="14"/>
        <v>1026303390AGUADULCE</v>
      </c>
      <c r="B922" s="5">
        <v>1026303390</v>
      </c>
      <c r="C922" s="5" t="s">
        <v>2446</v>
      </c>
      <c r="D922" s="5">
        <v>3022332528</v>
      </c>
      <c r="E922" s="5" t="s">
        <v>786</v>
      </c>
      <c r="F922" s="5" t="s">
        <v>72</v>
      </c>
      <c r="G922" s="39" t="s">
        <v>2447</v>
      </c>
      <c r="H922" s="39" t="s">
        <v>2448</v>
      </c>
      <c r="I922" s="5" t="s">
        <v>61</v>
      </c>
      <c r="J922" s="5" t="s">
        <v>2449</v>
      </c>
      <c r="K922" s="5" t="s">
        <v>1432</v>
      </c>
      <c r="L922" s="52"/>
      <c r="M922" s="52"/>
    </row>
    <row r="923" spans="1:13" x14ac:dyDescent="0.25">
      <c r="A923" s="27" t="str">
        <f t="shared" si="14"/>
        <v>1026592190LAS DELICIAS</v>
      </c>
      <c r="B923" s="5">
        <v>1026592190</v>
      </c>
      <c r="C923" s="5" t="s">
        <v>2394</v>
      </c>
      <c r="D923" s="5">
        <v>3152166525</v>
      </c>
      <c r="E923" s="5" t="s">
        <v>1094</v>
      </c>
      <c r="F923" s="5" t="s">
        <v>189</v>
      </c>
      <c r="G923" s="5" t="s">
        <v>2395</v>
      </c>
      <c r="H923" s="5" t="s">
        <v>2396</v>
      </c>
      <c r="I923" s="5" t="s">
        <v>55</v>
      </c>
      <c r="J923" s="5" t="s">
        <v>181</v>
      </c>
      <c r="K923" s="5" t="s">
        <v>181</v>
      </c>
      <c r="L923" s="52"/>
      <c r="M923" s="52"/>
    </row>
    <row r="924" spans="1:13" x14ac:dyDescent="0.25">
      <c r="A924" s="27" t="str">
        <f t="shared" si="14"/>
        <v>1030584887LA ESPERANZA</v>
      </c>
      <c r="B924" s="5">
        <v>1030584887</v>
      </c>
      <c r="C924" s="5" t="s">
        <v>3476</v>
      </c>
      <c r="D924" s="5">
        <v>3192296528</v>
      </c>
      <c r="E924" s="5" t="s">
        <v>216</v>
      </c>
      <c r="F924" s="5" t="s">
        <v>72</v>
      </c>
      <c r="G924" s="5" t="s">
        <v>2022</v>
      </c>
      <c r="H924" s="5" t="s">
        <v>2023</v>
      </c>
      <c r="I924" s="5" t="s">
        <v>50</v>
      </c>
      <c r="J924" s="5" t="s">
        <v>50</v>
      </c>
      <c r="K924" s="5" t="s">
        <v>50</v>
      </c>
      <c r="L924" s="52"/>
      <c r="M924" s="52"/>
    </row>
    <row r="925" spans="1:13" x14ac:dyDescent="0.25">
      <c r="A925" s="27" t="str">
        <f t="shared" si="14"/>
        <v>1030625838EL CHUZCAL</v>
      </c>
      <c r="B925" s="5">
        <v>1030625838</v>
      </c>
      <c r="C925" s="5" t="s">
        <v>3477</v>
      </c>
      <c r="D925" s="35">
        <v>3209131468</v>
      </c>
      <c r="E925" s="5" t="s">
        <v>3478</v>
      </c>
      <c r="F925" s="5" t="s">
        <v>78</v>
      </c>
      <c r="G925" s="5" t="s">
        <v>2024</v>
      </c>
      <c r="H925" s="5" t="s">
        <v>2025</v>
      </c>
      <c r="I925" s="5" t="s">
        <v>61</v>
      </c>
      <c r="J925" s="5" t="s">
        <v>2026</v>
      </c>
      <c r="K925" s="5" t="s">
        <v>2027</v>
      </c>
      <c r="L925" s="52"/>
      <c r="M925" s="52"/>
    </row>
    <row r="926" spans="1:13" x14ac:dyDescent="0.25">
      <c r="A926" s="27" t="str">
        <f t="shared" si="14"/>
        <v>1032366673EL MILAGRO</v>
      </c>
      <c r="B926" s="5">
        <v>1032366673</v>
      </c>
      <c r="C926" s="5" t="s">
        <v>3479</v>
      </c>
      <c r="D926" s="5" t="s">
        <v>50</v>
      </c>
      <c r="E926" s="5" t="s">
        <v>2028</v>
      </c>
      <c r="F926" s="5" t="s">
        <v>178</v>
      </c>
      <c r="G926" s="5" t="s">
        <v>2029</v>
      </c>
      <c r="H926" s="5" t="s">
        <v>2397</v>
      </c>
      <c r="I926" s="5" t="s">
        <v>55</v>
      </c>
      <c r="J926" s="5" t="s">
        <v>2030</v>
      </c>
      <c r="K926" s="5" t="s">
        <v>2031</v>
      </c>
      <c r="L926" s="52"/>
      <c r="M926" s="52"/>
    </row>
    <row r="927" spans="1:13" x14ac:dyDescent="0.25">
      <c r="A927" s="27" t="str">
        <f t="shared" si="14"/>
        <v>1032376966LA CABAÑA</v>
      </c>
      <c r="B927" s="5">
        <v>1032376966</v>
      </c>
      <c r="C927" s="5" t="s">
        <v>2032</v>
      </c>
      <c r="D927" s="5">
        <v>3138658556</v>
      </c>
      <c r="E927" s="5" t="s">
        <v>2033</v>
      </c>
      <c r="F927" s="5" t="s">
        <v>97</v>
      </c>
      <c r="G927" s="5" t="s">
        <v>2034</v>
      </c>
      <c r="H927" s="5" t="s">
        <v>2035</v>
      </c>
      <c r="I927" s="5" t="s">
        <v>61</v>
      </c>
      <c r="J927" s="5" t="s">
        <v>148</v>
      </c>
      <c r="K927" s="5" t="s">
        <v>148</v>
      </c>
      <c r="L927" s="52"/>
      <c r="M927" s="52"/>
    </row>
    <row r="928" spans="1:13" x14ac:dyDescent="0.25">
      <c r="A928" s="27" t="str">
        <f t="shared" si="14"/>
        <v>1032387277YAT WALA</v>
      </c>
      <c r="B928" s="5">
        <v>1032387277</v>
      </c>
      <c r="C928" s="5" t="s">
        <v>2036</v>
      </c>
      <c r="D928" s="5">
        <v>3167367408</v>
      </c>
      <c r="E928" s="5" t="s">
        <v>2037</v>
      </c>
      <c r="F928" s="5" t="s">
        <v>234</v>
      </c>
      <c r="G928" s="5" t="s">
        <v>2038</v>
      </c>
      <c r="H928" s="5" t="s">
        <v>2039</v>
      </c>
      <c r="I928" s="5" t="s">
        <v>61</v>
      </c>
      <c r="J928" s="5" t="s">
        <v>76</v>
      </c>
      <c r="K928" s="5" t="s">
        <v>76</v>
      </c>
      <c r="L928" s="52"/>
      <c r="M928" s="52"/>
    </row>
    <row r="929" spans="1:13" x14ac:dyDescent="0.25">
      <c r="A929" s="27" t="str">
        <f t="shared" si="14"/>
        <v>1032394684LA FELICIDAD</v>
      </c>
      <c r="B929" s="5">
        <v>1032394684</v>
      </c>
      <c r="C929" s="5" t="s">
        <v>3480</v>
      </c>
      <c r="D929" s="5">
        <v>3118243186</v>
      </c>
      <c r="E929" s="5" t="s">
        <v>477</v>
      </c>
      <c r="F929" s="5" t="s">
        <v>78</v>
      </c>
      <c r="G929" s="5" t="s">
        <v>2040</v>
      </c>
      <c r="H929" s="5" t="s">
        <v>2041</v>
      </c>
      <c r="I929" s="5" t="s">
        <v>61</v>
      </c>
      <c r="J929" s="5" t="s">
        <v>50</v>
      </c>
      <c r="K929" s="5" t="s">
        <v>50</v>
      </c>
      <c r="L929" s="52"/>
      <c r="M929" s="52"/>
    </row>
    <row r="930" spans="1:13" x14ac:dyDescent="0.25">
      <c r="A930" s="27" t="str">
        <f t="shared" si="14"/>
        <v>1032417091FINCA EL CHAQUE</v>
      </c>
      <c r="B930" s="5">
        <v>1032417091</v>
      </c>
      <c r="C930" s="5" t="s">
        <v>3481</v>
      </c>
      <c r="D930" s="5">
        <v>3106694391</v>
      </c>
      <c r="E930" s="5" t="s">
        <v>2317</v>
      </c>
      <c r="F930" s="5" t="s">
        <v>52</v>
      </c>
      <c r="G930" s="5" t="s">
        <v>2318</v>
      </c>
      <c r="H930" s="5" t="s">
        <v>1952</v>
      </c>
      <c r="I930" s="5" t="s">
        <v>55</v>
      </c>
      <c r="J930" s="5" t="s">
        <v>2319</v>
      </c>
      <c r="K930" s="5" t="s">
        <v>2319</v>
      </c>
      <c r="L930" s="52"/>
      <c r="M930" s="52"/>
    </row>
    <row r="931" spans="1:13" x14ac:dyDescent="0.25">
      <c r="A931" s="27" t="str">
        <f t="shared" si="14"/>
        <v>1032796467PARQUE ENTRADA USME</v>
      </c>
      <c r="B931" s="5">
        <v>1032796467</v>
      </c>
      <c r="C931" s="5" t="s">
        <v>2042</v>
      </c>
      <c r="D931" s="5">
        <v>3041235833</v>
      </c>
      <c r="E931" s="5" t="s">
        <v>1268</v>
      </c>
      <c r="F931" s="5" t="s">
        <v>67</v>
      </c>
      <c r="G931" s="5" t="s">
        <v>1269</v>
      </c>
      <c r="H931" s="5" t="s">
        <v>1270</v>
      </c>
      <c r="I931" s="5" t="s">
        <v>61</v>
      </c>
      <c r="J931" s="5" t="s">
        <v>291</v>
      </c>
      <c r="K931" s="5" t="s">
        <v>291</v>
      </c>
      <c r="L931" s="52"/>
      <c r="M931" s="52"/>
    </row>
    <row r="932" spans="1:13" x14ac:dyDescent="0.25">
      <c r="A932" s="27" t="str">
        <f t="shared" si="14"/>
        <v>1033611567EL REGALO</v>
      </c>
      <c r="B932" s="35">
        <v>1033611567</v>
      </c>
      <c r="C932" s="35" t="s">
        <v>2043</v>
      </c>
      <c r="D932" s="35">
        <v>3102548233</v>
      </c>
      <c r="E932" s="35" t="s">
        <v>2044</v>
      </c>
      <c r="F932" s="35" t="s">
        <v>145</v>
      </c>
      <c r="G932" s="35" t="s">
        <v>2045</v>
      </c>
      <c r="H932" s="35" t="s">
        <v>2046</v>
      </c>
      <c r="I932" s="35" t="s">
        <v>55</v>
      </c>
      <c r="J932" s="35" t="s">
        <v>50</v>
      </c>
      <c r="K932" s="35" t="s">
        <v>50</v>
      </c>
      <c r="L932" s="52"/>
      <c r="M932" s="52"/>
    </row>
    <row r="933" spans="1:13" x14ac:dyDescent="0.25">
      <c r="A933" s="27" t="str">
        <f t="shared" si="14"/>
        <v>1033690275PARQUE ENTREDA USME</v>
      </c>
      <c r="B933" s="5">
        <v>1033690275</v>
      </c>
      <c r="C933" s="5" t="s">
        <v>2047</v>
      </c>
      <c r="D933" s="5">
        <v>3143066348</v>
      </c>
      <c r="E933" s="5" t="s">
        <v>2048</v>
      </c>
      <c r="F933" s="5" t="s">
        <v>67</v>
      </c>
      <c r="G933" s="5" t="s">
        <v>1269</v>
      </c>
      <c r="H933" s="5" t="s">
        <v>1270</v>
      </c>
      <c r="I933" s="5" t="s">
        <v>61</v>
      </c>
      <c r="J933" s="5" t="s">
        <v>291</v>
      </c>
      <c r="K933" s="5" t="s">
        <v>291</v>
      </c>
      <c r="L933" s="52"/>
      <c r="M933" s="52"/>
    </row>
    <row r="934" spans="1:13" x14ac:dyDescent="0.25">
      <c r="A934" s="27" t="str">
        <f t="shared" si="14"/>
        <v>1033691561EL REGALO</v>
      </c>
      <c r="B934" s="5">
        <v>1033691561</v>
      </c>
      <c r="C934" s="5" t="s">
        <v>3482</v>
      </c>
      <c r="D934" s="5">
        <v>3192548223</v>
      </c>
      <c r="E934" s="5" t="s">
        <v>2044</v>
      </c>
      <c r="F934" s="5" t="s">
        <v>145</v>
      </c>
      <c r="G934" s="5" t="s">
        <v>2049</v>
      </c>
      <c r="H934" s="5" t="s">
        <v>2050</v>
      </c>
      <c r="I934" s="5" t="s">
        <v>55</v>
      </c>
      <c r="J934" s="5" t="s">
        <v>724</v>
      </c>
      <c r="K934" s="5" t="s">
        <v>724</v>
      </c>
      <c r="L934" s="52"/>
      <c r="M934" s="52"/>
    </row>
    <row r="935" spans="1:13" x14ac:dyDescent="0.25">
      <c r="A935" s="27" t="str">
        <f t="shared" si="14"/>
        <v>1033693744SANTA MARTHA</v>
      </c>
      <c r="B935" s="5">
        <v>1033693744</v>
      </c>
      <c r="C935" s="5" t="s">
        <v>3483</v>
      </c>
      <c r="D935" s="5">
        <v>3187830905</v>
      </c>
      <c r="E935" s="5" t="s">
        <v>3484</v>
      </c>
      <c r="F935" s="5" t="s">
        <v>78</v>
      </c>
      <c r="G935" s="34" t="s">
        <v>2851</v>
      </c>
      <c r="H935" s="34" t="s">
        <v>3485</v>
      </c>
      <c r="I935" s="5" t="s">
        <v>85</v>
      </c>
      <c r="J935" s="5" t="s">
        <v>50</v>
      </c>
      <c r="K935" s="5" t="s">
        <v>50</v>
      </c>
      <c r="L935" s="52"/>
      <c r="M935" s="52"/>
    </row>
    <row r="936" spans="1:13" x14ac:dyDescent="0.25">
      <c r="A936" s="27" t="str">
        <f t="shared" si="14"/>
        <v>1033699582ANGICOL</v>
      </c>
      <c r="B936" s="5">
        <v>1033699582</v>
      </c>
      <c r="C936" s="5" t="s">
        <v>3486</v>
      </c>
      <c r="D936" s="5">
        <v>3006360231</v>
      </c>
      <c r="E936" s="5" t="s">
        <v>3487</v>
      </c>
      <c r="F936" s="5" t="s">
        <v>145</v>
      </c>
      <c r="G936" s="36" t="s">
        <v>3488</v>
      </c>
      <c r="H936" s="36" t="s">
        <v>3489</v>
      </c>
      <c r="I936" s="5" t="s">
        <v>55</v>
      </c>
      <c r="J936" s="5" t="s">
        <v>3490</v>
      </c>
      <c r="K936" s="5" t="s">
        <v>3490</v>
      </c>
      <c r="L936" s="52"/>
      <c r="M936" s="52"/>
    </row>
    <row r="937" spans="1:13" x14ac:dyDescent="0.25">
      <c r="A937" s="27" t="str">
        <f t="shared" si="14"/>
        <v>1033700428SAN MIGUEL</v>
      </c>
      <c r="B937" s="5">
        <v>1033700428</v>
      </c>
      <c r="C937" s="5" t="s">
        <v>2051</v>
      </c>
      <c r="D937" s="5">
        <v>3103484240</v>
      </c>
      <c r="E937" s="5" t="s">
        <v>1706</v>
      </c>
      <c r="F937" s="5" t="s">
        <v>145</v>
      </c>
      <c r="G937" s="34" t="s">
        <v>3491</v>
      </c>
      <c r="H937" s="34" t="s">
        <v>3318</v>
      </c>
      <c r="I937" s="5" t="s">
        <v>55</v>
      </c>
      <c r="J937" s="5" t="s">
        <v>2052</v>
      </c>
      <c r="K937" s="5" t="s">
        <v>2052</v>
      </c>
      <c r="L937" s="52"/>
      <c r="M937" s="52"/>
    </row>
    <row r="938" spans="1:13" x14ac:dyDescent="0.25">
      <c r="A938" s="27" t="str">
        <f t="shared" si="14"/>
        <v>1033704764EL TALLER</v>
      </c>
      <c r="B938" s="5">
        <v>1033704764</v>
      </c>
      <c r="C938" s="5" t="s">
        <v>2053</v>
      </c>
      <c r="D938" s="5">
        <v>3118437157</v>
      </c>
      <c r="E938" s="5" t="s">
        <v>2054</v>
      </c>
      <c r="F938" s="5" t="s">
        <v>92</v>
      </c>
      <c r="G938" s="5" t="s">
        <v>50</v>
      </c>
      <c r="H938" s="5" t="s">
        <v>50</v>
      </c>
      <c r="I938" s="5" t="s">
        <v>55</v>
      </c>
      <c r="J938" s="5" t="s">
        <v>807</v>
      </c>
      <c r="K938" s="5" t="s">
        <v>807</v>
      </c>
      <c r="L938" s="52"/>
      <c r="M938" s="52"/>
    </row>
    <row r="939" spans="1:13" x14ac:dyDescent="0.25">
      <c r="A939" s="27" t="str">
        <f t="shared" si="14"/>
        <v>1033707058EL RECUERDO</v>
      </c>
      <c r="B939" s="5">
        <v>1033707058</v>
      </c>
      <c r="C939" s="5" t="s">
        <v>2398</v>
      </c>
      <c r="D939" s="5">
        <v>3205802149</v>
      </c>
      <c r="E939" s="5" t="s">
        <v>91</v>
      </c>
      <c r="F939" s="5" t="s">
        <v>97</v>
      </c>
      <c r="G939" s="5" t="s">
        <v>2399</v>
      </c>
      <c r="H939" s="5" t="s">
        <v>2380</v>
      </c>
      <c r="I939" s="5" t="s">
        <v>55</v>
      </c>
      <c r="J939" s="5" t="s">
        <v>910</v>
      </c>
      <c r="K939" s="5" t="s">
        <v>910</v>
      </c>
      <c r="L939" s="52"/>
      <c r="M939" s="52"/>
    </row>
    <row r="940" spans="1:13" x14ac:dyDescent="0.25">
      <c r="A940" s="27" t="str">
        <f t="shared" si="14"/>
        <v>1033713398LA ESMERALDA</v>
      </c>
      <c r="B940" s="5">
        <v>1033713398</v>
      </c>
      <c r="C940" s="5" t="s">
        <v>3492</v>
      </c>
      <c r="D940" s="5" t="s">
        <v>50</v>
      </c>
      <c r="E940" s="5" t="s">
        <v>144</v>
      </c>
      <c r="F940" s="5" t="s">
        <v>145</v>
      </c>
      <c r="G940" s="5" t="s">
        <v>2055</v>
      </c>
      <c r="H940" s="5" t="s">
        <v>2056</v>
      </c>
      <c r="I940" s="5" t="s">
        <v>50</v>
      </c>
      <c r="J940" s="5" t="s">
        <v>50</v>
      </c>
      <c r="K940" s="5" t="s">
        <v>50</v>
      </c>
      <c r="L940" s="52"/>
      <c r="M940" s="52"/>
    </row>
    <row r="941" spans="1:13" x14ac:dyDescent="0.25">
      <c r="A941" s="27" t="str">
        <f t="shared" si="14"/>
        <v>1033735406MI RANCHITO</v>
      </c>
      <c r="B941" s="5">
        <v>1033735406</v>
      </c>
      <c r="C941" s="5" t="s">
        <v>2400</v>
      </c>
      <c r="D941" s="5">
        <v>3017462525</v>
      </c>
      <c r="E941" s="5" t="s">
        <v>2401</v>
      </c>
      <c r="F941" s="5" t="s">
        <v>178</v>
      </c>
      <c r="G941" s="5" t="s">
        <v>50</v>
      </c>
      <c r="H941" s="5" t="s">
        <v>50</v>
      </c>
      <c r="I941" s="5" t="s">
        <v>61</v>
      </c>
      <c r="J941" s="5" t="s">
        <v>2402</v>
      </c>
      <c r="K941" s="5" t="s">
        <v>2402</v>
      </c>
      <c r="L941" s="52"/>
      <c r="M941" s="52"/>
    </row>
    <row r="942" spans="1:13" x14ac:dyDescent="0.25">
      <c r="A942" s="27" t="str">
        <f t="shared" si="14"/>
        <v xml:space="preserve">1033749612EL ALTO DE LOS CHILCOS </v>
      </c>
      <c r="B942" s="5">
        <v>1033749612</v>
      </c>
      <c r="C942" s="5" t="s">
        <v>2320</v>
      </c>
      <c r="D942" s="5">
        <v>3185362308</v>
      </c>
      <c r="E942" s="5" t="s">
        <v>2216</v>
      </c>
      <c r="F942" s="5" t="s">
        <v>178</v>
      </c>
      <c r="G942" s="5" t="s">
        <v>2217</v>
      </c>
      <c r="H942" s="5" t="s">
        <v>2218</v>
      </c>
      <c r="I942" s="5" t="s">
        <v>85</v>
      </c>
      <c r="J942" s="5" t="s">
        <v>2219</v>
      </c>
      <c r="K942" s="5" t="s">
        <v>2219</v>
      </c>
      <c r="L942" s="52"/>
      <c r="M942" s="52"/>
    </row>
    <row r="943" spans="1:13" x14ac:dyDescent="0.25">
      <c r="A943" s="27" t="str">
        <f t="shared" si="14"/>
        <v>1033758844PATIO BONITO</v>
      </c>
      <c r="B943" s="5">
        <v>1033758844</v>
      </c>
      <c r="C943" s="5" t="s">
        <v>2403</v>
      </c>
      <c r="D943" s="5">
        <v>3112336659</v>
      </c>
      <c r="E943" s="5" t="s">
        <v>2404</v>
      </c>
      <c r="F943" s="5" t="s">
        <v>189</v>
      </c>
      <c r="G943" s="5" t="s">
        <v>2405</v>
      </c>
      <c r="H943" s="5" t="s">
        <v>2406</v>
      </c>
      <c r="I943" s="5" t="s">
        <v>55</v>
      </c>
      <c r="J943" s="5" t="s">
        <v>169</v>
      </c>
      <c r="K943" s="5" t="s">
        <v>169</v>
      </c>
      <c r="L943" s="52"/>
      <c r="M943" s="52"/>
    </row>
    <row r="944" spans="1:13" x14ac:dyDescent="0.25">
      <c r="A944" s="27" t="str">
        <f t="shared" si="14"/>
        <v>1033776224ALTO DE LOS CHILCOS</v>
      </c>
      <c r="B944" s="5">
        <v>1033776224</v>
      </c>
      <c r="C944" s="5" t="s">
        <v>3493</v>
      </c>
      <c r="D944" s="5" t="s">
        <v>50</v>
      </c>
      <c r="E944" s="5" t="s">
        <v>3126</v>
      </c>
      <c r="F944" s="5" t="s">
        <v>178</v>
      </c>
      <c r="G944" s="5" t="s">
        <v>3494</v>
      </c>
      <c r="H944" s="5" t="s">
        <v>3495</v>
      </c>
      <c r="I944" s="5" t="s">
        <v>50</v>
      </c>
      <c r="J944" s="5" t="s">
        <v>50</v>
      </c>
      <c r="K944" s="5" t="s">
        <v>50</v>
      </c>
      <c r="L944" s="52"/>
      <c r="M944" s="52"/>
    </row>
    <row r="945" spans="1:13" x14ac:dyDescent="0.25">
      <c r="A945" s="27" t="str">
        <f t="shared" si="14"/>
        <v>1033798160EL PANTANO</v>
      </c>
      <c r="B945" s="5">
        <v>1033798160</v>
      </c>
      <c r="C945" s="5" t="s">
        <v>2057</v>
      </c>
      <c r="D945" s="5">
        <v>3212908577</v>
      </c>
      <c r="E945" s="5" t="s">
        <v>120</v>
      </c>
      <c r="F945" s="5" t="s">
        <v>72</v>
      </c>
      <c r="G945" s="5" t="s">
        <v>936</v>
      </c>
      <c r="H945" s="5" t="s">
        <v>937</v>
      </c>
      <c r="I945" s="5" t="s">
        <v>61</v>
      </c>
      <c r="J945" s="5" t="s">
        <v>123</v>
      </c>
      <c r="K945" s="5" t="s">
        <v>123</v>
      </c>
      <c r="L945" s="52"/>
      <c r="M945" s="52"/>
    </row>
    <row r="946" spans="1:13" x14ac:dyDescent="0.25">
      <c r="A946" s="27" t="str">
        <f t="shared" si="14"/>
        <v>1033804088LA MORELIA</v>
      </c>
      <c r="B946" s="5">
        <v>1033804088</v>
      </c>
      <c r="C946" s="5" t="s">
        <v>2058</v>
      </c>
      <c r="D946" s="5">
        <v>3176733651</v>
      </c>
      <c r="E946" s="5" t="s">
        <v>2059</v>
      </c>
      <c r="F946" s="5" t="s">
        <v>72</v>
      </c>
      <c r="G946" s="5" t="s">
        <v>2060</v>
      </c>
      <c r="H946" s="5" t="s">
        <v>2061</v>
      </c>
      <c r="I946" s="5" t="s">
        <v>50</v>
      </c>
      <c r="J946" s="5" t="s">
        <v>50</v>
      </c>
      <c r="K946" s="5" t="s">
        <v>50</v>
      </c>
      <c r="L946" s="52"/>
      <c r="M946" s="52"/>
    </row>
    <row r="947" spans="1:13" x14ac:dyDescent="0.25">
      <c r="A947" s="27" t="str">
        <f t="shared" si="14"/>
        <v>1033817024EL RECUERDO</v>
      </c>
      <c r="B947" s="5">
        <v>1033817024</v>
      </c>
      <c r="C947" s="5" t="s">
        <v>3496</v>
      </c>
      <c r="D947" s="5">
        <v>3108691044</v>
      </c>
      <c r="E947" s="5" t="s">
        <v>91</v>
      </c>
      <c r="F947" s="5" t="s">
        <v>145</v>
      </c>
      <c r="G947" s="5" t="s">
        <v>3497</v>
      </c>
      <c r="H947" s="5" t="s">
        <v>3498</v>
      </c>
      <c r="I947" s="5" t="s">
        <v>55</v>
      </c>
      <c r="J947" s="5" t="s">
        <v>100</v>
      </c>
      <c r="K947" s="5" t="s">
        <v>100</v>
      </c>
      <c r="L947" s="52"/>
      <c r="M947" s="52"/>
    </row>
    <row r="948" spans="1:13" x14ac:dyDescent="0.25">
      <c r="A948" s="27" t="str">
        <f t="shared" si="14"/>
        <v>1048822524FINCA MATAMORA</v>
      </c>
      <c r="B948" s="5">
        <v>1048822524</v>
      </c>
      <c r="C948" s="5" t="s">
        <v>3499</v>
      </c>
      <c r="D948" s="5">
        <v>3175541550</v>
      </c>
      <c r="E948" s="5" t="s">
        <v>2062</v>
      </c>
      <c r="F948" s="5" t="s">
        <v>78</v>
      </c>
      <c r="G948" s="5" t="s">
        <v>2063</v>
      </c>
      <c r="H948" s="5" t="s">
        <v>2064</v>
      </c>
      <c r="I948" s="5" t="s">
        <v>61</v>
      </c>
      <c r="J948" s="5" t="s">
        <v>371</v>
      </c>
      <c r="K948" s="5" t="s">
        <v>2065</v>
      </c>
      <c r="L948" s="52"/>
      <c r="M948" s="52"/>
    </row>
    <row r="949" spans="1:13" x14ac:dyDescent="0.25">
      <c r="A949" s="27" t="str">
        <f t="shared" si="14"/>
        <v>1050952401LA MARIA</v>
      </c>
      <c r="B949" s="5">
        <v>1050952401</v>
      </c>
      <c r="C949" s="5" t="s">
        <v>3500</v>
      </c>
      <c r="D949" s="5">
        <v>3224834152</v>
      </c>
      <c r="E949" s="5" t="s">
        <v>2407</v>
      </c>
      <c r="F949" s="5" t="s">
        <v>67</v>
      </c>
      <c r="G949" s="34" t="s">
        <v>3501</v>
      </c>
      <c r="H949" s="34" t="s">
        <v>3502</v>
      </c>
      <c r="I949" s="5" t="s">
        <v>61</v>
      </c>
      <c r="J949" s="5" t="s">
        <v>76</v>
      </c>
      <c r="K949" s="5" t="s">
        <v>76</v>
      </c>
      <c r="L949" s="52"/>
      <c r="M949" s="52"/>
    </row>
    <row r="950" spans="1:13" x14ac:dyDescent="0.25">
      <c r="A950" s="27" t="str">
        <f t="shared" si="14"/>
        <v>1051473920MATECHUSGA</v>
      </c>
      <c r="B950" s="5">
        <v>1051473920</v>
      </c>
      <c r="C950" s="5" t="s">
        <v>3503</v>
      </c>
      <c r="D950" s="5">
        <v>3008240688</v>
      </c>
      <c r="E950" s="5" t="s">
        <v>2066</v>
      </c>
      <c r="F950" s="5" t="s">
        <v>78</v>
      </c>
      <c r="G950" s="5" t="s">
        <v>283</v>
      </c>
      <c r="H950" s="5" t="s">
        <v>284</v>
      </c>
      <c r="I950" s="5" t="s">
        <v>55</v>
      </c>
      <c r="J950" s="5" t="s">
        <v>2067</v>
      </c>
      <c r="K950" s="5" t="s">
        <v>2067</v>
      </c>
      <c r="L950" s="52"/>
      <c r="M950" s="52"/>
    </row>
    <row r="951" spans="1:13" x14ac:dyDescent="0.25">
      <c r="A951" s="27" t="str">
        <f t="shared" si="14"/>
        <v>1051476116EL ALCAPARRO</v>
      </c>
      <c r="B951" s="5">
        <v>1051476116</v>
      </c>
      <c r="C951" s="5" t="s">
        <v>3504</v>
      </c>
      <c r="D951" s="5">
        <v>3239382458</v>
      </c>
      <c r="E951" s="5" t="s">
        <v>3505</v>
      </c>
      <c r="F951" s="5" t="s">
        <v>87</v>
      </c>
      <c r="G951" s="5" t="s">
        <v>50</v>
      </c>
      <c r="H951" s="5" t="s">
        <v>50</v>
      </c>
      <c r="I951" s="5" t="s">
        <v>50</v>
      </c>
      <c r="J951" s="5" t="s">
        <v>50</v>
      </c>
      <c r="K951" s="5" t="s">
        <v>50</v>
      </c>
      <c r="L951" s="52"/>
      <c r="M951" s="52"/>
    </row>
    <row r="952" spans="1:13" x14ac:dyDescent="0.25">
      <c r="A952" s="27" t="str">
        <f t="shared" si="14"/>
        <v>1054064278AGUA LINDA</v>
      </c>
      <c r="B952" s="5">
        <v>1054064278</v>
      </c>
      <c r="C952" s="5" t="s">
        <v>3506</v>
      </c>
      <c r="D952" s="5">
        <v>3153302714</v>
      </c>
      <c r="E952" s="5" t="s">
        <v>365</v>
      </c>
      <c r="F952" s="5" t="s">
        <v>52</v>
      </c>
      <c r="G952" s="5" t="s">
        <v>2068</v>
      </c>
      <c r="H952" s="5" t="s">
        <v>2069</v>
      </c>
      <c r="I952" s="5" t="s">
        <v>50</v>
      </c>
      <c r="J952" s="5" t="s">
        <v>50</v>
      </c>
      <c r="K952" s="5" t="s">
        <v>50</v>
      </c>
      <c r="L952" s="52"/>
      <c r="M952" s="52"/>
    </row>
    <row r="953" spans="1:13" x14ac:dyDescent="0.25">
      <c r="A953" s="27" t="str">
        <f t="shared" si="14"/>
        <v>1061654265PESEBRERAS CASCO URBANO</v>
      </c>
      <c r="B953" s="5">
        <v>1061654265</v>
      </c>
      <c r="C953" s="5" t="s">
        <v>2070</v>
      </c>
      <c r="D953" s="5">
        <v>3202761072</v>
      </c>
      <c r="E953" s="5" t="s">
        <v>2071</v>
      </c>
      <c r="F953" s="5" t="s">
        <v>67</v>
      </c>
      <c r="G953" s="5" t="s">
        <v>2072</v>
      </c>
      <c r="H953" s="5" t="s">
        <v>2073</v>
      </c>
      <c r="I953" s="5" t="s">
        <v>61</v>
      </c>
      <c r="J953" s="5" t="s">
        <v>2074</v>
      </c>
      <c r="K953" s="5" t="s">
        <v>2074</v>
      </c>
      <c r="L953" s="52"/>
      <c r="M953" s="52"/>
    </row>
    <row r="954" spans="1:13" x14ac:dyDescent="0.25">
      <c r="A954" s="27" t="str">
        <f t="shared" si="14"/>
        <v>1067918825AGUA LINDA</v>
      </c>
      <c r="B954" s="5">
        <v>1067918825</v>
      </c>
      <c r="C954" s="5" t="s">
        <v>3507</v>
      </c>
      <c r="D954" s="5">
        <v>3138578875</v>
      </c>
      <c r="E954" s="5" t="s">
        <v>365</v>
      </c>
      <c r="F954" s="5" t="s">
        <v>52</v>
      </c>
      <c r="G954" s="5" t="s">
        <v>2068</v>
      </c>
      <c r="H954" s="5" t="s">
        <v>2069</v>
      </c>
      <c r="I954" s="5" t="s">
        <v>50</v>
      </c>
      <c r="J954" s="5" t="s">
        <v>50</v>
      </c>
      <c r="K954" s="5" t="s">
        <v>50</v>
      </c>
      <c r="L954" s="52"/>
      <c r="M954" s="52"/>
    </row>
    <row r="955" spans="1:13" x14ac:dyDescent="0.25">
      <c r="A955" s="27" t="str">
        <f t="shared" si="14"/>
        <v>1068973216PANTANITOS</v>
      </c>
      <c r="B955" s="5">
        <v>1068973216</v>
      </c>
      <c r="C955" s="5" t="s">
        <v>2075</v>
      </c>
      <c r="D955" s="5">
        <v>3203786908</v>
      </c>
      <c r="E955" s="5" t="s">
        <v>714</v>
      </c>
      <c r="F955" s="5" t="s">
        <v>87</v>
      </c>
      <c r="G955" s="5" t="s">
        <v>2076</v>
      </c>
      <c r="H955" s="5" t="s">
        <v>2077</v>
      </c>
      <c r="I955" s="5" t="s">
        <v>55</v>
      </c>
      <c r="J955" s="5" t="s">
        <v>153</v>
      </c>
      <c r="K955" s="5" t="s">
        <v>153</v>
      </c>
      <c r="L955" s="52"/>
      <c r="M955" s="52"/>
    </row>
    <row r="956" spans="1:13" x14ac:dyDescent="0.25">
      <c r="A956" s="27" t="str">
        <f t="shared" si="14"/>
        <v>1069583877USME CENTRO</v>
      </c>
      <c r="B956" s="5">
        <v>1069583877</v>
      </c>
      <c r="C956" s="5" t="s">
        <v>2078</v>
      </c>
      <c r="D956" s="5">
        <v>3136026296</v>
      </c>
      <c r="E956" s="5" t="s">
        <v>67</v>
      </c>
      <c r="F956" s="5" t="s">
        <v>67</v>
      </c>
      <c r="G956" s="5" t="s">
        <v>1036</v>
      </c>
      <c r="H956" s="5" t="s">
        <v>2079</v>
      </c>
      <c r="I956" s="5" t="s">
        <v>55</v>
      </c>
      <c r="J956" s="5" t="s">
        <v>70</v>
      </c>
      <c r="K956" s="5" t="s">
        <v>70</v>
      </c>
      <c r="L956" s="52"/>
      <c r="M956" s="52"/>
    </row>
    <row r="957" spans="1:13" x14ac:dyDescent="0.25">
      <c r="A957" s="27" t="str">
        <f t="shared" si="14"/>
        <v>1069722355AGUA LINDA</v>
      </c>
      <c r="B957" s="5">
        <v>1069722355</v>
      </c>
      <c r="C957" s="5" t="s">
        <v>3508</v>
      </c>
      <c r="D957" s="5">
        <v>3144651049</v>
      </c>
      <c r="E957" s="5" t="s">
        <v>365</v>
      </c>
      <c r="F957" s="5" t="s">
        <v>178</v>
      </c>
      <c r="G957" s="5" t="s">
        <v>2080</v>
      </c>
      <c r="H957" s="5" t="s">
        <v>2081</v>
      </c>
      <c r="I957" s="5" t="s">
        <v>55</v>
      </c>
      <c r="J957" s="5" t="s">
        <v>2082</v>
      </c>
      <c r="K957" s="5" t="s">
        <v>2082</v>
      </c>
      <c r="L957" s="52"/>
      <c r="M957" s="52"/>
    </row>
    <row r="958" spans="1:13" x14ac:dyDescent="0.25">
      <c r="A958" s="27" t="str">
        <f t="shared" si="14"/>
        <v>1072073467LA CEIBA</v>
      </c>
      <c r="B958" s="5">
        <v>1072073467</v>
      </c>
      <c r="C958" s="5" t="s">
        <v>2083</v>
      </c>
      <c r="D958" s="5">
        <v>3118801714</v>
      </c>
      <c r="E958" s="5" t="s">
        <v>778</v>
      </c>
      <c r="F958" s="5" t="s">
        <v>72</v>
      </c>
      <c r="G958" s="34" t="s">
        <v>3509</v>
      </c>
      <c r="H958" s="34" t="s">
        <v>3510</v>
      </c>
      <c r="I958" s="5" t="s">
        <v>61</v>
      </c>
      <c r="J958" s="5" t="s">
        <v>76</v>
      </c>
      <c r="K958" s="5" t="s">
        <v>76</v>
      </c>
      <c r="L958" s="52"/>
      <c r="M958" s="52"/>
    </row>
    <row r="959" spans="1:13" x14ac:dyDescent="0.25">
      <c r="A959" s="27" t="str">
        <f t="shared" si="14"/>
        <v>1072428737LA ESPERANZA</v>
      </c>
      <c r="B959" s="5">
        <v>1072428737</v>
      </c>
      <c r="C959" s="5" t="s">
        <v>3511</v>
      </c>
      <c r="D959" s="35">
        <v>320861858</v>
      </c>
      <c r="E959" s="5" t="s">
        <v>216</v>
      </c>
      <c r="F959" s="5" t="s">
        <v>64</v>
      </c>
      <c r="G959" s="5" t="s">
        <v>2084</v>
      </c>
      <c r="H959" s="5" t="s">
        <v>2085</v>
      </c>
      <c r="I959" s="5" t="s">
        <v>55</v>
      </c>
      <c r="J959" s="5" t="s">
        <v>50</v>
      </c>
      <c r="K959" s="5" t="s">
        <v>50</v>
      </c>
      <c r="L959" s="52"/>
      <c r="M959" s="52"/>
    </row>
    <row r="960" spans="1:13" x14ac:dyDescent="0.25">
      <c r="A960" s="27" t="str">
        <f t="shared" si="14"/>
        <v>1072894806MIRADOR</v>
      </c>
      <c r="B960" s="5">
        <v>1072894806</v>
      </c>
      <c r="C960" s="5" t="s">
        <v>2086</v>
      </c>
      <c r="D960" s="5">
        <v>3004555089</v>
      </c>
      <c r="E960" s="5" t="s">
        <v>2087</v>
      </c>
      <c r="F960" s="5" t="s">
        <v>234</v>
      </c>
      <c r="G960" s="5" t="s">
        <v>50</v>
      </c>
      <c r="H960" s="5" t="s">
        <v>50</v>
      </c>
      <c r="I960" s="5" t="s">
        <v>55</v>
      </c>
      <c r="J960" s="5" t="s">
        <v>914</v>
      </c>
      <c r="K960" s="5" t="s">
        <v>914</v>
      </c>
      <c r="L960" s="52"/>
      <c r="M960" s="52"/>
    </row>
    <row r="961" spans="1:13" x14ac:dyDescent="0.25">
      <c r="A961" s="27" t="str">
        <f t="shared" si="14"/>
        <v>1073160221EL MIRADOR</v>
      </c>
      <c r="B961" s="5">
        <v>1073160221</v>
      </c>
      <c r="C961" s="5" t="s">
        <v>3512</v>
      </c>
      <c r="D961" s="5">
        <v>3187184248</v>
      </c>
      <c r="E961" s="5" t="s">
        <v>136</v>
      </c>
      <c r="F961" s="5" t="s">
        <v>234</v>
      </c>
      <c r="G961" s="5" t="s">
        <v>1385</v>
      </c>
      <c r="H961" s="5" t="s">
        <v>1394</v>
      </c>
      <c r="I961" s="5" t="s">
        <v>55</v>
      </c>
      <c r="J961" s="5" t="s">
        <v>153</v>
      </c>
      <c r="K961" s="5" t="s">
        <v>153</v>
      </c>
      <c r="L961" s="52"/>
      <c r="M961" s="52"/>
    </row>
    <row r="962" spans="1:13" x14ac:dyDescent="0.25">
      <c r="A962" s="27" t="str">
        <f t="shared" ref="A962:A983" si="15">B962&amp;E962</f>
        <v>1073237114FARMAVERDE</v>
      </c>
      <c r="B962" s="5">
        <v>1073237114</v>
      </c>
      <c r="C962" s="5" t="s">
        <v>2088</v>
      </c>
      <c r="D962" s="5">
        <v>3142188320</v>
      </c>
      <c r="E962" s="5" t="s">
        <v>2089</v>
      </c>
      <c r="F962" s="5" t="s">
        <v>52</v>
      </c>
      <c r="G962" s="5" t="s">
        <v>2090</v>
      </c>
      <c r="H962" s="5" t="s">
        <v>2091</v>
      </c>
      <c r="I962" s="5" t="s">
        <v>61</v>
      </c>
      <c r="J962" s="5" t="s">
        <v>2092</v>
      </c>
      <c r="K962" s="5" t="s">
        <v>50</v>
      </c>
      <c r="L962" s="52"/>
      <c r="M962" s="52"/>
    </row>
    <row r="963" spans="1:13" x14ac:dyDescent="0.25">
      <c r="A963" s="27" t="str">
        <f t="shared" si="15"/>
        <v>1073237114EL CONDOR</v>
      </c>
      <c r="B963" s="5">
        <v>1073237114</v>
      </c>
      <c r="C963" s="5" t="s">
        <v>2088</v>
      </c>
      <c r="D963" s="5">
        <v>3142188320</v>
      </c>
      <c r="E963" s="5" t="s">
        <v>263</v>
      </c>
      <c r="F963" s="5" t="s">
        <v>52</v>
      </c>
      <c r="G963" s="5" t="s">
        <v>2093</v>
      </c>
      <c r="H963" s="5" t="s">
        <v>2094</v>
      </c>
      <c r="I963" s="5" t="s">
        <v>55</v>
      </c>
      <c r="J963" s="5" t="s">
        <v>2092</v>
      </c>
      <c r="K963" s="5" t="s">
        <v>2095</v>
      </c>
      <c r="L963" s="52"/>
      <c r="M963" s="52"/>
    </row>
    <row r="964" spans="1:13" x14ac:dyDescent="0.25">
      <c r="A964" s="27" t="str">
        <f t="shared" si="15"/>
        <v>1073382697MERAQUI STA INES</v>
      </c>
      <c r="B964" s="5">
        <v>1073382697</v>
      </c>
      <c r="C964" s="5" t="s">
        <v>3513</v>
      </c>
      <c r="D964" s="5">
        <v>3112186452</v>
      </c>
      <c r="E964" s="5" t="s">
        <v>2096</v>
      </c>
      <c r="F964" s="5" t="s">
        <v>244</v>
      </c>
      <c r="G964" s="5" t="s">
        <v>2097</v>
      </c>
      <c r="H964" s="5" t="s">
        <v>2098</v>
      </c>
      <c r="I964" s="5" t="s">
        <v>61</v>
      </c>
      <c r="J964" s="5" t="s">
        <v>50</v>
      </c>
      <c r="K964" s="5" t="s">
        <v>50</v>
      </c>
      <c r="L964" s="52"/>
      <c r="M964" s="52"/>
    </row>
    <row r="965" spans="1:13" x14ac:dyDescent="0.25">
      <c r="A965" s="27" t="str">
        <f t="shared" si="15"/>
        <v>1073707208EL REFUGIO</v>
      </c>
      <c r="B965" s="5">
        <v>1073707208</v>
      </c>
      <c r="C965" s="5" t="s">
        <v>2408</v>
      </c>
      <c r="D965" s="5">
        <v>3209192573</v>
      </c>
      <c r="E965" s="5" t="s">
        <v>1205</v>
      </c>
      <c r="F965" s="5" t="s">
        <v>189</v>
      </c>
      <c r="G965" s="5" t="s">
        <v>2345</v>
      </c>
      <c r="H965" s="5" t="s">
        <v>2346</v>
      </c>
      <c r="I965" s="5" t="s">
        <v>61</v>
      </c>
      <c r="J965" s="5" t="s">
        <v>1585</v>
      </c>
      <c r="K965" s="5" t="s">
        <v>1585</v>
      </c>
      <c r="L965" s="52"/>
      <c r="M965" s="52"/>
    </row>
    <row r="966" spans="1:13" x14ac:dyDescent="0.25">
      <c r="A966" s="27" t="str">
        <f t="shared" si="15"/>
        <v>1077940277LA VEGA</v>
      </c>
      <c r="B966" s="5">
        <v>1077940277</v>
      </c>
      <c r="C966" s="5" t="s">
        <v>2099</v>
      </c>
      <c r="D966" s="5">
        <v>3204233990</v>
      </c>
      <c r="E966" s="5" t="s">
        <v>2100</v>
      </c>
      <c r="F966" s="5" t="s">
        <v>178</v>
      </c>
      <c r="G966" s="5" t="s">
        <v>2101</v>
      </c>
      <c r="H966" s="5" t="s">
        <v>2102</v>
      </c>
      <c r="I966" s="5" t="s">
        <v>61</v>
      </c>
      <c r="J966" s="5" t="s">
        <v>257</v>
      </c>
      <c r="K966" s="5" t="s">
        <v>257</v>
      </c>
      <c r="L966" s="52"/>
      <c r="M966" s="52"/>
    </row>
    <row r="967" spans="1:13" x14ac:dyDescent="0.25">
      <c r="A967" s="27" t="str">
        <f t="shared" si="15"/>
        <v>1078366632SAN EDUARDO</v>
      </c>
      <c r="B967" s="5">
        <v>1078366632</v>
      </c>
      <c r="C967" s="5" t="s">
        <v>3514</v>
      </c>
      <c r="D967" s="5">
        <v>3164808942</v>
      </c>
      <c r="E967" s="5" t="s">
        <v>487</v>
      </c>
      <c r="F967" s="5" t="s">
        <v>78</v>
      </c>
      <c r="G967" s="5" t="s">
        <v>488</v>
      </c>
      <c r="H967" s="5" t="s">
        <v>489</v>
      </c>
      <c r="I967" s="5" t="s">
        <v>61</v>
      </c>
      <c r="J967" s="35" t="s">
        <v>2430</v>
      </c>
      <c r="K967" s="35" t="s">
        <v>2430</v>
      </c>
      <c r="L967" s="52"/>
      <c r="M967" s="52"/>
    </row>
    <row r="968" spans="1:13" x14ac:dyDescent="0.25">
      <c r="A968" s="27" t="str">
        <f t="shared" si="15"/>
        <v>1083913055GRANJA TIBARES</v>
      </c>
      <c r="B968" s="5">
        <v>1083913055</v>
      </c>
      <c r="C968" s="5" t="s">
        <v>3515</v>
      </c>
      <c r="D968" s="5">
        <v>3123628727</v>
      </c>
      <c r="E968" s="5" t="s">
        <v>3516</v>
      </c>
      <c r="F968" s="5" t="s">
        <v>178</v>
      </c>
      <c r="G968" s="34" t="s">
        <v>3472</v>
      </c>
      <c r="H968" s="34" t="s">
        <v>2872</v>
      </c>
      <c r="I968" s="5" t="s">
        <v>61</v>
      </c>
      <c r="J968" s="5" t="s">
        <v>213</v>
      </c>
      <c r="K968" s="5" t="s">
        <v>213</v>
      </c>
      <c r="L968" s="52"/>
      <c r="M968" s="52"/>
    </row>
    <row r="969" spans="1:13" x14ac:dyDescent="0.25">
      <c r="A969" s="27" t="str">
        <f t="shared" si="15"/>
        <v>1099342008EL PLACER</v>
      </c>
      <c r="B969" s="5">
        <v>1099342008</v>
      </c>
      <c r="C969" s="5" t="s">
        <v>3517</v>
      </c>
      <c r="D969" s="5">
        <v>3208408789</v>
      </c>
      <c r="E969" s="5" t="s">
        <v>615</v>
      </c>
      <c r="F969" s="5" t="s">
        <v>72</v>
      </c>
      <c r="G969" s="5" t="s">
        <v>2103</v>
      </c>
      <c r="H969" s="5" t="s">
        <v>2104</v>
      </c>
      <c r="I969" s="5" t="s">
        <v>55</v>
      </c>
      <c r="J969" s="5" t="s">
        <v>50</v>
      </c>
      <c r="K969" s="5" t="s">
        <v>50</v>
      </c>
      <c r="L969" s="52"/>
      <c r="M969" s="52"/>
    </row>
    <row r="970" spans="1:13" x14ac:dyDescent="0.25">
      <c r="A970" s="27" t="str">
        <f t="shared" si="15"/>
        <v>1116922082LOS TUNOS</v>
      </c>
      <c r="B970" s="5">
        <v>1116922082</v>
      </c>
      <c r="C970" s="5" t="s">
        <v>3518</v>
      </c>
      <c r="D970" s="5">
        <v>3212205297</v>
      </c>
      <c r="E970" s="5" t="s">
        <v>2105</v>
      </c>
      <c r="F970" s="5" t="s">
        <v>92</v>
      </c>
      <c r="G970" s="5" t="s">
        <v>2106</v>
      </c>
      <c r="H970" s="5" t="s">
        <v>2107</v>
      </c>
      <c r="I970" s="5" t="s">
        <v>55</v>
      </c>
      <c r="J970" s="5" t="s">
        <v>50</v>
      </c>
      <c r="K970" s="5" t="s">
        <v>50</v>
      </c>
      <c r="L970" s="52"/>
      <c r="M970" s="52"/>
    </row>
    <row r="971" spans="1:13" x14ac:dyDescent="0.25">
      <c r="A971" s="27" t="str">
        <f t="shared" si="15"/>
        <v>1117807545LA ALDEA</v>
      </c>
      <c r="B971" s="5">
        <v>1117807545</v>
      </c>
      <c r="C971" s="5" t="s">
        <v>3519</v>
      </c>
      <c r="D971" s="5">
        <v>3106096764</v>
      </c>
      <c r="E971" s="5" t="s">
        <v>3314</v>
      </c>
      <c r="F971" s="5" t="s">
        <v>178</v>
      </c>
      <c r="G971" s="34" t="s">
        <v>3472</v>
      </c>
      <c r="H971" s="34" t="s">
        <v>3520</v>
      </c>
      <c r="I971" s="5" t="s">
        <v>55</v>
      </c>
      <c r="J971" s="5" t="s">
        <v>3521</v>
      </c>
      <c r="K971" s="5" t="s">
        <v>3522</v>
      </c>
      <c r="L971" s="52"/>
      <c r="M971" s="52"/>
    </row>
    <row r="972" spans="1:13" x14ac:dyDescent="0.25">
      <c r="A972" s="27" t="str">
        <f t="shared" si="15"/>
        <v>1120361817TRES QUEBRADAS</v>
      </c>
      <c r="B972" s="5">
        <v>1120361817</v>
      </c>
      <c r="C972" s="5" t="s">
        <v>2108</v>
      </c>
      <c r="D972" s="5">
        <v>3135686243</v>
      </c>
      <c r="E972" s="5" t="s">
        <v>1407</v>
      </c>
      <c r="F972" s="5" t="s">
        <v>87</v>
      </c>
      <c r="G972" s="5" t="s">
        <v>2109</v>
      </c>
      <c r="H972" s="5" t="s">
        <v>2110</v>
      </c>
      <c r="I972" s="5" t="s">
        <v>61</v>
      </c>
      <c r="J972" s="5" t="s">
        <v>481</v>
      </c>
      <c r="K972" s="5" t="s">
        <v>481</v>
      </c>
      <c r="L972" s="52"/>
      <c r="M972" s="52"/>
    </row>
    <row r="973" spans="1:13" x14ac:dyDescent="0.25">
      <c r="A973" s="27" t="str">
        <f t="shared" si="15"/>
        <v>1121836465CASA BLANCA</v>
      </c>
      <c r="B973" s="5">
        <v>1121836465</v>
      </c>
      <c r="C973" s="5" t="s">
        <v>2111</v>
      </c>
      <c r="D973" s="5">
        <v>3239719291</v>
      </c>
      <c r="E973" s="5" t="s">
        <v>2112</v>
      </c>
      <c r="F973" s="5" t="s">
        <v>78</v>
      </c>
      <c r="G973" s="5" t="s">
        <v>2113</v>
      </c>
      <c r="H973" s="5" t="s">
        <v>2114</v>
      </c>
      <c r="I973" s="5" t="s">
        <v>55</v>
      </c>
      <c r="J973" s="5" t="s">
        <v>2115</v>
      </c>
      <c r="K973" s="5" t="s">
        <v>2115</v>
      </c>
      <c r="L973" s="52"/>
      <c r="M973" s="52"/>
    </row>
    <row r="974" spans="1:13" x14ac:dyDescent="0.25">
      <c r="A974" s="27" t="str">
        <f t="shared" si="15"/>
        <v>1192795244ARBOLOCO</v>
      </c>
      <c r="B974" s="5">
        <v>1192795244</v>
      </c>
      <c r="C974" s="5" t="s">
        <v>2116</v>
      </c>
      <c r="D974" s="5">
        <v>3103630842</v>
      </c>
      <c r="E974" s="5" t="s">
        <v>3523</v>
      </c>
      <c r="F974" s="5" t="s">
        <v>87</v>
      </c>
      <c r="G974" s="5" t="s">
        <v>1724</v>
      </c>
      <c r="H974" s="5" t="s">
        <v>3524</v>
      </c>
      <c r="I974" s="5" t="s">
        <v>55</v>
      </c>
      <c r="J974" s="5" t="s">
        <v>857</v>
      </c>
      <c r="K974" s="5" t="s">
        <v>857</v>
      </c>
      <c r="L974" s="52"/>
      <c r="M974" s="52"/>
    </row>
    <row r="975" spans="1:13" x14ac:dyDescent="0.25">
      <c r="A975" s="27" t="str">
        <f t="shared" si="15"/>
        <v>1233488402EL RECREO</v>
      </c>
      <c r="B975" s="5">
        <v>1233488402</v>
      </c>
      <c r="C975" s="5" t="s">
        <v>3525</v>
      </c>
      <c r="D975" s="5">
        <v>3214456686</v>
      </c>
      <c r="E975" s="5" t="s">
        <v>407</v>
      </c>
      <c r="F975" s="5" t="s">
        <v>234</v>
      </c>
      <c r="G975" s="5" t="s">
        <v>2012</v>
      </c>
      <c r="H975" s="5" t="s">
        <v>2013</v>
      </c>
      <c r="I975" s="5" t="s">
        <v>50</v>
      </c>
      <c r="J975" s="5" t="s">
        <v>50</v>
      </c>
      <c r="K975" s="5" t="s">
        <v>50</v>
      </c>
      <c r="L975" s="52"/>
      <c r="M975" s="52"/>
    </row>
    <row r="976" spans="1:13" x14ac:dyDescent="0.25">
      <c r="A976" s="27" t="str">
        <f t="shared" si="15"/>
        <v>1022961980EL CAIRO</v>
      </c>
      <c r="B976" s="47">
        <v>1022961980</v>
      </c>
      <c r="C976" s="48" t="s">
        <v>3526</v>
      </c>
      <c r="D976" s="48">
        <v>3172861394</v>
      </c>
      <c r="E976" s="48" t="s">
        <v>3527</v>
      </c>
      <c r="F976" s="48" t="s">
        <v>87</v>
      </c>
      <c r="G976" s="48" t="s">
        <v>3528</v>
      </c>
      <c r="H976" s="48" t="s">
        <v>3529</v>
      </c>
      <c r="I976" s="48" t="s">
        <v>55</v>
      </c>
      <c r="J976" s="5" t="s">
        <v>266</v>
      </c>
      <c r="K976" s="5" t="s">
        <v>266</v>
      </c>
      <c r="L976" s="52"/>
      <c r="M976" s="52"/>
    </row>
    <row r="977" spans="1:13" x14ac:dyDescent="0.25">
      <c r="A977" s="27" t="str">
        <f t="shared" si="15"/>
        <v>52950566SANTA ISABEL</v>
      </c>
      <c r="B977" s="48">
        <v>52950566</v>
      </c>
      <c r="C977" s="48" t="s">
        <v>3530</v>
      </c>
      <c r="D977" s="48">
        <v>3144184258</v>
      </c>
      <c r="E977" s="48" t="s">
        <v>1445</v>
      </c>
      <c r="F977" s="48" t="s">
        <v>234</v>
      </c>
      <c r="G977" s="48" t="s">
        <v>637</v>
      </c>
      <c r="H977" s="48" t="s">
        <v>3531</v>
      </c>
      <c r="I977" s="48" t="s">
        <v>55</v>
      </c>
      <c r="J977" s="5" t="s">
        <v>186</v>
      </c>
      <c r="K977" s="5" t="s">
        <v>186</v>
      </c>
      <c r="L977" s="52"/>
      <c r="M977" s="52"/>
    </row>
    <row r="978" spans="1:13" x14ac:dyDescent="0.25">
      <c r="A978" s="27" t="str">
        <f t="shared" si="15"/>
        <v>79815280LAS BRISAS</v>
      </c>
      <c r="B978" s="49">
        <v>79815280</v>
      </c>
      <c r="C978" s="48" t="s">
        <v>3532</v>
      </c>
      <c r="D978" s="48">
        <v>3208735911</v>
      </c>
      <c r="E978" s="48" t="s">
        <v>629</v>
      </c>
      <c r="F978" s="48" t="s">
        <v>52</v>
      </c>
      <c r="G978" s="48" t="s">
        <v>3533</v>
      </c>
      <c r="H978" s="48" t="s">
        <v>3534</v>
      </c>
      <c r="I978" s="50" t="s">
        <v>3535</v>
      </c>
      <c r="J978" s="50" t="s">
        <v>3535</v>
      </c>
      <c r="K978" s="50" t="s">
        <v>3535</v>
      </c>
      <c r="L978" s="52"/>
      <c r="M978" s="52"/>
    </row>
    <row r="979" spans="1:13" x14ac:dyDescent="0.25">
      <c r="A979" s="27" t="str">
        <f t="shared" si="15"/>
        <v>1013623262EL PEDREGAL</v>
      </c>
      <c r="B979" s="49">
        <v>1013623262</v>
      </c>
      <c r="C979" s="48" t="s">
        <v>3536</v>
      </c>
      <c r="D979" s="49">
        <v>3224407362</v>
      </c>
      <c r="E979" s="48" t="s">
        <v>542</v>
      </c>
      <c r="F979" s="48" t="s">
        <v>145</v>
      </c>
      <c r="G979" s="48" t="s">
        <v>3537</v>
      </c>
      <c r="H979" s="48" t="s">
        <v>3538</v>
      </c>
      <c r="I979" s="50" t="s">
        <v>3535</v>
      </c>
      <c r="J979" s="50" t="s">
        <v>3535</v>
      </c>
      <c r="K979" s="50" t="s">
        <v>3535</v>
      </c>
      <c r="L979" s="52"/>
      <c r="M979" s="52"/>
    </row>
    <row r="980" spans="1:13" x14ac:dyDescent="0.25">
      <c r="A980" s="27" t="str">
        <f t="shared" si="15"/>
        <v>51830164SANTA SUSANA</v>
      </c>
      <c r="B980" s="48">
        <v>51830164</v>
      </c>
      <c r="C980" s="48" t="s">
        <v>3539</v>
      </c>
      <c r="D980" s="51">
        <v>3123579129</v>
      </c>
      <c r="E980" s="51" t="s">
        <v>3540</v>
      </c>
      <c r="F980" s="51" t="s">
        <v>3541</v>
      </c>
      <c r="G980" s="51" t="s">
        <v>3542</v>
      </c>
      <c r="H980" s="51" t="s">
        <v>816</v>
      </c>
      <c r="I980" s="51" t="s">
        <v>61</v>
      </c>
      <c r="J980" s="48" t="s">
        <v>3543</v>
      </c>
      <c r="K980" s="48" t="s">
        <v>3543</v>
      </c>
      <c r="L980" s="52"/>
      <c r="M980" s="52"/>
    </row>
    <row r="981" spans="1:13" x14ac:dyDescent="0.25">
      <c r="A981" s="27" t="str">
        <f t="shared" si="15"/>
        <v>79726635BUENA VISTA</v>
      </c>
      <c r="B981" s="48">
        <v>79726635</v>
      </c>
      <c r="C981" s="48" t="s">
        <v>3544</v>
      </c>
      <c r="D981" s="51">
        <v>319276388</v>
      </c>
      <c r="E981" s="51" t="s">
        <v>113</v>
      </c>
      <c r="F981" s="51" t="s">
        <v>52</v>
      </c>
      <c r="G981" s="51" t="s">
        <v>3545</v>
      </c>
      <c r="H981" s="51" t="s">
        <v>180</v>
      </c>
      <c r="I981" s="51" t="s">
        <v>55</v>
      </c>
      <c r="J981" s="48" t="s">
        <v>3543</v>
      </c>
      <c r="K981" s="48" t="s">
        <v>3543</v>
      </c>
      <c r="L981" s="52"/>
      <c r="M981" s="52"/>
    </row>
    <row r="982" spans="1:13" x14ac:dyDescent="0.25">
      <c r="A982" s="27" t="str">
        <f t="shared" si="15"/>
        <v>80452649EL ARRAYAN</v>
      </c>
      <c r="B982" s="48">
        <v>80452649</v>
      </c>
      <c r="C982" s="48" t="s">
        <v>3546</v>
      </c>
      <c r="D982" s="48">
        <v>3202082449</v>
      </c>
      <c r="E982" s="48" t="s">
        <v>1539</v>
      </c>
      <c r="F982" s="48" t="s">
        <v>234</v>
      </c>
      <c r="G982" s="51" t="s">
        <v>979</v>
      </c>
      <c r="H982" s="51" t="s">
        <v>3547</v>
      </c>
      <c r="I982" s="48" t="s">
        <v>61</v>
      </c>
      <c r="J982" s="48" t="s">
        <v>153</v>
      </c>
      <c r="K982" s="48" t="s">
        <v>153</v>
      </c>
      <c r="L982" s="52"/>
      <c r="M982" s="52"/>
    </row>
    <row r="983" spans="1:13" x14ac:dyDescent="0.25">
      <c r="A983" s="27" t="str">
        <f t="shared" si="15"/>
        <v>51789165ZARAGOZA</v>
      </c>
      <c r="B983" s="48">
        <v>51789165</v>
      </c>
      <c r="C983" s="48" t="s">
        <v>3548</v>
      </c>
      <c r="D983" s="48">
        <v>3229183278</v>
      </c>
      <c r="E983" s="48" t="s">
        <v>1661</v>
      </c>
      <c r="F983" s="48" t="s">
        <v>1838</v>
      </c>
      <c r="G983" s="48" t="s">
        <v>1662</v>
      </c>
      <c r="H983" s="48" t="s">
        <v>1663</v>
      </c>
      <c r="I983" s="48" t="s">
        <v>61</v>
      </c>
      <c r="J983" s="48" t="s">
        <v>1392</v>
      </c>
      <c r="K983" s="48" t="s">
        <v>1392</v>
      </c>
      <c r="L983" s="52"/>
      <c r="M983" s="52"/>
    </row>
  </sheetData>
  <sheetProtection algorithmName="SHA-512" hashValue="MjnmbpxSUtMRDgwKdr/XmqOQ2uXL2nlNFMaSodRgVosKWkRzLj90ESDY5J7+TBaSdBNtEPMlMDp5INYtMlHM0g==" saltValue="T5dDnrInuv5DH35utUH0Nw==" spinCount="100000" sheet="1" objects="1" scenarios="1"/>
  <sortState xmlns:xlrd2="http://schemas.microsoft.com/office/spreadsheetml/2017/richdata2" ref="A2:K702">
    <sortCondition ref="B2:B702"/>
  </sortState>
  <conditionalFormatting sqref="B2:B778">
    <cfRule type="duplicateValues" dxfId="33" priority="31"/>
  </conditionalFormatting>
  <conditionalFormatting sqref="B2:B789">
    <cfRule type="duplicateValues" dxfId="32" priority="32"/>
  </conditionalFormatting>
  <conditionalFormatting sqref="B774:B778">
    <cfRule type="duplicateValues" dxfId="31" priority="13"/>
    <cfRule type="duplicateValues" dxfId="30" priority="14"/>
    <cfRule type="duplicateValues" dxfId="29" priority="12"/>
  </conditionalFormatting>
  <conditionalFormatting sqref="B779:B782">
    <cfRule type="duplicateValues" dxfId="28" priority="27"/>
    <cfRule type="duplicateValues" dxfId="27" priority="28"/>
    <cfRule type="duplicateValues" dxfId="26" priority="29"/>
    <cfRule type="duplicateValues" dxfId="25" priority="30"/>
  </conditionalFormatting>
  <conditionalFormatting sqref="B835">
    <cfRule type="duplicateValues" dxfId="24" priority="8"/>
    <cfRule type="duplicateValues" dxfId="23" priority="9"/>
    <cfRule type="duplicateValues" dxfId="22" priority="10"/>
    <cfRule type="duplicateValues" dxfId="21" priority="11"/>
  </conditionalFormatting>
  <conditionalFormatting sqref="B906">
    <cfRule type="duplicateValues" dxfId="20" priority="18"/>
    <cfRule type="duplicateValues" dxfId="19" priority="15"/>
    <cfRule type="duplicateValues" dxfId="18" priority="16"/>
    <cfRule type="duplicateValues" dxfId="17" priority="17"/>
    <cfRule type="duplicateValues" dxfId="16" priority="19"/>
    <cfRule type="duplicateValues" dxfId="15" priority="20"/>
    <cfRule type="duplicateValues" dxfId="14" priority="21"/>
  </conditionalFormatting>
  <conditionalFormatting sqref="B907:B911">
    <cfRule type="duplicateValues" dxfId="13" priority="4"/>
    <cfRule type="duplicateValues" dxfId="12" priority="5"/>
    <cfRule type="duplicateValues" dxfId="11" priority="6"/>
    <cfRule type="duplicateValues" dxfId="10" priority="1"/>
    <cfRule type="duplicateValues" dxfId="9" priority="2"/>
    <cfRule type="duplicateValues" dxfId="8" priority="3"/>
  </conditionalFormatting>
  <conditionalFormatting sqref="B912:B913 B2:B906">
    <cfRule type="duplicateValues" dxfId="7" priority="22"/>
    <cfRule type="duplicateValues" dxfId="6" priority="23"/>
    <cfRule type="duplicateValues" dxfId="5" priority="24"/>
    <cfRule type="duplicateValues" dxfId="4" priority="25"/>
    <cfRule type="duplicateValues" dxfId="3" priority="26"/>
  </conditionalFormatting>
  <conditionalFormatting sqref="B912:B913 B918:B975 B2:B906 B977:B979 B982:B983">
    <cfRule type="duplicateValues" dxfId="2" priority="7"/>
  </conditionalFormatting>
  <conditionalFormatting sqref="B984:B1048576">
    <cfRule type="duplicateValues" dxfId="1" priority="133"/>
    <cfRule type="duplicateValues" dxfId="0" priority="134"/>
  </conditionalFormatting>
  <dataValidations count="1">
    <dataValidation type="whole" allowBlank="1" showInputMessage="1" showErrorMessage="1" error="CEDULA NO VALIDA" sqref="B883:B884" xr:uid="{00000000-0002-0000-0200-000000000000}">
      <formula1>0</formula1>
      <formula2>2000000000</formula2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H84"/>
  <sheetViews>
    <sheetView zoomScale="85" zoomScaleNormal="85" workbookViewId="0">
      <selection activeCell="C10" sqref="C10"/>
    </sheetView>
  </sheetViews>
  <sheetFormatPr baseColWidth="10" defaultColWidth="10.85546875" defaultRowHeight="12.75" x14ac:dyDescent="0.2"/>
  <cols>
    <col min="1" max="1" width="74.85546875" style="3" customWidth="1"/>
    <col min="2" max="2" width="10.85546875" style="3" customWidth="1"/>
    <col min="3" max="3" width="30.140625" style="3" customWidth="1"/>
    <col min="4" max="4" width="10.85546875" style="3" customWidth="1"/>
    <col min="5" max="5" width="27.42578125" style="3" customWidth="1"/>
    <col min="6" max="6" width="18.85546875" style="3" customWidth="1"/>
    <col min="7" max="7" width="16.140625" style="3" customWidth="1"/>
    <col min="8" max="8" width="25.85546875" style="3" customWidth="1"/>
    <col min="9" max="16384" width="10.85546875" style="3"/>
  </cols>
  <sheetData>
    <row r="1" spans="1:8" x14ac:dyDescent="0.2">
      <c r="A1" s="21" t="s">
        <v>30</v>
      </c>
      <c r="C1" s="21" t="s">
        <v>41</v>
      </c>
      <c r="E1" s="58" t="s">
        <v>2117</v>
      </c>
      <c r="F1" s="58"/>
      <c r="G1" s="58"/>
      <c r="H1" s="58"/>
    </row>
    <row r="2" spans="1:8" ht="25.5" x14ac:dyDescent="0.25">
      <c r="A2" s="6" t="s">
        <v>2118</v>
      </c>
      <c r="C2" s="33" t="s">
        <v>786</v>
      </c>
      <c r="E2" s="21" t="s">
        <v>2119</v>
      </c>
      <c r="F2" s="21" t="s">
        <v>2120</v>
      </c>
      <c r="G2" s="22" t="s">
        <v>37</v>
      </c>
      <c r="H2" s="21" t="s">
        <v>2325</v>
      </c>
    </row>
    <row r="3" spans="1:8" x14ac:dyDescent="0.2">
      <c r="A3" s="6" t="s">
        <v>2121</v>
      </c>
      <c r="C3" s="2" t="s">
        <v>267</v>
      </c>
      <c r="E3" s="2" t="s">
        <v>2122</v>
      </c>
      <c r="F3" s="2" t="s">
        <v>2123</v>
      </c>
      <c r="G3" s="2" t="s">
        <v>2124</v>
      </c>
      <c r="H3" s="2" t="s">
        <v>2125</v>
      </c>
    </row>
    <row r="4" spans="1:8" x14ac:dyDescent="0.2">
      <c r="A4" s="3" t="s">
        <v>2126</v>
      </c>
      <c r="C4" s="2" t="s">
        <v>205</v>
      </c>
      <c r="E4" s="2" t="s">
        <v>2127</v>
      </c>
      <c r="F4" s="2" t="s">
        <v>2128</v>
      </c>
      <c r="G4" s="2" t="s">
        <v>38</v>
      </c>
      <c r="H4" s="2"/>
    </row>
    <row r="5" spans="1:8" x14ac:dyDescent="0.2">
      <c r="C5" s="2" t="s">
        <v>174</v>
      </c>
      <c r="E5" s="2" t="s">
        <v>2129</v>
      </c>
      <c r="F5" s="2" t="s">
        <v>2130</v>
      </c>
      <c r="G5" s="2" t="s">
        <v>2131</v>
      </c>
      <c r="H5" s="2"/>
    </row>
    <row r="6" spans="1:8" x14ac:dyDescent="0.2">
      <c r="A6" s="21" t="s">
        <v>2132</v>
      </c>
      <c r="C6" s="2" t="s">
        <v>1068</v>
      </c>
      <c r="E6" s="2" t="s">
        <v>2133</v>
      </c>
      <c r="F6" s="2" t="s">
        <v>2134</v>
      </c>
      <c r="G6" s="2" t="s">
        <v>2135</v>
      </c>
    </row>
    <row r="7" spans="1:8" x14ac:dyDescent="0.2">
      <c r="A7" s="2" t="s">
        <v>2136</v>
      </c>
      <c r="C7" s="2" t="s">
        <v>1040</v>
      </c>
      <c r="E7" s="2" t="s">
        <v>2137</v>
      </c>
      <c r="F7" s="2" t="s">
        <v>2138</v>
      </c>
      <c r="G7" s="2" t="s">
        <v>2139</v>
      </c>
    </row>
    <row r="8" spans="1:8" x14ac:dyDescent="0.2">
      <c r="A8" s="2" t="s">
        <v>2140</v>
      </c>
      <c r="C8" s="2" t="s">
        <v>230</v>
      </c>
      <c r="E8" s="2" t="s">
        <v>2141</v>
      </c>
      <c r="F8" s="2" t="s">
        <v>2329</v>
      </c>
      <c r="G8" s="2" t="s">
        <v>2142</v>
      </c>
    </row>
    <row r="9" spans="1:8" x14ac:dyDescent="0.2">
      <c r="A9" s="2" t="s">
        <v>2143</v>
      </c>
      <c r="C9" s="2" t="s">
        <v>1154</v>
      </c>
      <c r="E9" s="2" t="s">
        <v>2144</v>
      </c>
      <c r="F9" s="2" t="s">
        <v>2330</v>
      </c>
      <c r="G9" s="2" t="s">
        <v>2145</v>
      </c>
    </row>
    <row r="10" spans="1:8" x14ac:dyDescent="0.2">
      <c r="A10" s="2" t="s">
        <v>2146</v>
      </c>
      <c r="C10" s="2" t="s">
        <v>307</v>
      </c>
      <c r="E10" s="2" t="s">
        <v>2147</v>
      </c>
      <c r="F10" s="2" t="s">
        <v>2331</v>
      </c>
      <c r="G10" s="2" t="s">
        <v>2148</v>
      </c>
    </row>
    <row r="11" spans="1:8" x14ac:dyDescent="0.2">
      <c r="A11" s="2" t="s">
        <v>2321</v>
      </c>
      <c r="C11" s="28" t="s">
        <v>1419</v>
      </c>
      <c r="E11" s="2" t="s">
        <v>2149</v>
      </c>
      <c r="F11" s="2" t="s">
        <v>2332</v>
      </c>
      <c r="G11" s="2" t="s">
        <v>2150</v>
      </c>
    </row>
    <row r="12" spans="1:8" x14ac:dyDescent="0.2">
      <c r="A12" s="2" t="s">
        <v>2322</v>
      </c>
      <c r="C12" s="28" t="s">
        <v>777</v>
      </c>
      <c r="E12" s="2" t="s">
        <v>2151</v>
      </c>
      <c r="G12" s="2" t="s">
        <v>2152</v>
      </c>
    </row>
    <row r="13" spans="1:8" x14ac:dyDescent="0.2">
      <c r="A13" s="2" t="s">
        <v>2323</v>
      </c>
      <c r="C13" s="2" t="s">
        <v>2275</v>
      </c>
      <c r="E13" s="2" t="s">
        <v>2153</v>
      </c>
      <c r="G13" s="2" t="s">
        <v>2154</v>
      </c>
    </row>
    <row r="14" spans="1:8" x14ac:dyDescent="0.2">
      <c r="A14" s="2"/>
      <c r="C14" s="2" t="s">
        <v>347</v>
      </c>
      <c r="E14" s="2" t="s">
        <v>2155</v>
      </c>
      <c r="G14" s="2" t="s">
        <v>2156</v>
      </c>
    </row>
    <row r="15" spans="1:8" x14ac:dyDescent="0.2">
      <c r="C15" s="2" t="s">
        <v>263</v>
      </c>
      <c r="E15" s="2" t="s">
        <v>2157</v>
      </c>
    </row>
    <row r="16" spans="1:8" x14ac:dyDescent="0.2">
      <c r="A16" s="21" t="s">
        <v>25</v>
      </c>
      <c r="C16" s="2" t="s">
        <v>201</v>
      </c>
      <c r="E16" s="2" t="s">
        <v>2158</v>
      </c>
    </row>
    <row r="17" spans="1:5" x14ac:dyDescent="0.2">
      <c r="A17" s="2" t="s">
        <v>2159</v>
      </c>
      <c r="C17" s="2" t="s">
        <v>134</v>
      </c>
      <c r="E17" s="2" t="s">
        <v>2160</v>
      </c>
    </row>
    <row r="18" spans="1:5" x14ac:dyDescent="0.2">
      <c r="A18" s="2" t="s">
        <v>2161</v>
      </c>
      <c r="C18" s="2" t="s">
        <v>1165</v>
      </c>
      <c r="E18" s="2" t="s">
        <v>2162</v>
      </c>
    </row>
    <row r="19" spans="1:5" x14ac:dyDescent="0.2">
      <c r="A19" s="2" t="s">
        <v>2163</v>
      </c>
      <c r="C19" s="2" t="s">
        <v>222</v>
      </c>
      <c r="E19" s="2" t="s">
        <v>2164</v>
      </c>
    </row>
    <row r="20" spans="1:5" ht="15" x14ac:dyDescent="0.25">
      <c r="A20" s="2" t="s">
        <v>2165</v>
      </c>
      <c r="C20" s="33" t="s">
        <v>1853</v>
      </c>
      <c r="E20" s="2" t="s">
        <v>2166</v>
      </c>
    </row>
    <row r="21" spans="1:5" x14ac:dyDescent="0.2">
      <c r="C21" s="2" t="s">
        <v>165</v>
      </c>
      <c r="E21" s="2" t="s">
        <v>2324</v>
      </c>
    </row>
    <row r="22" spans="1:5" x14ac:dyDescent="0.2">
      <c r="A22" s="21" t="s">
        <v>2167</v>
      </c>
      <c r="C22" s="2" t="s">
        <v>136</v>
      </c>
      <c r="E22" s="2" t="s">
        <v>2326</v>
      </c>
    </row>
    <row r="23" spans="1:5" x14ac:dyDescent="0.2">
      <c r="A23" s="2" t="s">
        <v>36</v>
      </c>
      <c r="C23" s="2" t="s">
        <v>1586</v>
      </c>
      <c r="E23" s="2" t="s">
        <v>2327</v>
      </c>
    </row>
    <row r="24" spans="1:5" x14ac:dyDescent="0.2">
      <c r="A24" s="2" t="s">
        <v>2168</v>
      </c>
      <c r="C24" s="2" t="s">
        <v>542</v>
      </c>
      <c r="E24" s="2" t="s">
        <v>2328</v>
      </c>
    </row>
    <row r="25" spans="1:5" ht="15" x14ac:dyDescent="0.25">
      <c r="A25" s="2" t="s">
        <v>2169</v>
      </c>
      <c r="C25" s="33" t="s">
        <v>1174</v>
      </c>
    </row>
    <row r="26" spans="1:5" x14ac:dyDescent="0.2">
      <c r="A26" s="2" t="s">
        <v>2170</v>
      </c>
      <c r="C26" s="2" t="s">
        <v>376</v>
      </c>
    </row>
    <row r="27" spans="1:5" x14ac:dyDescent="0.2">
      <c r="A27" s="2" t="s">
        <v>2171</v>
      </c>
      <c r="C27" s="2" t="s">
        <v>372</v>
      </c>
    </row>
    <row r="28" spans="1:5" x14ac:dyDescent="0.2">
      <c r="A28" s="2" t="s">
        <v>2172</v>
      </c>
      <c r="C28" s="2" t="s">
        <v>91</v>
      </c>
    </row>
    <row r="29" spans="1:5" x14ac:dyDescent="0.2">
      <c r="A29" s="2" t="s">
        <v>2173</v>
      </c>
      <c r="C29" s="2" t="s">
        <v>77</v>
      </c>
    </row>
    <row r="30" spans="1:5" x14ac:dyDescent="0.2">
      <c r="A30" s="3" t="s">
        <v>2174</v>
      </c>
      <c r="C30" s="2" t="s">
        <v>1504</v>
      </c>
    </row>
    <row r="31" spans="1:5" x14ac:dyDescent="0.2">
      <c r="C31" s="2" t="s">
        <v>619</v>
      </c>
    </row>
    <row r="32" spans="1:5" x14ac:dyDescent="0.2">
      <c r="A32" s="21" t="s">
        <v>2117</v>
      </c>
      <c r="C32" s="2" t="s">
        <v>891</v>
      </c>
    </row>
    <row r="33" spans="1:3" ht="15" x14ac:dyDescent="0.25">
      <c r="A33" s="2"/>
      <c r="C33" s="33" t="s">
        <v>2089</v>
      </c>
    </row>
    <row r="34" spans="1:3" x14ac:dyDescent="0.2">
      <c r="A34" s="2"/>
      <c r="C34" s="2" t="s">
        <v>1581</v>
      </c>
    </row>
    <row r="35" spans="1:3" x14ac:dyDescent="0.2">
      <c r="A35" s="2" t="s">
        <v>2175</v>
      </c>
      <c r="C35" s="2" t="s">
        <v>778</v>
      </c>
    </row>
    <row r="36" spans="1:3" x14ac:dyDescent="0.2">
      <c r="A36" s="2"/>
      <c r="C36" s="2" t="s">
        <v>943</v>
      </c>
    </row>
    <row r="37" spans="1:3" x14ac:dyDescent="0.2">
      <c r="C37" s="2" t="s">
        <v>144</v>
      </c>
    </row>
    <row r="38" spans="1:3" x14ac:dyDescent="0.2">
      <c r="A38" s="21" t="s">
        <v>2176</v>
      </c>
      <c r="C38" s="2" t="s">
        <v>216</v>
      </c>
    </row>
    <row r="39" spans="1:3" x14ac:dyDescent="0.2">
      <c r="A39" s="2" t="s">
        <v>2177</v>
      </c>
      <c r="C39" s="2" t="s">
        <v>1048</v>
      </c>
    </row>
    <row r="40" spans="1:3" ht="15" x14ac:dyDescent="0.25">
      <c r="A40" s="2" t="s">
        <v>2178</v>
      </c>
      <c r="C40" s="33" t="s">
        <v>642</v>
      </c>
    </row>
    <row r="41" spans="1:3" x14ac:dyDescent="0.2">
      <c r="A41" s="2" t="s">
        <v>2179</v>
      </c>
      <c r="C41" s="28" t="s">
        <v>702</v>
      </c>
    </row>
    <row r="42" spans="1:3" ht="15" x14ac:dyDescent="0.25">
      <c r="A42" s="2" t="s">
        <v>2180</v>
      </c>
      <c r="C42" s="33" t="s">
        <v>561</v>
      </c>
    </row>
    <row r="43" spans="1:3" x14ac:dyDescent="0.2">
      <c r="A43" s="2" t="s">
        <v>2181</v>
      </c>
      <c r="C43" s="28" t="s">
        <v>532</v>
      </c>
    </row>
    <row r="44" spans="1:3" x14ac:dyDescent="0.2">
      <c r="C44" s="2" t="s">
        <v>1501</v>
      </c>
    </row>
    <row r="45" spans="1:3" x14ac:dyDescent="0.2">
      <c r="C45" s="2" t="s">
        <v>226</v>
      </c>
    </row>
    <row r="46" spans="1:3" x14ac:dyDescent="0.2">
      <c r="C46" s="28" t="s">
        <v>661</v>
      </c>
    </row>
    <row r="47" spans="1:3" x14ac:dyDescent="0.2">
      <c r="C47" s="28" t="s">
        <v>616</v>
      </c>
    </row>
    <row r="48" spans="1:3" ht="15" x14ac:dyDescent="0.25">
      <c r="C48" s="33" t="s">
        <v>1929</v>
      </c>
    </row>
    <row r="49" spans="3:3" x14ac:dyDescent="0.2">
      <c r="C49" s="2" t="s">
        <v>103</v>
      </c>
    </row>
    <row r="50" spans="3:3" x14ac:dyDescent="0.2">
      <c r="C50" s="2" t="s">
        <v>687</v>
      </c>
    </row>
    <row r="51" spans="3:3" x14ac:dyDescent="0.2">
      <c r="C51" s="28" t="s">
        <v>1578</v>
      </c>
    </row>
    <row r="52" spans="3:3" x14ac:dyDescent="0.2">
      <c r="C52" s="2" t="s">
        <v>1498</v>
      </c>
    </row>
    <row r="53" spans="3:3" x14ac:dyDescent="0.2">
      <c r="C53" s="2" t="s">
        <v>258</v>
      </c>
    </row>
    <row r="54" spans="3:3" x14ac:dyDescent="0.2">
      <c r="C54" s="2" t="s">
        <v>256</v>
      </c>
    </row>
    <row r="55" spans="3:3" ht="15" x14ac:dyDescent="0.25">
      <c r="C55" s="33" t="s">
        <v>454</v>
      </c>
    </row>
    <row r="56" spans="3:3" ht="15" x14ac:dyDescent="0.25">
      <c r="C56" s="33" t="s">
        <v>1664</v>
      </c>
    </row>
    <row r="57" spans="3:3" x14ac:dyDescent="0.2">
      <c r="C57" s="2" t="s">
        <v>214</v>
      </c>
    </row>
    <row r="58" spans="3:3" x14ac:dyDescent="0.2">
      <c r="C58" s="2" t="s">
        <v>888</v>
      </c>
    </row>
    <row r="59" spans="3:3" x14ac:dyDescent="0.2">
      <c r="C59" s="28" t="s">
        <v>96</v>
      </c>
    </row>
    <row r="60" spans="3:3" x14ac:dyDescent="0.2">
      <c r="C60" s="2" t="s">
        <v>710</v>
      </c>
    </row>
    <row r="61" spans="3:3" ht="15" x14ac:dyDescent="0.25">
      <c r="C61" s="33" t="s">
        <v>1650</v>
      </c>
    </row>
    <row r="62" spans="3:3" x14ac:dyDescent="0.2">
      <c r="C62" s="2" t="s">
        <v>1407</v>
      </c>
    </row>
    <row r="63" spans="3:3" x14ac:dyDescent="0.2">
      <c r="C63" s="2" t="s">
        <v>976</v>
      </c>
    </row>
    <row r="64" spans="3:3" ht="15" x14ac:dyDescent="0.25">
      <c r="C64" t="s">
        <v>1661</v>
      </c>
    </row>
    <row r="65" spans="3:3" ht="15" x14ac:dyDescent="0.25">
      <c r="C65"/>
    </row>
    <row r="66" spans="3:3" ht="15" x14ac:dyDescent="0.25">
      <c r="C66"/>
    </row>
    <row r="67" spans="3:3" ht="15" x14ac:dyDescent="0.25">
      <c r="C67"/>
    </row>
    <row r="68" spans="3:3" ht="15" x14ac:dyDescent="0.25">
      <c r="C68"/>
    </row>
    <row r="69" spans="3:3" ht="15" x14ac:dyDescent="0.25">
      <c r="C69"/>
    </row>
    <row r="70" spans="3:3" ht="15" x14ac:dyDescent="0.25">
      <c r="C70"/>
    </row>
    <row r="71" spans="3:3" ht="15" x14ac:dyDescent="0.25">
      <c r="C71"/>
    </row>
    <row r="72" spans="3:3" ht="15" x14ac:dyDescent="0.25">
      <c r="C72"/>
    </row>
    <row r="73" spans="3:3" ht="15" x14ac:dyDescent="0.25">
      <c r="C73"/>
    </row>
    <row r="74" spans="3:3" ht="15" x14ac:dyDescent="0.25">
      <c r="C74"/>
    </row>
    <row r="75" spans="3:3" ht="15" x14ac:dyDescent="0.25">
      <c r="C75"/>
    </row>
    <row r="76" spans="3:3" ht="15" x14ac:dyDescent="0.25">
      <c r="C76"/>
    </row>
    <row r="77" spans="3:3" ht="15" x14ac:dyDescent="0.25">
      <c r="C77"/>
    </row>
    <row r="78" spans="3:3" ht="15" x14ac:dyDescent="0.25">
      <c r="C78"/>
    </row>
    <row r="79" spans="3:3" ht="15" x14ac:dyDescent="0.25">
      <c r="C79"/>
    </row>
    <row r="80" spans="3:3" ht="15" x14ac:dyDescent="0.25">
      <c r="C80"/>
    </row>
    <row r="81" spans="3:3" ht="15" x14ac:dyDescent="0.25">
      <c r="C81"/>
    </row>
    <row r="82" spans="3:3" ht="15" x14ac:dyDescent="0.25">
      <c r="C82"/>
    </row>
    <row r="83" spans="3:3" ht="15" x14ac:dyDescent="0.25">
      <c r="C83"/>
    </row>
    <row r="84" spans="3:3" ht="15" x14ac:dyDescent="0.25">
      <c r="C84"/>
    </row>
  </sheetData>
  <sheetProtection algorithmName="SHA-512" hashValue="YFOY4cezLyIhGrGZc/jMkCY9DpGbHe71uKnBooyT16Sl2JD7K/XD/+lzWe7VBRKqt4ciTzmbo7x1cog/MbrqFw==" saltValue="Wc7QT2ACY38EYlNEP0luCQ==" spinCount="100000" sheet="1" objects="1" scenarios="1"/>
  <autoFilter ref="A22:A30" xr:uid="{00000000-0009-0000-0000-000003000000}"/>
  <sortState xmlns:xlrd2="http://schemas.microsoft.com/office/spreadsheetml/2017/richdata2" ref="C2:C84">
    <sortCondition ref="C2:C84"/>
  </sortState>
  <mergeCells count="1"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INSTRUCTIVO</vt:lpstr>
      <vt:lpstr>BASE AGRICOLA</vt:lpstr>
      <vt:lpstr>USUARIOS</vt:lpstr>
      <vt:lpstr>LISTAS</vt:lpstr>
      <vt:lpstr>AROMATICAS</vt:lpstr>
      <vt:lpstr>AROMATICASMEDICINALES</vt:lpstr>
      <vt:lpstr>CUALES</vt:lpstr>
      <vt:lpstr>ESPECIES</vt:lpstr>
      <vt:lpstr>FRUTALES</vt:lpstr>
      <vt:lpstr>HORTALIZAS</vt:lpstr>
      <vt:lpstr>MIXTAS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Nelson</dc:creator>
  <cp:keywords/>
  <dc:description/>
  <cp:lastModifiedBy>Monica Quiroga</cp:lastModifiedBy>
  <cp:revision/>
  <dcterms:created xsi:type="dcterms:W3CDTF">2025-01-17T17:05:31Z</dcterms:created>
  <dcterms:modified xsi:type="dcterms:W3CDTF">2026-02-05T18:28:20Z</dcterms:modified>
  <cp:category/>
  <cp:contentStatus/>
</cp:coreProperties>
</file>